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40" activeTab="51"/>
  </bookViews>
  <sheets>
    <sheet name="28.12" sheetId="1" r:id="rId1"/>
    <sheet name="04.01" sheetId="2" r:id="rId2"/>
    <sheet name="11.01" sheetId="3" r:id="rId3"/>
    <sheet name="18.01" sheetId="4" r:id="rId4"/>
    <sheet name="25.01" sheetId="5" r:id="rId5"/>
    <sheet name="01.02" sheetId="6" r:id="rId6"/>
    <sheet name="08.02" sheetId="7" r:id="rId7"/>
    <sheet name="15.02" sheetId="9" r:id="rId8"/>
    <sheet name="22.02" sheetId="10" r:id="rId9"/>
    <sheet name="29.02" sheetId="11" r:id="rId10"/>
    <sheet name="07.03" sheetId="12" r:id="rId11"/>
    <sheet name="14.03" sheetId="13" r:id="rId12"/>
    <sheet name="21.03" sheetId="14" r:id="rId13"/>
    <sheet name="28.03" sheetId="15" r:id="rId14"/>
    <sheet name="04.04." sheetId="16" r:id="rId15"/>
    <sheet name="13.04" sheetId="17" r:id="rId16"/>
    <sheet name="17.04" sheetId="18" r:id="rId17"/>
    <sheet name="27.04" sheetId="19" r:id="rId18"/>
    <sheet name="04.05" sheetId="20" r:id="rId19"/>
    <sheet name="09.05" sheetId="21" r:id="rId20"/>
    <sheet name="16.05" sheetId="22" r:id="rId21"/>
    <sheet name="22.05" sheetId="23" r:id="rId22"/>
    <sheet name="30.05" sheetId="24" r:id="rId23"/>
    <sheet name="06.06" sheetId="25" r:id="rId24"/>
    <sheet name="13.06" sheetId="26" r:id="rId25"/>
    <sheet name="20.06" sheetId="27" r:id="rId26"/>
    <sheet name="27.06" sheetId="28" r:id="rId27"/>
    <sheet name="04.07" sheetId="29" r:id="rId28"/>
    <sheet name="11.07" sheetId="30" r:id="rId29"/>
    <sheet name="18.07" sheetId="31" r:id="rId30"/>
    <sheet name="25.07" sheetId="32" r:id="rId31"/>
    <sheet name="08.08" sheetId="33" r:id="rId32"/>
    <sheet name="15.08" sheetId="34" r:id="rId33"/>
    <sheet name="22.08" sheetId="35" r:id="rId34"/>
    <sheet name="29.08" sheetId="36" r:id="rId35"/>
    <sheet name="05.09" sheetId="37" r:id="rId36"/>
    <sheet name="12.09" sheetId="38" r:id="rId37"/>
    <sheet name="19.09" sheetId="39" r:id="rId38"/>
    <sheet name="26.09" sheetId="40" r:id="rId39"/>
    <sheet name="03.10" sheetId="41" r:id="rId40"/>
    <sheet name="10.10" sheetId="42" r:id="rId41"/>
    <sheet name="17.10" sheetId="43" r:id="rId42"/>
    <sheet name="24.10" sheetId="44" r:id="rId43"/>
    <sheet name="31.10" sheetId="45" r:id="rId44"/>
    <sheet name="07.11" sheetId="46" r:id="rId45"/>
    <sheet name="14.11" sheetId="47" r:id="rId46"/>
    <sheet name="21.11" sheetId="48" r:id="rId47"/>
    <sheet name="28.11" sheetId="49" r:id="rId48"/>
    <sheet name="04.12" sheetId="50" r:id="rId49"/>
    <sheet name="12.12" sheetId="51" r:id="rId50"/>
    <sheet name="19.12" sheetId="52" r:id="rId51"/>
    <sheet name="26.12" sheetId="53" r:id="rId52"/>
  </sheets>
  <definedNames>
    <definedName name="_xlnm._FilterDatabase" localSheetId="5" hidden="1">'01.02'!$A$1:$H$122</definedName>
    <definedName name="_xlnm._FilterDatabase" localSheetId="39" hidden="1">'03.10'!$A$1:$H$98</definedName>
    <definedName name="_xlnm._FilterDatabase" localSheetId="1" hidden="1">'04.01'!$A$1:$H$114</definedName>
    <definedName name="_xlnm._FilterDatabase" localSheetId="14" hidden="1">'04.04.'!$A$1:$H$100</definedName>
    <definedName name="_xlnm._FilterDatabase" localSheetId="18" hidden="1">'04.05'!$A$1:$J$109</definedName>
    <definedName name="_xlnm._FilterDatabase" localSheetId="27" hidden="1">'04.07'!$A$1:$H$106</definedName>
    <definedName name="_xlnm._FilterDatabase" localSheetId="48" hidden="1">'04.12'!$A$1:$A$116</definedName>
    <definedName name="_xlnm._FilterDatabase" localSheetId="35" hidden="1">'05.09'!$A$1:$H$93</definedName>
    <definedName name="_xlnm._FilterDatabase" localSheetId="23" hidden="1">'06.06'!$A$1:$H$91</definedName>
    <definedName name="_xlnm._FilterDatabase" localSheetId="10" hidden="1">'07.03'!$A$1:$H$109</definedName>
    <definedName name="_xlnm._FilterDatabase" localSheetId="44" hidden="1">'07.11'!$A$1:$H$104</definedName>
    <definedName name="_xlnm._FilterDatabase" localSheetId="6" hidden="1">'08.02'!$A$1:$H$115</definedName>
    <definedName name="_xlnm._FilterDatabase" localSheetId="31" hidden="1">'08.08'!$A$1:$H$125</definedName>
    <definedName name="_xlnm._FilterDatabase" localSheetId="19" hidden="1">'09.05'!$A$1:$I$114</definedName>
    <definedName name="_xlnm._FilterDatabase" localSheetId="40" hidden="1">'10.10'!$A$1:$H$89</definedName>
    <definedName name="_xlnm._FilterDatabase" localSheetId="2" hidden="1">'11.01'!$A$1:$H$116</definedName>
    <definedName name="_xlnm._FilterDatabase" localSheetId="28" hidden="1">'11.07'!$A$1:$H$140</definedName>
    <definedName name="_xlnm._FilterDatabase" localSheetId="36" hidden="1">'12.09'!$A$1:$H$108</definedName>
    <definedName name="_xlnm._FilterDatabase" localSheetId="49" hidden="1">'12.12'!$A$1:$H$111</definedName>
    <definedName name="_xlnm._FilterDatabase" localSheetId="15" hidden="1">'13.04'!$A$1:$H$103</definedName>
    <definedName name="_xlnm._FilterDatabase" localSheetId="24" hidden="1">'13.06'!$A$1:$H$96</definedName>
    <definedName name="_xlnm._FilterDatabase" localSheetId="11" hidden="1">'14.03'!$A$1:$H$115</definedName>
    <definedName name="_xlnm._FilterDatabase" localSheetId="45" hidden="1">'14.11'!$A$1:$H$109</definedName>
    <definedName name="_xlnm._FilterDatabase" localSheetId="7" hidden="1">'15.02'!$A$1:$H$119</definedName>
    <definedName name="_xlnm._FilterDatabase" localSheetId="32" hidden="1">'15.08'!$A$1:$H$124</definedName>
    <definedName name="_xlnm._FilterDatabase" localSheetId="20" hidden="1">'16.05'!$A$1:$I$112</definedName>
    <definedName name="_xlnm._FilterDatabase" localSheetId="16" hidden="1">'17.04'!$A$1:$H$99</definedName>
    <definedName name="_xlnm._FilterDatabase" localSheetId="41" hidden="1">'17.10'!$A$1:$H$97</definedName>
    <definedName name="_xlnm._FilterDatabase" localSheetId="3" hidden="1">'18.01'!$A$1:$H$122</definedName>
    <definedName name="_xlnm._FilterDatabase" localSheetId="29" hidden="1">'18.07'!$A$1:$H$142</definedName>
    <definedName name="_xlnm._FilterDatabase" localSheetId="37" hidden="1">'19.09'!$A$1:$H$99</definedName>
    <definedName name="_xlnm._FilterDatabase" localSheetId="50" hidden="1">'19.12'!$A$1:$H$111</definedName>
    <definedName name="_xlnm._FilterDatabase" localSheetId="25" hidden="1">'20.06'!$A$1:$H$89</definedName>
    <definedName name="_xlnm._FilterDatabase" localSheetId="12" hidden="1">'21.03'!$A$1:$H$108</definedName>
    <definedName name="_xlnm._FilterDatabase" localSheetId="46" hidden="1">'21.11'!$A$1:$H$103</definedName>
    <definedName name="_xlnm._FilterDatabase" localSheetId="8" hidden="1">'22.02'!$A$1:$H$122</definedName>
    <definedName name="_xlnm._FilterDatabase" localSheetId="21" hidden="1">'22.05'!$A$1:$I$112</definedName>
    <definedName name="_xlnm._FilterDatabase" localSheetId="33" hidden="1">'22.08'!$A$1:$H$119</definedName>
    <definedName name="_xlnm._FilterDatabase" localSheetId="42" hidden="1">'24.10'!$A$1:$H$100</definedName>
    <definedName name="_xlnm._FilterDatabase" localSheetId="4" hidden="1">'25.01'!$A$1:$H$117</definedName>
    <definedName name="_xlnm._FilterDatabase" localSheetId="30" hidden="1">'25.07'!$A$1:$H$145</definedName>
    <definedName name="_xlnm._FilterDatabase" localSheetId="38" hidden="1">'26.09'!$A$1:$H$97</definedName>
    <definedName name="_xlnm._FilterDatabase" localSheetId="51" hidden="1">'26.12'!$A$1:$H$115</definedName>
    <definedName name="_xlnm._FilterDatabase" localSheetId="17" hidden="1">'27.04'!$A$1:$I$114</definedName>
    <definedName name="_xlnm._FilterDatabase" localSheetId="26" hidden="1">'27.06'!$A$1:$H$98</definedName>
    <definedName name="_xlnm._FilterDatabase" localSheetId="13" hidden="1">'28.03'!$A$1:$H$93</definedName>
    <definedName name="_xlnm._FilterDatabase" localSheetId="47" hidden="1">'28.11'!$A$1:$H$97</definedName>
    <definedName name="_xlnm._FilterDatabase" localSheetId="0" hidden="1">'28.12'!$A$1:$F$118</definedName>
    <definedName name="_xlnm._FilterDatabase" localSheetId="9" hidden="1">'29.02'!$A$1:$H$109</definedName>
    <definedName name="_xlnm._FilterDatabase" localSheetId="34" hidden="1">'29.08'!$A$1:$H$92</definedName>
    <definedName name="_xlnm._FilterDatabase" localSheetId="22" hidden="1">'30.05'!$A$1:$H$90</definedName>
    <definedName name="_xlnm._FilterDatabase" localSheetId="43" hidden="1">'31.10'!$A$1:$I$102</definedName>
  </definedNames>
  <calcPr calcId="145621"/>
</workbook>
</file>

<file path=xl/calcChain.xml><?xml version="1.0" encoding="utf-8"?>
<calcChain xmlns="http://schemas.openxmlformats.org/spreadsheetml/2006/main">
  <c r="F115" i="53" l="1"/>
  <c r="E115" i="53" l="1"/>
  <c r="H114" i="53"/>
  <c r="H113" i="53"/>
  <c r="H112" i="53"/>
  <c r="H111" i="53"/>
  <c r="H109" i="53"/>
  <c r="H107" i="53"/>
  <c r="H99" i="53"/>
  <c r="H96" i="53"/>
  <c r="H90" i="53"/>
  <c r="H85" i="53"/>
  <c r="H84" i="53"/>
  <c r="H78" i="53"/>
  <c r="H76" i="53"/>
  <c r="H73" i="53"/>
  <c r="H71" i="53"/>
  <c r="H69" i="53"/>
  <c r="H67" i="53"/>
  <c r="H64" i="53"/>
  <c r="H62" i="53"/>
  <c r="H58" i="53"/>
  <c r="H52" i="53"/>
  <c r="H47" i="53"/>
  <c r="H42" i="53"/>
  <c r="H38" i="53"/>
  <c r="H35" i="53"/>
  <c r="H32" i="53"/>
  <c r="H30" i="53"/>
  <c r="H25" i="53"/>
  <c r="H22" i="53"/>
  <c r="H14" i="53"/>
  <c r="H9" i="53"/>
  <c r="H5" i="53"/>
  <c r="H6" i="53"/>
  <c r="H7" i="53"/>
  <c r="H8" i="53"/>
  <c r="H10" i="53"/>
  <c r="H11" i="53"/>
  <c r="H12" i="53"/>
  <c r="H13" i="53"/>
  <c r="H15" i="53"/>
  <c r="H16" i="53"/>
  <c r="H17" i="53"/>
  <c r="H18" i="53"/>
  <c r="H19" i="53"/>
  <c r="H20" i="53"/>
  <c r="H21" i="53"/>
  <c r="H23" i="53"/>
  <c r="H24" i="53"/>
  <c r="H26" i="53"/>
  <c r="H27" i="53"/>
  <c r="H28" i="53"/>
  <c r="H29" i="53"/>
  <c r="H31" i="53"/>
  <c r="H33" i="53"/>
  <c r="H34" i="53"/>
  <c r="H36" i="53"/>
  <c r="H37" i="53"/>
  <c r="H39" i="53"/>
  <c r="H40" i="53"/>
  <c r="H41" i="53"/>
  <c r="H43" i="53"/>
  <c r="H44" i="53"/>
  <c r="H45" i="53"/>
  <c r="H46" i="53"/>
  <c r="H48" i="53"/>
  <c r="H49" i="53"/>
  <c r="H50" i="53"/>
  <c r="H51" i="53"/>
  <c r="H53" i="53"/>
  <c r="H54" i="53"/>
  <c r="H55" i="53"/>
  <c r="H56" i="53"/>
  <c r="H57" i="53"/>
  <c r="H59" i="53"/>
  <c r="H60" i="53"/>
  <c r="H61" i="53"/>
  <c r="H63" i="53"/>
  <c r="H65" i="53"/>
  <c r="H66" i="53"/>
  <c r="H68" i="53"/>
  <c r="H70" i="53"/>
  <c r="H72" i="53"/>
  <c r="H74" i="53"/>
  <c r="H75" i="53"/>
  <c r="H77" i="53"/>
  <c r="H100" i="53"/>
  <c r="H79" i="53"/>
  <c r="H80" i="53"/>
  <c r="H81" i="53"/>
  <c r="H86" i="53"/>
  <c r="H87" i="53"/>
  <c r="H88" i="53"/>
  <c r="H89" i="53"/>
  <c r="H91" i="53"/>
  <c r="H92" i="53"/>
  <c r="H93" i="53"/>
  <c r="H94" i="53"/>
  <c r="H95" i="53"/>
  <c r="H97" i="53"/>
  <c r="H98" i="53"/>
  <c r="H101" i="53"/>
  <c r="H102" i="53"/>
  <c r="H103" i="53"/>
  <c r="H104" i="53"/>
  <c r="H105" i="53"/>
  <c r="H82" i="53"/>
  <c r="H83" i="53"/>
  <c r="H106" i="53"/>
  <c r="H108" i="53"/>
  <c r="H110" i="53"/>
  <c r="H4" i="53"/>
  <c r="H115" i="53" l="1"/>
  <c r="F111" i="52"/>
  <c r="E111" i="52" l="1"/>
  <c r="H110" i="52"/>
  <c r="H109" i="52"/>
  <c r="H108" i="52"/>
  <c r="H96" i="52"/>
  <c r="H89" i="52"/>
  <c r="H86" i="52"/>
  <c r="H84" i="52"/>
  <c r="H79" i="52"/>
  <c r="H78" i="52"/>
  <c r="H77" i="52"/>
  <c r="H76" i="52"/>
  <c r="H75" i="52"/>
  <c r="H70" i="52"/>
  <c r="H68" i="52"/>
  <c r="H107" i="52"/>
  <c r="H65" i="52"/>
  <c r="H63" i="52"/>
  <c r="H61" i="52"/>
  <c r="H57" i="52"/>
  <c r="H52" i="52"/>
  <c r="H50" i="52"/>
  <c r="H46" i="52"/>
  <c r="H36" i="52"/>
  <c r="H33" i="52"/>
  <c r="H27" i="52"/>
  <c r="H23" i="52"/>
  <c r="H20" i="52"/>
  <c r="H19" i="52"/>
  <c r="H13" i="52"/>
  <c r="H8" i="52"/>
  <c r="H5" i="52"/>
  <c r="H6" i="52"/>
  <c r="H7" i="52"/>
  <c r="H9" i="52"/>
  <c r="H10" i="52"/>
  <c r="H11" i="52"/>
  <c r="H12" i="52"/>
  <c r="H14" i="52"/>
  <c r="H15" i="52"/>
  <c r="H16" i="52"/>
  <c r="H17" i="52"/>
  <c r="H18" i="52"/>
  <c r="H21" i="52"/>
  <c r="H22" i="52"/>
  <c r="H24" i="52"/>
  <c r="H25" i="52"/>
  <c r="H26" i="52"/>
  <c r="H28" i="52"/>
  <c r="H29" i="52"/>
  <c r="H30" i="52"/>
  <c r="H31" i="52"/>
  <c r="H32" i="52"/>
  <c r="H34" i="52"/>
  <c r="H35" i="52"/>
  <c r="H37" i="52"/>
  <c r="H38" i="52"/>
  <c r="H39" i="52"/>
  <c r="H40" i="52"/>
  <c r="H41" i="52"/>
  <c r="H42" i="52"/>
  <c r="H43" i="52"/>
  <c r="H44" i="52"/>
  <c r="H45" i="52"/>
  <c r="H47" i="52"/>
  <c r="H48" i="52"/>
  <c r="H49" i="52"/>
  <c r="H51" i="52"/>
  <c r="H53" i="52"/>
  <c r="H54" i="52"/>
  <c r="H55" i="52"/>
  <c r="H56" i="52"/>
  <c r="H58" i="52"/>
  <c r="H59" i="52"/>
  <c r="H60" i="52"/>
  <c r="H62" i="52"/>
  <c r="H64" i="52"/>
  <c r="H66" i="52"/>
  <c r="H106" i="52"/>
  <c r="H67" i="52"/>
  <c r="H69" i="52"/>
  <c r="H71" i="52"/>
  <c r="H72" i="52"/>
  <c r="H73" i="52"/>
  <c r="H74" i="52"/>
  <c r="H80" i="52"/>
  <c r="H81" i="52"/>
  <c r="H82" i="52"/>
  <c r="H83" i="52"/>
  <c r="H85" i="52"/>
  <c r="H87" i="52"/>
  <c r="H88" i="52"/>
  <c r="H90" i="52"/>
  <c r="H91" i="52"/>
  <c r="H92" i="52"/>
  <c r="H93" i="52"/>
  <c r="H94" i="52"/>
  <c r="H95" i="52"/>
  <c r="H97" i="52"/>
  <c r="H98" i="52"/>
  <c r="H99" i="52"/>
  <c r="H100" i="52"/>
  <c r="H101" i="52"/>
  <c r="H102" i="52"/>
  <c r="H103" i="52"/>
  <c r="H104" i="52"/>
  <c r="H105" i="52"/>
  <c r="H4" i="52"/>
  <c r="H111" i="52" l="1"/>
  <c r="F111" i="51"/>
  <c r="E111" i="51" l="1"/>
  <c r="H110" i="51"/>
  <c r="H109" i="51"/>
  <c r="H108" i="51"/>
  <c r="H107" i="51"/>
  <c r="H101" i="51"/>
  <c r="H99" i="51"/>
  <c r="H98" i="51"/>
  <c r="H95" i="51"/>
  <c r="H93" i="51"/>
  <c r="H87" i="51"/>
  <c r="H83" i="51"/>
  <c r="H79" i="51"/>
  <c r="H78" i="51"/>
  <c r="H77" i="51"/>
  <c r="H75" i="51"/>
  <c r="H73" i="51"/>
  <c r="H65" i="51"/>
  <c r="H61" i="51"/>
  <c r="H56" i="51"/>
  <c r="H51" i="51"/>
  <c r="H49" i="51"/>
  <c r="H44" i="51"/>
  <c r="H34" i="51"/>
  <c r="H31" i="51"/>
  <c r="H25" i="51"/>
  <c r="H21" i="51"/>
  <c r="H18" i="51"/>
  <c r="H12" i="51"/>
  <c r="H5" i="51"/>
  <c r="H6" i="51"/>
  <c r="H7" i="51"/>
  <c r="H8" i="51"/>
  <c r="H9" i="51"/>
  <c r="H10" i="51"/>
  <c r="H11" i="51"/>
  <c r="H13" i="51"/>
  <c r="H14" i="51"/>
  <c r="H15" i="51"/>
  <c r="H16" i="51"/>
  <c r="H17" i="51"/>
  <c r="H19" i="51"/>
  <c r="H20" i="51"/>
  <c r="H22" i="51"/>
  <c r="H23" i="51"/>
  <c r="H24" i="51"/>
  <c r="H26" i="51"/>
  <c r="H27" i="51"/>
  <c r="H28" i="51"/>
  <c r="H29" i="51"/>
  <c r="H30" i="51"/>
  <c r="H32" i="51"/>
  <c r="H33" i="51"/>
  <c r="H35" i="51"/>
  <c r="H36" i="51"/>
  <c r="H37" i="51"/>
  <c r="H38" i="51"/>
  <c r="H39" i="51"/>
  <c r="H40" i="51"/>
  <c r="H41" i="51"/>
  <c r="H42" i="51"/>
  <c r="H43" i="51"/>
  <c r="H45" i="51"/>
  <c r="H46" i="51"/>
  <c r="H47" i="51"/>
  <c r="H48" i="51"/>
  <c r="H50" i="51"/>
  <c r="H52" i="51"/>
  <c r="H53" i="51"/>
  <c r="H54" i="51"/>
  <c r="H55" i="51"/>
  <c r="H57" i="51"/>
  <c r="H58" i="51"/>
  <c r="H59" i="51"/>
  <c r="H60" i="51"/>
  <c r="H62" i="51"/>
  <c r="H63" i="51"/>
  <c r="H64" i="51"/>
  <c r="H66" i="51"/>
  <c r="H67" i="51"/>
  <c r="H68" i="51"/>
  <c r="H69" i="51"/>
  <c r="H70" i="51"/>
  <c r="H71" i="51"/>
  <c r="H72" i="51"/>
  <c r="H74" i="51"/>
  <c r="H76" i="51"/>
  <c r="H80" i="51"/>
  <c r="H81" i="51"/>
  <c r="H82" i="51"/>
  <c r="H84" i="51"/>
  <c r="H85" i="51"/>
  <c r="H86" i="51"/>
  <c r="H88" i="51"/>
  <c r="H89" i="51"/>
  <c r="H90" i="51"/>
  <c r="H91" i="51"/>
  <c r="H92" i="51"/>
  <c r="H94" i="51"/>
  <c r="H96" i="51"/>
  <c r="H97" i="51"/>
  <c r="H100" i="51"/>
  <c r="H102" i="51"/>
  <c r="H103" i="51"/>
  <c r="H104" i="51"/>
  <c r="H105" i="51"/>
  <c r="H106" i="51"/>
  <c r="H4" i="51"/>
  <c r="H111" i="51" l="1"/>
  <c r="F111" i="50"/>
  <c r="G111" i="50" l="1"/>
  <c r="H43" i="50"/>
  <c r="H44" i="50"/>
  <c r="H45" i="50"/>
  <c r="H46" i="50"/>
  <c r="H47" i="50"/>
  <c r="H48" i="50"/>
  <c r="H49" i="50"/>
  <c r="H50" i="50"/>
  <c r="H51" i="50"/>
  <c r="E111" i="50"/>
  <c r="H110" i="50"/>
  <c r="H109" i="50"/>
  <c r="H108" i="50"/>
  <c r="H107" i="50"/>
  <c r="H106" i="50"/>
  <c r="H105" i="50"/>
  <c r="H101" i="50"/>
  <c r="H99" i="50"/>
  <c r="H97" i="50"/>
  <c r="H91" i="50"/>
  <c r="H87" i="50"/>
  <c r="H83" i="50"/>
  <c r="H82" i="50"/>
  <c r="H80" i="50"/>
  <c r="H76" i="50"/>
  <c r="H74" i="50"/>
  <c r="H72" i="50"/>
  <c r="H70" i="50"/>
  <c r="H68" i="50"/>
  <c r="H65" i="50"/>
  <c r="H60" i="50"/>
  <c r="H57" i="50"/>
  <c r="H53" i="50"/>
  <c r="H52" i="50"/>
  <c r="H39" i="50"/>
  <c r="H35" i="50"/>
  <c r="H32" i="50"/>
  <c r="H25" i="50"/>
  <c r="H21" i="50"/>
  <c r="H17" i="50"/>
  <c r="H16" i="50"/>
  <c r="H12" i="50"/>
  <c r="H8" i="50"/>
  <c r="H5" i="50" l="1"/>
  <c r="H6" i="50"/>
  <c r="H7" i="50"/>
  <c r="H9" i="50"/>
  <c r="H10" i="50"/>
  <c r="H11" i="50"/>
  <c r="H13" i="50"/>
  <c r="H14" i="50"/>
  <c r="H15" i="50"/>
  <c r="H18" i="50"/>
  <c r="H19" i="50"/>
  <c r="H20" i="50"/>
  <c r="H22" i="50"/>
  <c r="H23" i="50"/>
  <c r="H24" i="50"/>
  <c r="H26" i="50"/>
  <c r="H27" i="50"/>
  <c r="H28" i="50"/>
  <c r="H29" i="50"/>
  <c r="H30" i="50"/>
  <c r="H31" i="50"/>
  <c r="H33" i="50"/>
  <c r="H34" i="50"/>
  <c r="H36" i="50"/>
  <c r="H37" i="50"/>
  <c r="H38" i="50"/>
  <c r="H40" i="50"/>
  <c r="H41" i="50"/>
  <c r="H42" i="50"/>
  <c r="H54" i="50"/>
  <c r="H55" i="50"/>
  <c r="H56" i="50"/>
  <c r="H58" i="50"/>
  <c r="H59" i="50"/>
  <c r="H61" i="50"/>
  <c r="H62" i="50"/>
  <c r="H63" i="50"/>
  <c r="H64" i="50"/>
  <c r="H66" i="50"/>
  <c r="H67" i="50"/>
  <c r="H69" i="50"/>
  <c r="H71" i="50"/>
  <c r="H73" i="50"/>
  <c r="H75" i="50"/>
  <c r="H77" i="50"/>
  <c r="H78" i="50"/>
  <c r="H79" i="50"/>
  <c r="H81" i="50"/>
  <c r="H84" i="50"/>
  <c r="H85" i="50"/>
  <c r="H86" i="50"/>
  <c r="H88" i="50"/>
  <c r="H89" i="50"/>
  <c r="H90" i="50"/>
  <c r="H92" i="50"/>
  <c r="H93" i="50"/>
  <c r="H94" i="50"/>
  <c r="H95" i="50"/>
  <c r="H96" i="50"/>
  <c r="H98" i="50"/>
  <c r="H100" i="50"/>
  <c r="H102" i="50"/>
  <c r="H103" i="50"/>
  <c r="H104" i="50"/>
  <c r="H4" i="50"/>
  <c r="H111" i="50" l="1"/>
  <c r="F97" i="49"/>
  <c r="E97" i="49" l="1"/>
  <c r="H96" i="49"/>
  <c r="H95" i="49"/>
  <c r="H87" i="49"/>
  <c r="H82" i="49"/>
  <c r="H79" i="49"/>
  <c r="H76" i="49"/>
  <c r="H72" i="49"/>
  <c r="H71" i="49"/>
  <c r="H70" i="49"/>
  <c r="H69" i="49"/>
  <c r="H68" i="49"/>
  <c r="H64" i="49"/>
  <c r="H62" i="49"/>
  <c r="H57" i="49"/>
  <c r="H53" i="49"/>
  <c r="H51" i="49"/>
  <c r="H47" i="49"/>
  <c r="H40" i="49"/>
  <c r="H41" i="49"/>
  <c r="H42" i="49"/>
  <c r="H43" i="49"/>
  <c r="H44" i="49"/>
  <c r="H45" i="49"/>
  <c r="H46" i="49"/>
  <c r="H36" i="49"/>
  <c r="H33" i="49"/>
  <c r="H30" i="49"/>
  <c r="H27" i="49"/>
  <c r="H24" i="49"/>
  <c r="H18" i="49"/>
  <c r="H15" i="49"/>
  <c r="H12" i="49"/>
  <c r="H8" i="49"/>
  <c r="H5" i="49" l="1"/>
  <c r="H6" i="49"/>
  <c r="H7" i="49"/>
  <c r="H9" i="49"/>
  <c r="H10" i="49"/>
  <c r="H11" i="49"/>
  <c r="H13" i="49"/>
  <c r="H14" i="49"/>
  <c r="H16" i="49"/>
  <c r="H17" i="49"/>
  <c r="H19" i="49"/>
  <c r="H20" i="49"/>
  <c r="H21" i="49"/>
  <c r="H22" i="49"/>
  <c r="H23" i="49"/>
  <c r="H25" i="49"/>
  <c r="H26" i="49"/>
  <c r="H28" i="49"/>
  <c r="H29" i="49"/>
  <c r="H31" i="49"/>
  <c r="H32" i="49"/>
  <c r="H34" i="49"/>
  <c r="H35" i="49"/>
  <c r="H37" i="49"/>
  <c r="H38" i="49"/>
  <c r="H39" i="49"/>
  <c r="H48" i="49"/>
  <c r="H49" i="49"/>
  <c r="H50" i="49"/>
  <c r="H52" i="49"/>
  <c r="H54" i="49"/>
  <c r="H55" i="49"/>
  <c r="H56" i="49"/>
  <c r="H58" i="49"/>
  <c r="H59" i="49"/>
  <c r="H60" i="49"/>
  <c r="H61" i="49"/>
  <c r="H63" i="49"/>
  <c r="H65" i="49"/>
  <c r="H66" i="49"/>
  <c r="H67" i="49"/>
  <c r="H73" i="49"/>
  <c r="H74" i="49"/>
  <c r="H75" i="49"/>
  <c r="H77" i="49"/>
  <c r="H78" i="49"/>
  <c r="H80" i="49"/>
  <c r="H81" i="49"/>
  <c r="H83" i="49"/>
  <c r="H84" i="49"/>
  <c r="H85" i="49"/>
  <c r="H86" i="49"/>
  <c r="H88" i="49"/>
  <c r="H89" i="49"/>
  <c r="H90" i="49"/>
  <c r="H91" i="49"/>
  <c r="H92" i="49"/>
  <c r="H93" i="49"/>
  <c r="H94" i="49"/>
  <c r="H4" i="49"/>
  <c r="H97" i="49" l="1"/>
  <c r="F103" i="48"/>
  <c r="E103" i="48" l="1"/>
  <c r="H102" i="48"/>
  <c r="H101" i="48"/>
  <c r="H100" i="48"/>
  <c r="H98" i="48"/>
  <c r="H95" i="48"/>
  <c r="H93" i="48"/>
  <c r="H89" i="48"/>
  <c r="H85" i="48"/>
  <c r="H79" i="48"/>
  <c r="H77" i="48"/>
  <c r="H75" i="48"/>
  <c r="H71" i="48" l="1"/>
  <c r="H70" i="48"/>
  <c r="H69" i="48"/>
  <c r="H68" i="48"/>
  <c r="H67" i="48"/>
  <c r="H66" i="48"/>
  <c r="H65" i="48"/>
  <c r="H63" i="48"/>
  <c r="H59" i="48"/>
  <c r="H53" i="48"/>
  <c r="H50" i="48"/>
  <c r="H47" i="48"/>
  <c r="H45" i="48"/>
  <c r="H37" i="48"/>
  <c r="H33" i="48"/>
  <c r="H30" i="48"/>
  <c r="H24" i="48"/>
  <c r="H18" i="48"/>
  <c r="H12" i="48"/>
  <c r="H5" i="48" l="1"/>
  <c r="H6" i="48"/>
  <c r="H7" i="48"/>
  <c r="H8" i="48"/>
  <c r="H9" i="48"/>
  <c r="H10" i="48"/>
  <c r="H11" i="48"/>
  <c r="H13" i="48"/>
  <c r="H14" i="48"/>
  <c r="H15" i="48"/>
  <c r="H16" i="48"/>
  <c r="H17" i="48"/>
  <c r="H19" i="48"/>
  <c r="H20" i="48"/>
  <c r="H21" i="48"/>
  <c r="H22" i="48"/>
  <c r="H23" i="48"/>
  <c r="H25" i="48"/>
  <c r="H26" i="48"/>
  <c r="H27" i="48"/>
  <c r="H28" i="48"/>
  <c r="H29" i="48"/>
  <c r="H31" i="48"/>
  <c r="H32" i="48"/>
  <c r="H34" i="48"/>
  <c r="H35" i="48"/>
  <c r="H36" i="48"/>
  <c r="H38" i="48"/>
  <c r="H39" i="48"/>
  <c r="H40" i="48"/>
  <c r="H41" i="48"/>
  <c r="H42" i="48"/>
  <c r="H43" i="48"/>
  <c r="H44" i="48"/>
  <c r="H46" i="48"/>
  <c r="H48" i="48"/>
  <c r="H49" i="48"/>
  <c r="H51" i="48"/>
  <c r="H52" i="48"/>
  <c r="H54" i="48"/>
  <c r="H55" i="48"/>
  <c r="H56" i="48"/>
  <c r="H57" i="48"/>
  <c r="H58" i="48"/>
  <c r="H60" i="48"/>
  <c r="H61" i="48"/>
  <c r="H62" i="48"/>
  <c r="H64" i="48"/>
  <c r="H72" i="48"/>
  <c r="H73" i="48"/>
  <c r="H74" i="48"/>
  <c r="H76" i="48"/>
  <c r="H78" i="48"/>
  <c r="H80" i="48"/>
  <c r="H81" i="48"/>
  <c r="H82" i="48"/>
  <c r="H83" i="48"/>
  <c r="H84" i="48"/>
  <c r="H86" i="48"/>
  <c r="H87" i="48"/>
  <c r="H88" i="48"/>
  <c r="H90" i="48"/>
  <c r="H91" i="48"/>
  <c r="H92" i="48"/>
  <c r="H94" i="48"/>
  <c r="H96" i="48"/>
  <c r="H97" i="48"/>
  <c r="H99" i="48"/>
  <c r="H4" i="48"/>
  <c r="H103" i="48" l="1"/>
  <c r="F109" i="47"/>
  <c r="E109" i="47" l="1"/>
  <c r="H108" i="47"/>
  <c r="H107" i="47"/>
  <c r="H106" i="47"/>
  <c r="H104" i="47"/>
  <c r="H100" i="47"/>
  <c r="H98" i="47"/>
  <c r="H94" i="47"/>
  <c r="H92" i="47"/>
  <c r="H89" i="47"/>
  <c r="H78" i="47"/>
  <c r="H73" i="47"/>
  <c r="H72" i="47"/>
  <c r="H71" i="47"/>
  <c r="H68" i="47"/>
  <c r="H66" i="47"/>
  <c r="H61" i="47"/>
  <c r="H59" i="47"/>
  <c r="H55" i="47"/>
  <c r="H53" i="47"/>
  <c r="H45" i="47"/>
  <c r="H32" i="47"/>
  <c r="H29" i="47"/>
  <c r="H27" i="47"/>
  <c r="H23" i="47"/>
  <c r="H17" i="47"/>
  <c r="H15" i="47"/>
  <c r="H8" i="47"/>
  <c r="H105" i="47"/>
  <c r="H5" i="47" l="1"/>
  <c r="H6" i="47"/>
  <c r="H7" i="47"/>
  <c r="H9" i="47"/>
  <c r="H10" i="47"/>
  <c r="H11" i="47"/>
  <c r="H12" i="47"/>
  <c r="H13" i="47"/>
  <c r="H14" i="47"/>
  <c r="H16" i="47"/>
  <c r="H18" i="47"/>
  <c r="H19" i="47"/>
  <c r="H20" i="47"/>
  <c r="H21" i="47"/>
  <c r="H22" i="47"/>
  <c r="H24" i="47"/>
  <c r="H25" i="47"/>
  <c r="H26" i="47"/>
  <c r="H28" i="47"/>
  <c r="H30" i="47"/>
  <c r="H31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6" i="47"/>
  <c r="H47" i="47"/>
  <c r="H48" i="47"/>
  <c r="H49" i="47"/>
  <c r="H50" i="47"/>
  <c r="H51" i="47"/>
  <c r="H52" i="47"/>
  <c r="H54" i="47"/>
  <c r="H56" i="47"/>
  <c r="H57" i="47"/>
  <c r="H58" i="47"/>
  <c r="H60" i="47"/>
  <c r="H62" i="47"/>
  <c r="H63" i="47"/>
  <c r="H64" i="47"/>
  <c r="H65" i="47"/>
  <c r="H67" i="47"/>
  <c r="H69" i="47"/>
  <c r="H70" i="47"/>
  <c r="H74" i="47"/>
  <c r="H75" i="47"/>
  <c r="H76" i="47"/>
  <c r="H77" i="47"/>
  <c r="H79" i="47"/>
  <c r="H80" i="47"/>
  <c r="H81" i="47"/>
  <c r="H82" i="47"/>
  <c r="H83" i="47"/>
  <c r="H84" i="47"/>
  <c r="H85" i="47"/>
  <c r="H86" i="47"/>
  <c r="H87" i="47"/>
  <c r="H88" i="47"/>
  <c r="H90" i="47"/>
  <c r="H91" i="47"/>
  <c r="H93" i="47"/>
  <c r="H95" i="47"/>
  <c r="H96" i="47"/>
  <c r="H97" i="47"/>
  <c r="H99" i="47"/>
  <c r="H101" i="47"/>
  <c r="H102" i="47"/>
  <c r="H103" i="47"/>
  <c r="H4" i="47"/>
  <c r="F104" i="46" l="1"/>
  <c r="E104" i="46" l="1"/>
  <c r="H103" i="46"/>
  <c r="H102" i="46"/>
  <c r="H101" i="46"/>
  <c r="H99" i="46"/>
  <c r="H96" i="46"/>
  <c r="H93" i="46"/>
  <c r="H91" i="46"/>
  <c r="H87" i="46"/>
  <c r="H82" i="46"/>
  <c r="H77" i="46"/>
  <c r="H73" i="46"/>
  <c r="H72" i="46"/>
  <c r="H71" i="46"/>
  <c r="H70" i="46"/>
  <c r="H67" i="46"/>
  <c r="H59" i="46"/>
  <c r="H56" i="46"/>
  <c r="H54" i="46"/>
  <c r="H52" i="46"/>
  <c r="H46" i="46"/>
  <c r="H38" i="46"/>
  <c r="H34" i="46"/>
  <c r="H27" i="46"/>
  <c r="H25" i="46"/>
  <c r="H23" i="46"/>
  <c r="H17" i="46"/>
  <c r="H14" i="46"/>
  <c r="H9" i="46"/>
  <c r="H5" i="46"/>
  <c r="H6" i="46"/>
  <c r="H7" i="46"/>
  <c r="H8" i="46"/>
  <c r="H10" i="46"/>
  <c r="H11" i="46"/>
  <c r="H12" i="46"/>
  <c r="H13" i="46"/>
  <c r="H15" i="46"/>
  <c r="H16" i="46"/>
  <c r="H18" i="46"/>
  <c r="H19" i="46"/>
  <c r="H20" i="46"/>
  <c r="H21" i="46"/>
  <c r="H22" i="46"/>
  <c r="H24" i="46"/>
  <c r="H26" i="46"/>
  <c r="H28" i="46"/>
  <c r="H29" i="46"/>
  <c r="H30" i="46"/>
  <c r="H31" i="46"/>
  <c r="H32" i="46"/>
  <c r="H33" i="46"/>
  <c r="H35" i="46"/>
  <c r="H36" i="46"/>
  <c r="H37" i="46"/>
  <c r="H39" i="46"/>
  <c r="H40" i="46"/>
  <c r="H41" i="46"/>
  <c r="H42" i="46"/>
  <c r="H43" i="46"/>
  <c r="H44" i="46"/>
  <c r="H45" i="46"/>
  <c r="H47" i="46"/>
  <c r="H48" i="46"/>
  <c r="H49" i="46"/>
  <c r="H50" i="46"/>
  <c r="H51" i="46"/>
  <c r="H53" i="46"/>
  <c r="H55" i="46"/>
  <c r="H57" i="46"/>
  <c r="H58" i="46"/>
  <c r="H60" i="46"/>
  <c r="H61" i="46"/>
  <c r="H62" i="46"/>
  <c r="H63" i="46"/>
  <c r="H64" i="46"/>
  <c r="H65" i="46"/>
  <c r="H66" i="46"/>
  <c r="H68" i="46"/>
  <c r="H69" i="46"/>
  <c r="H74" i="46"/>
  <c r="H75" i="46"/>
  <c r="H76" i="46"/>
  <c r="H78" i="46"/>
  <c r="H79" i="46"/>
  <c r="H80" i="46"/>
  <c r="H81" i="46"/>
  <c r="H83" i="46"/>
  <c r="H84" i="46"/>
  <c r="H85" i="46"/>
  <c r="H86" i="46"/>
  <c r="H88" i="46"/>
  <c r="H89" i="46"/>
  <c r="H90" i="46"/>
  <c r="H92" i="46"/>
  <c r="H94" i="46"/>
  <c r="H95" i="46"/>
  <c r="H97" i="46"/>
  <c r="H98" i="46"/>
  <c r="H100" i="46"/>
  <c r="H4" i="46"/>
  <c r="H104" i="46" l="1"/>
  <c r="F102" i="45"/>
  <c r="E102" i="45" l="1"/>
  <c r="H101" i="45"/>
  <c r="H100" i="45"/>
  <c r="H99" i="45"/>
  <c r="H98" i="45"/>
  <c r="H96" i="45"/>
  <c r="H93" i="45"/>
  <c r="H91" i="45"/>
  <c r="H85" i="45"/>
  <c r="H81" i="45"/>
  <c r="H78" i="45"/>
  <c r="H74" i="45"/>
  <c r="H73" i="45"/>
  <c r="H72" i="45"/>
  <c r="H67" i="45"/>
  <c r="H64" i="45"/>
  <c r="H62" i="45"/>
  <c r="H59" i="45"/>
  <c r="H57" i="45"/>
  <c r="H55" i="45"/>
  <c r="H53" i="45"/>
  <c r="H45" i="45"/>
  <c r="H34" i="45"/>
  <c r="H31" i="45"/>
  <c r="H28" i="45"/>
  <c r="H6" i="45"/>
  <c r="H7" i="45"/>
  <c r="H8" i="45"/>
  <c r="H9" i="45"/>
  <c r="H10" i="45"/>
  <c r="H11" i="45"/>
  <c r="H12" i="45"/>
  <c r="H13" i="45"/>
  <c r="H14" i="45"/>
  <c r="H15" i="45"/>
  <c r="H16" i="45"/>
  <c r="H17" i="45"/>
  <c r="H18" i="45"/>
  <c r="H19" i="45"/>
  <c r="H20" i="45"/>
  <c r="H21" i="45"/>
  <c r="H22" i="45"/>
  <c r="H23" i="45"/>
  <c r="H24" i="45"/>
  <c r="H25" i="45"/>
  <c r="H26" i="45"/>
  <c r="H27" i="45"/>
  <c r="H29" i="45"/>
  <c r="H30" i="45"/>
  <c r="H32" i="45"/>
  <c r="H33" i="45"/>
  <c r="H35" i="45"/>
  <c r="H36" i="45"/>
  <c r="H37" i="45"/>
  <c r="H38" i="45"/>
  <c r="H39" i="45"/>
  <c r="H40" i="45"/>
  <c r="H41" i="45"/>
  <c r="H42" i="45"/>
  <c r="H43" i="45"/>
  <c r="H44" i="45"/>
  <c r="H46" i="45"/>
  <c r="H47" i="45"/>
  <c r="H48" i="45"/>
  <c r="H49" i="45"/>
  <c r="H50" i="45"/>
  <c r="H51" i="45"/>
  <c r="H52" i="45"/>
  <c r="H54" i="45"/>
  <c r="H56" i="45"/>
  <c r="H58" i="45"/>
  <c r="H60" i="45"/>
  <c r="H61" i="45"/>
  <c r="H63" i="45"/>
  <c r="H65" i="45"/>
  <c r="H66" i="45"/>
  <c r="H68" i="45"/>
  <c r="H69" i="45"/>
  <c r="H70" i="45"/>
  <c r="H71" i="45"/>
  <c r="H75" i="45"/>
  <c r="H76" i="45"/>
  <c r="H77" i="45"/>
  <c r="H79" i="45"/>
  <c r="H80" i="45"/>
  <c r="H82" i="45"/>
  <c r="H83" i="45"/>
  <c r="H84" i="45"/>
  <c r="H86" i="45"/>
  <c r="H87" i="45"/>
  <c r="H88" i="45"/>
  <c r="H89" i="45"/>
  <c r="H90" i="45"/>
  <c r="H92" i="45"/>
  <c r="H94" i="45"/>
  <c r="H95" i="45"/>
  <c r="H97" i="45"/>
  <c r="H5" i="45" l="1"/>
  <c r="H4" i="45"/>
  <c r="H102" i="45" l="1"/>
  <c r="F100" i="44"/>
  <c r="H7" i="44" l="1"/>
  <c r="E100" i="44"/>
  <c r="H99" i="44"/>
  <c r="H98" i="44"/>
  <c r="H97" i="44"/>
  <c r="H94" i="44"/>
  <c r="H91" i="44"/>
  <c r="H86" i="44"/>
  <c r="H84" i="44"/>
  <c r="H79" i="44"/>
  <c r="H77" i="44"/>
  <c r="H74" i="44"/>
  <c r="H73" i="44"/>
  <c r="H72" i="44"/>
  <c r="H70" i="44"/>
  <c r="H64" i="44"/>
  <c r="H61" i="44"/>
  <c r="H57" i="44"/>
  <c r="H55" i="44"/>
  <c r="H53" i="44"/>
  <c r="H51" i="44"/>
  <c r="H48" i="44"/>
  <c r="H41" i="44"/>
  <c r="H42" i="44"/>
  <c r="H43" i="44"/>
  <c r="H44" i="44"/>
  <c r="H45" i="44"/>
  <c r="H46" i="44"/>
  <c r="H47" i="44"/>
  <c r="H49" i="44"/>
  <c r="H35" i="44"/>
  <c r="H32" i="44"/>
  <c r="H29" i="44"/>
  <c r="H25" i="44"/>
  <c r="H21" i="44"/>
  <c r="H16" i="44"/>
  <c r="H12" i="44"/>
  <c r="H5" i="44" l="1"/>
  <c r="H6" i="44"/>
  <c r="H8" i="44"/>
  <c r="H9" i="44"/>
  <c r="H10" i="44"/>
  <c r="H11" i="44"/>
  <c r="H13" i="44"/>
  <c r="H14" i="44"/>
  <c r="H15" i="44"/>
  <c r="H17" i="44"/>
  <c r="H18" i="44"/>
  <c r="H19" i="44"/>
  <c r="H20" i="44"/>
  <c r="H22" i="44"/>
  <c r="H23" i="44"/>
  <c r="H24" i="44"/>
  <c r="H26" i="44"/>
  <c r="H27" i="44"/>
  <c r="H28" i="44"/>
  <c r="H30" i="44"/>
  <c r="H31" i="44"/>
  <c r="H33" i="44"/>
  <c r="H34" i="44"/>
  <c r="H36" i="44"/>
  <c r="H37" i="44"/>
  <c r="H38" i="44"/>
  <c r="H39" i="44"/>
  <c r="H40" i="44"/>
  <c r="H50" i="44"/>
  <c r="H52" i="44"/>
  <c r="H54" i="44"/>
  <c r="H56" i="44"/>
  <c r="H58" i="44"/>
  <c r="H59" i="44"/>
  <c r="H60" i="44"/>
  <c r="H62" i="44"/>
  <c r="H63" i="44"/>
  <c r="H65" i="44"/>
  <c r="H66" i="44"/>
  <c r="H67" i="44"/>
  <c r="H68" i="44"/>
  <c r="H69" i="44"/>
  <c r="H71" i="44"/>
  <c r="H75" i="44"/>
  <c r="H76" i="44"/>
  <c r="H78" i="44"/>
  <c r="H80" i="44"/>
  <c r="H81" i="44"/>
  <c r="H82" i="44"/>
  <c r="H83" i="44"/>
  <c r="H85" i="44"/>
  <c r="H87" i="44"/>
  <c r="H88" i="44"/>
  <c r="H89" i="44"/>
  <c r="H90" i="44"/>
  <c r="H92" i="44"/>
  <c r="H93" i="44"/>
  <c r="H95" i="44"/>
  <c r="H96" i="44"/>
  <c r="H4" i="44"/>
  <c r="H100" i="44" l="1"/>
  <c r="F97" i="43"/>
  <c r="E97" i="43" l="1"/>
  <c r="H96" i="43"/>
  <c r="H95" i="43"/>
  <c r="H94" i="43"/>
  <c r="H93" i="43"/>
  <c r="H92" i="43"/>
  <c r="H91" i="43"/>
  <c r="H90" i="43"/>
  <c r="H82" i="43"/>
  <c r="H76" i="43"/>
  <c r="H74" i="43"/>
  <c r="H71" i="43"/>
  <c r="H70" i="43"/>
  <c r="H69" i="43"/>
  <c r="H68" i="43"/>
  <c r="H67" i="43"/>
  <c r="H66" i="43"/>
  <c r="H65" i="43"/>
  <c r="H61" i="43"/>
  <c r="H59" i="43"/>
  <c r="H55" i="43"/>
  <c r="H53" i="43"/>
  <c r="H51" i="43"/>
  <c r="H49" i="43"/>
  <c r="H46" i="43"/>
  <c r="H42" i="43"/>
  <c r="H39" i="43"/>
  <c r="H32" i="43"/>
  <c r="H29" i="43"/>
  <c r="H28" i="43"/>
  <c r="H26" i="43"/>
  <c r="H24" i="43"/>
  <c r="H22" i="43"/>
  <c r="H14" i="43"/>
  <c r="H13" i="43"/>
  <c r="H12" i="43"/>
  <c r="H5" i="43"/>
  <c r="H6" i="43"/>
  <c r="H7" i="43"/>
  <c r="H8" i="43"/>
  <c r="H9" i="43"/>
  <c r="H10" i="43"/>
  <c r="H11" i="43"/>
  <c r="H15" i="43"/>
  <c r="H16" i="43"/>
  <c r="H17" i="43"/>
  <c r="H18" i="43"/>
  <c r="H19" i="43"/>
  <c r="H20" i="43"/>
  <c r="H21" i="43"/>
  <c r="H23" i="43"/>
  <c r="H25" i="43"/>
  <c r="H27" i="43"/>
  <c r="H30" i="43"/>
  <c r="H31" i="43"/>
  <c r="H33" i="43"/>
  <c r="H34" i="43"/>
  <c r="H35" i="43"/>
  <c r="H36" i="43"/>
  <c r="H37" i="43"/>
  <c r="H38" i="43"/>
  <c r="H40" i="43"/>
  <c r="H41" i="43"/>
  <c r="H43" i="43"/>
  <c r="H44" i="43"/>
  <c r="H45" i="43"/>
  <c r="H47" i="43"/>
  <c r="H48" i="43"/>
  <c r="H50" i="43"/>
  <c r="H52" i="43"/>
  <c r="H54" i="43"/>
  <c r="H56" i="43"/>
  <c r="H57" i="43"/>
  <c r="H58" i="43"/>
  <c r="H60" i="43"/>
  <c r="H62" i="43"/>
  <c r="H63" i="43"/>
  <c r="H64" i="43"/>
  <c r="H72" i="43"/>
  <c r="H73" i="43"/>
  <c r="H75" i="43"/>
  <c r="H77" i="43"/>
  <c r="H78" i="43"/>
  <c r="H79" i="43"/>
  <c r="H80" i="43"/>
  <c r="H81" i="43"/>
  <c r="H83" i="43"/>
  <c r="H84" i="43"/>
  <c r="H85" i="43"/>
  <c r="H86" i="43"/>
  <c r="H87" i="43"/>
  <c r="H88" i="43"/>
  <c r="H89" i="43"/>
  <c r="H4" i="43"/>
  <c r="H97" i="43" l="1"/>
  <c r="F89" i="42"/>
  <c r="H85" i="42" l="1"/>
  <c r="H84" i="42"/>
  <c r="H82" i="42"/>
  <c r="H68" i="42"/>
  <c r="H65" i="42"/>
  <c r="H64" i="42"/>
  <c r="H63" i="42"/>
  <c r="H62" i="42"/>
  <c r="H53" i="42"/>
  <c r="H51" i="42"/>
  <c r="H49" i="42"/>
  <c r="H40" i="42"/>
  <c r="H35" i="42"/>
  <c r="H29" i="42"/>
  <c r="H26" i="42"/>
  <c r="H22" i="42"/>
  <c r="H16" i="42"/>
  <c r="H12" i="42"/>
  <c r="H6" i="42"/>
  <c r="H7" i="42"/>
  <c r="H8" i="42"/>
  <c r="H9" i="42"/>
  <c r="H5" i="42"/>
  <c r="H10" i="42"/>
  <c r="H11" i="42"/>
  <c r="H13" i="42"/>
  <c r="H14" i="42"/>
  <c r="H15" i="42"/>
  <c r="H17" i="42"/>
  <c r="H18" i="42"/>
  <c r="H19" i="42"/>
  <c r="H20" i="42"/>
  <c r="H21" i="42"/>
  <c r="H23" i="42"/>
  <c r="H24" i="42"/>
  <c r="H25" i="42"/>
  <c r="H27" i="42"/>
  <c r="H28" i="42"/>
  <c r="H30" i="42"/>
  <c r="H31" i="42"/>
  <c r="H32" i="42"/>
  <c r="H33" i="42"/>
  <c r="H34" i="42"/>
  <c r="H36" i="42"/>
  <c r="H37" i="42"/>
  <c r="H38" i="42"/>
  <c r="H39" i="42"/>
  <c r="H41" i="42"/>
  <c r="H42" i="42"/>
  <c r="H43" i="42"/>
  <c r="H44" i="42"/>
  <c r="H45" i="42"/>
  <c r="H46" i="42"/>
  <c r="H47" i="42"/>
  <c r="H48" i="42"/>
  <c r="H50" i="42"/>
  <c r="H52" i="42"/>
  <c r="H54" i="42"/>
  <c r="H55" i="42"/>
  <c r="H56" i="42"/>
  <c r="H57" i="42"/>
  <c r="H58" i="42"/>
  <c r="H59" i="42"/>
  <c r="H60" i="42"/>
  <c r="H61" i="42"/>
  <c r="H66" i="42"/>
  <c r="H67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H81" i="42"/>
  <c r="H83" i="42"/>
  <c r="H86" i="42"/>
  <c r="H87" i="42"/>
  <c r="H88" i="42"/>
  <c r="H4" i="42"/>
  <c r="H89" i="42" l="1"/>
  <c r="E89" i="42"/>
  <c r="F98" i="41"/>
  <c r="H63" i="41" l="1"/>
  <c r="H26" i="41"/>
  <c r="H47" i="41"/>
  <c r="H50" i="41" l="1"/>
  <c r="H43" i="41"/>
  <c r="H96" i="41"/>
  <c r="H93" i="41"/>
  <c r="H90" i="41"/>
  <c r="H88" i="41"/>
  <c r="H86" i="41"/>
  <c r="H84" i="41"/>
  <c r="H83" i="41"/>
  <c r="H79" i="41"/>
  <c r="H77" i="41"/>
  <c r="H75" i="41"/>
  <c r="H69" i="41"/>
  <c r="H67" i="41"/>
  <c r="H66" i="41"/>
  <c r="H65" i="41"/>
  <c r="H64" i="41"/>
  <c r="H60" i="41"/>
  <c r="H57" i="41"/>
  <c r="H55" i="41"/>
  <c r="H53" i="41"/>
  <c r="H40" i="41"/>
  <c r="H31" i="41"/>
  <c r="H28" i="41"/>
  <c r="H24" i="41"/>
  <c r="H22" i="41"/>
  <c r="H19" i="41"/>
  <c r="H12" i="41"/>
  <c r="H6" i="41"/>
  <c r="H7" i="41"/>
  <c r="H8" i="41"/>
  <c r="H9" i="41"/>
  <c r="H10" i="41"/>
  <c r="H5" i="41" l="1"/>
  <c r="H11" i="41"/>
  <c r="H13" i="41"/>
  <c r="H14" i="41"/>
  <c r="H15" i="41"/>
  <c r="H16" i="41"/>
  <c r="H17" i="41"/>
  <c r="H18" i="41"/>
  <c r="H20" i="41"/>
  <c r="H21" i="41"/>
  <c r="H23" i="41"/>
  <c r="H25" i="41"/>
  <c r="H27" i="41"/>
  <c r="H29" i="41"/>
  <c r="H30" i="41"/>
  <c r="H32" i="41"/>
  <c r="H33" i="41"/>
  <c r="H34" i="41"/>
  <c r="H35" i="41"/>
  <c r="H36" i="41"/>
  <c r="H37" i="41"/>
  <c r="H38" i="41"/>
  <c r="H39" i="41"/>
  <c r="H41" i="41"/>
  <c r="H42" i="41"/>
  <c r="H44" i="41"/>
  <c r="H45" i="41"/>
  <c r="H46" i="41"/>
  <c r="H48" i="41"/>
  <c r="H49" i="41"/>
  <c r="H51" i="41"/>
  <c r="H52" i="41"/>
  <c r="H54" i="41"/>
  <c r="H56" i="41"/>
  <c r="H58" i="41"/>
  <c r="H59" i="41"/>
  <c r="H61" i="41"/>
  <c r="H62" i="41"/>
  <c r="H68" i="41"/>
  <c r="H70" i="41"/>
  <c r="H71" i="41"/>
  <c r="H72" i="41"/>
  <c r="H73" i="41"/>
  <c r="H74" i="41"/>
  <c r="H76" i="41"/>
  <c r="H78" i="41"/>
  <c r="H80" i="41"/>
  <c r="H81" i="41"/>
  <c r="H82" i="41"/>
  <c r="H85" i="41"/>
  <c r="H87" i="41"/>
  <c r="H89" i="41"/>
  <c r="H91" i="41"/>
  <c r="H92" i="41"/>
  <c r="H94" i="41"/>
  <c r="H95" i="41"/>
  <c r="H97" i="41"/>
  <c r="H4" i="41"/>
  <c r="H98" i="41" l="1"/>
  <c r="E98" i="41"/>
  <c r="F97" i="40"/>
  <c r="E97" i="40" l="1"/>
  <c r="H96" i="40"/>
  <c r="H95" i="40"/>
  <c r="H94" i="40"/>
  <c r="H93" i="40"/>
  <c r="H92" i="40"/>
  <c r="H91" i="40"/>
  <c r="H90" i="40"/>
  <c r="H89" i="40"/>
  <c r="H88" i="40"/>
  <c r="H83" i="40"/>
  <c r="H79" i="40"/>
  <c r="H75" i="40"/>
  <c r="H71" i="40"/>
  <c r="H67" i="40"/>
  <c r="H65" i="40"/>
  <c r="H62" i="40"/>
  <c r="H60" i="40"/>
  <c r="H57" i="40"/>
  <c r="H55" i="40"/>
  <c r="H51" i="40"/>
  <c r="H45" i="40"/>
  <c r="H46" i="40"/>
  <c r="H47" i="40"/>
  <c r="H48" i="40"/>
  <c r="H49" i="40"/>
  <c r="H50" i="40"/>
  <c r="H52" i="40"/>
  <c r="H53" i="40"/>
  <c r="H40" i="40"/>
  <c r="H34" i="40"/>
  <c r="H31" i="40"/>
  <c r="H23" i="40"/>
  <c r="H11" i="40"/>
  <c r="H6" i="40" l="1"/>
  <c r="H7" i="40"/>
  <c r="H8" i="40"/>
  <c r="H9" i="40"/>
  <c r="H5" i="40" l="1"/>
  <c r="H10" i="40"/>
  <c r="H12" i="40"/>
  <c r="H13" i="40"/>
  <c r="H14" i="40"/>
  <c r="H15" i="40"/>
  <c r="H16" i="40"/>
  <c r="H17" i="40"/>
  <c r="H18" i="40"/>
  <c r="H19" i="40"/>
  <c r="H20" i="40"/>
  <c r="H21" i="40"/>
  <c r="H22" i="40"/>
  <c r="H24" i="40"/>
  <c r="H25" i="40"/>
  <c r="H26" i="40"/>
  <c r="H27" i="40"/>
  <c r="H28" i="40"/>
  <c r="H29" i="40"/>
  <c r="H30" i="40"/>
  <c r="H32" i="40"/>
  <c r="H33" i="40"/>
  <c r="H35" i="40"/>
  <c r="H36" i="40"/>
  <c r="H37" i="40"/>
  <c r="H38" i="40"/>
  <c r="H39" i="40"/>
  <c r="H41" i="40"/>
  <c r="H42" i="40"/>
  <c r="H43" i="40"/>
  <c r="H44" i="40"/>
  <c r="H54" i="40"/>
  <c r="H56" i="40"/>
  <c r="H58" i="40"/>
  <c r="H59" i="40"/>
  <c r="H61" i="40"/>
  <c r="H63" i="40"/>
  <c r="H64" i="40"/>
  <c r="H66" i="40"/>
  <c r="H68" i="40"/>
  <c r="H69" i="40"/>
  <c r="H70" i="40"/>
  <c r="H72" i="40"/>
  <c r="H73" i="40"/>
  <c r="H74" i="40"/>
  <c r="H76" i="40"/>
  <c r="H77" i="40"/>
  <c r="H78" i="40"/>
  <c r="H80" i="40"/>
  <c r="H81" i="40"/>
  <c r="H82" i="40"/>
  <c r="H84" i="40"/>
  <c r="H85" i="40"/>
  <c r="H86" i="40"/>
  <c r="H87" i="40"/>
  <c r="H4" i="40"/>
  <c r="H97" i="40" l="1"/>
  <c r="F99" i="39"/>
  <c r="E99" i="39" l="1"/>
  <c r="H98" i="39"/>
  <c r="H97" i="39"/>
  <c r="H96" i="39"/>
  <c r="H76" i="39"/>
  <c r="H75" i="39"/>
  <c r="H72" i="39"/>
  <c r="H69" i="39"/>
  <c r="H67" i="39"/>
  <c r="H64" i="39"/>
  <c r="H61" i="39"/>
  <c r="H44" i="39"/>
  <c r="H40" i="39"/>
  <c r="H34" i="39"/>
  <c r="H31" i="39"/>
  <c r="H27" i="39"/>
  <c r="H22" i="39"/>
  <c r="H19" i="39"/>
  <c r="H11" i="39"/>
  <c r="H5" i="39" l="1"/>
  <c r="H6" i="39"/>
  <c r="H7" i="39"/>
  <c r="H8" i="39"/>
  <c r="H9" i="39"/>
  <c r="H10" i="39"/>
  <c r="H12" i="39"/>
  <c r="H13" i="39"/>
  <c r="H14" i="39"/>
  <c r="H15" i="39"/>
  <c r="H16" i="39"/>
  <c r="H17" i="39"/>
  <c r="H18" i="39"/>
  <c r="H20" i="39"/>
  <c r="H21" i="39"/>
  <c r="H23" i="39"/>
  <c r="H24" i="39"/>
  <c r="H25" i="39"/>
  <c r="H26" i="39"/>
  <c r="H28" i="39"/>
  <c r="H29" i="39"/>
  <c r="H30" i="39"/>
  <c r="H32" i="39"/>
  <c r="H33" i="39"/>
  <c r="H35" i="39"/>
  <c r="H36" i="39"/>
  <c r="H37" i="39"/>
  <c r="H38" i="39"/>
  <c r="H39" i="39"/>
  <c r="H41" i="39"/>
  <c r="H42" i="39"/>
  <c r="H43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2" i="39"/>
  <c r="H63" i="39"/>
  <c r="H65" i="39"/>
  <c r="H66" i="39"/>
  <c r="H68" i="39"/>
  <c r="H70" i="39"/>
  <c r="H71" i="39"/>
  <c r="H73" i="39"/>
  <c r="H74" i="39"/>
  <c r="H77" i="39"/>
  <c r="H78" i="39"/>
  <c r="H79" i="39"/>
  <c r="H80" i="39"/>
  <c r="H81" i="39"/>
  <c r="H82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4" i="39"/>
  <c r="F108" i="38" l="1"/>
  <c r="E108" i="38" l="1"/>
  <c r="H107" i="38"/>
  <c r="H106" i="38"/>
  <c r="H105" i="38"/>
  <c r="H103" i="38"/>
  <c r="H101" i="38"/>
  <c r="H99" i="38"/>
  <c r="H96" i="38"/>
  <c r="H94" i="38"/>
  <c r="H90" i="38"/>
  <c r="H88" i="38"/>
  <c r="H84" i="38"/>
  <c r="H78" i="38"/>
  <c r="H77" i="38"/>
  <c r="H76" i="38"/>
  <c r="H75" i="38"/>
  <c r="H72" i="38"/>
  <c r="H70" i="38"/>
  <c r="H68" i="38"/>
  <c r="H64" i="38"/>
  <c r="H56" i="38"/>
  <c r="H53" i="38"/>
  <c r="H44" i="38"/>
  <c r="H36" i="38"/>
  <c r="H34" i="38"/>
  <c r="H31" i="38"/>
  <c r="H27" i="38"/>
  <c r="H24" i="38"/>
  <c r="H19" i="38"/>
  <c r="H16" i="38"/>
  <c r="H15" i="38" l="1"/>
  <c r="H11" i="38"/>
  <c r="H6" i="38"/>
  <c r="H7" i="38"/>
  <c r="H8" i="38"/>
  <c r="H9" i="38"/>
  <c r="H10" i="38"/>
  <c r="H12" i="38"/>
  <c r="H5" i="38" l="1"/>
  <c r="H13" i="38"/>
  <c r="H14" i="38"/>
  <c r="H17" i="38"/>
  <c r="H18" i="38"/>
  <c r="H20" i="38"/>
  <c r="H21" i="38"/>
  <c r="H22" i="38"/>
  <c r="H23" i="38"/>
  <c r="H25" i="38"/>
  <c r="H26" i="38"/>
  <c r="H28" i="38"/>
  <c r="H29" i="38"/>
  <c r="H30" i="38"/>
  <c r="H32" i="38"/>
  <c r="H33" i="38"/>
  <c r="H35" i="38"/>
  <c r="H37" i="38"/>
  <c r="H38" i="38"/>
  <c r="H39" i="38"/>
  <c r="H40" i="38"/>
  <c r="H41" i="38"/>
  <c r="H42" i="38"/>
  <c r="H43" i="38"/>
  <c r="H45" i="38"/>
  <c r="H46" i="38"/>
  <c r="H47" i="38"/>
  <c r="H48" i="38"/>
  <c r="H49" i="38"/>
  <c r="H50" i="38"/>
  <c r="H51" i="38"/>
  <c r="H52" i="38"/>
  <c r="H54" i="38"/>
  <c r="H55" i="38"/>
  <c r="H57" i="38"/>
  <c r="H58" i="38"/>
  <c r="H59" i="38"/>
  <c r="H60" i="38"/>
  <c r="H61" i="38"/>
  <c r="H62" i="38"/>
  <c r="H63" i="38"/>
  <c r="H65" i="38"/>
  <c r="H66" i="38"/>
  <c r="H67" i="38"/>
  <c r="H69" i="38"/>
  <c r="H71" i="38"/>
  <c r="H73" i="38"/>
  <c r="H74" i="38"/>
  <c r="H79" i="38"/>
  <c r="H80" i="38"/>
  <c r="H81" i="38"/>
  <c r="H82" i="38"/>
  <c r="H83" i="38"/>
  <c r="H85" i="38"/>
  <c r="H86" i="38"/>
  <c r="H87" i="38"/>
  <c r="H89" i="38"/>
  <c r="H91" i="38"/>
  <c r="H92" i="38"/>
  <c r="H93" i="38"/>
  <c r="H95" i="38"/>
  <c r="H97" i="38"/>
  <c r="H98" i="38"/>
  <c r="H100" i="38"/>
  <c r="H102" i="38"/>
  <c r="H104" i="38"/>
  <c r="H4" i="38"/>
  <c r="H108" i="38" l="1"/>
  <c r="F93" i="37"/>
  <c r="H6" i="37" l="1"/>
  <c r="H7" i="37"/>
  <c r="E93" i="37"/>
  <c r="H92" i="37"/>
  <c r="H91" i="37"/>
  <c r="H90" i="37"/>
  <c r="H89" i="37"/>
  <c r="H88" i="37"/>
  <c r="H87" i="37"/>
  <c r="H86" i="37"/>
  <c r="H84" i="37"/>
  <c r="H76" i="37"/>
  <c r="H74" i="37"/>
  <c r="H70" i="37"/>
  <c r="H69" i="37"/>
  <c r="H68" i="37"/>
  <c r="H67" i="37"/>
  <c r="H66" i="37"/>
  <c r="H65" i="37"/>
  <c r="H64" i="37"/>
  <c r="H63" i="37"/>
  <c r="H60" i="37"/>
  <c r="H58" i="37"/>
  <c r="H55" i="37"/>
  <c r="H53" i="37"/>
  <c r="H51" i="37"/>
  <c r="H49" i="37"/>
  <c r="H47" i="37"/>
  <c r="H41" i="37"/>
  <c r="H39" i="37"/>
  <c r="H32" i="37"/>
  <c r="H25" i="37"/>
  <c r="H23" i="37"/>
  <c r="H18" i="37"/>
  <c r="H11" i="37"/>
  <c r="H5" i="37"/>
  <c r="H8" i="37"/>
  <c r="H9" i="37"/>
  <c r="H10" i="37"/>
  <c r="H12" i="37"/>
  <c r="H13" i="37"/>
  <c r="H14" i="37"/>
  <c r="H15" i="37"/>
  <c r="H16" i="37"/>
  <c r="H17" i="37"/>
  <c r="H19" i="37"/>
  <c r="H20" i="37"/>
  <c r="H21" i="37"/>
  <c r="H22" i="37"/>
  <c r="H24" i="37"/>
  <c r="H26" i="37"/>
  <c r="H27" i="37"/>
  <c r="H28" i="37"/>
  <c r="H29" i="37"/>
  <c r="H30" i="37"/>
  <c r="H31" i="37"/>
  <c r="H33" i="37"/>
  <c r="H34" i="37"/>
  <c r="H35" i="37"/>
  <c r="H36" i="37"/>
  <c r="H37" i="37"/>
  <c r="H38" i="37"/>
  <c r="H40" i="37"/>
  <c r="H42" i="37"/>
  <c r="H43" i="37"/>
  <c r="H44" i="37"/>
  <c r="H45" i="37"/>
  <c r="H46" i="37"/>
  <c r="H48" i="37"/>
  <c r="H50" i="37"/>
  <c r="H52" i="37"/>
  <c r="H54" i="37"/>
  <c r="H56" i="37"/>
  <c r="H57" i="37"/>
  <c r="H59" i="37"/>
  <c r="H61" i="37"/>
  <c r="H62" i="37"/>
  <c r="H71" i="37"/>
  <c r="H72" i="37"/>
  <c r="H73" i="37"/>
  <c r="H75" i="37"/>
  <c r="H77" i="37"/>
  <c r="H78" i="37"/>
  <c r="H79" i="37"/>
  <c r="H80" i="37"/>
  <c r="H81" i="37"/>
  <c r="H82" i="37"/>
  <c r="H83" i="37"/>
  <c r="H85" i="37"/>
  <c r="H4" i="37"/>
  <c r="H93" i="37" l="1"/>
  <c r="F92" i="36"/>
  <c r="E92" i="36" l="1"/>
  <c r="H91" i="36"/>
  <c r="H67" i="36"/>
  <c r="H66" i="36"/>
  <c r="H52" i="36"/>
  <c r="H40" i="36"/>
  <c r="H34" i="36"/>
  <c r="H31" i="36"/>
  <c r="H18" i="36"/>
  <c r="H15" i="36"/>
  <c r="H5" i="36"/>
  <c r="H6" i="36"/>
  <c r="H7" i="36"/>
  <c r="H8" i="36"/>
  <c r="H9" i="36"/>
  <c r="H10" i="36"/>
  <c r="H11" i="36"/>
  <c r="H12" i="36"/>
  <c r="H13" i="36"/>
  <c r="H14" i="36"/>
  <c r="H16" i="36"/>
  <c r="H17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2" i="36"/>
  <c r="H33" i="36"/>
  <c r="H35" i="36"/>
  <c r="H36" i="36"/>
  <c r="H37" i="36"/>
  <c r="H38" i="36"/>
  <c r="H39" i="36"/>
  <c r="H41" i="36"/>
  <c r="H42" i="36"/>
  <c r="H43" i="36"/>
  <c r="H44" i="36"/>
  <c r="H45" i="36"/>
  <c r="H46" i="36"/>
  <c r="H47" i="36"/>
  <c r="H48" i="36"/>
  <c r="H49" i="36"/>
  <c r="H50" i="36"/>
  <c r="H51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4" i="36"/>
  <c r="H92" i="36" l="1"/>
  <c r="F119" i="35"/>
  <c r="E119" i="35" l="1"/>
  <c r="H118" i="35"/>
  <c r="H117" i="35"/>
  <c r="H114" i="35"/>
  <c r="H112" i="35"/>
  <c r="H108" i="35"/>
  <c r="H106" i="35"/>
  <c r="H104" i="35"/>
  <c r="H101" i="35"/>
  <c r="H99" i="35"/>
  <c r="H94" i="35"/>
  <c r="H89" i="35"/>
  <c r="H84" i="35"/>
  <c r="H83" i="35"/>
  <c r="H82" i="35"/>
  <c r="H70" i="35"/>
  <c r="H64" i="35"/>
  <c r="H59" i="35"/>
  <c r="H55" i="35"/>
  <c r="H52" i="35"/>
  <c r="H50" i="35"/>
  <c r="H44" i="35"/>
  <c r="H38" i="35"/>
  <c r="H35" i="35"/>
  <c r="H32" i="35"/>
  <c r="H29" i="35"/>
  <c r="H26" i="35"/>
  <c r="H22" i="35"/>
  <c r="H16" i="35"/>
  <c r="H12" i="35"/>
  <c r="H6" i="35"/>
  <c r="H7" i="35"/>
  <c r="H8" i="35"/>
  <c r="H5" i="35"/>
  <c r="H9" i="35"/>
  <c r="H10" i="35"/>
  <c r="H11" i="35"/>
  <c r="H13" i="35"/>
  <c r="H14" i="35"/>
  <c r="H15" i="35"/>
  <c r="H17" i="35"/>
  <c r="H18" i="35"/>
  <c r="H19" i="35"/>
  <c r="H20" i="35"/>
  <c r="H21" i="35"/>
  <c r="H23" i="35"/>
  <c r="H24" i="35"/>
  <c r="H25" i="35"/>
  <c r="H27" i="35"/>
  <c r="H28" i="35"/>
  <c r="H30" i="35"/>
  <c r="H31" i="35"/>
  <c r="H33" i="35"/>
  <c r="H34" i="35"/>
  <c r="H36" i="35"/>
  <c r="H37" i="35"/>
  <c r="H39" i="35"/>
  <c r="H40" i="35"/>
  <c r="H41" i="35"/>
  <c r="H42" i="35"/>
  <c r="H43" i="35"/>
  <c r="H45" i="35"/>
  <c r="H46" i="35"/>
  <c r="H47" i="35"/>
  <c r="H48" i="35"/>
  <c r="H49" i="35"/>
  <c r="H51" i="35"/>
  <c r="H53" i="35"/>
  <c r="H54" i="35"/>
  <c r="H56" i="35"/>
  <c r="H57" i="35"/>
  <c r="H58" i="35"/>
  <c r="H60" i="35"/>
  <c r="H61" i="35"/>
  <c r="H62" i="35"/>
  <c r="H63" i="35"/>
  <c r="H65" i="35"/>
  <c r="H66" i="35"/>
  <c r="H67" i="35"/>
  <c r="H68" i="35"/>
  <c r="H69" i="35"/>
  <c r="H71" i="35"/>
  <c r="H72" i="35"/>
  <c r="H73" i="35"/>
  <c r="H74" i="35"/>
  <c r="H75" i="35"/>
  <c r="H76" i="35"/>
  <c r="H77" i="35"/>
  <c r="H78" i="35"/>
  <c r="H79" i="35"/>
  <c r="H80" i="35"/>
  <c r="H81" i="35"/>
  <c r="H85" i="35"/>
  <c r="H86" i="35"/>
  <c r="H87" i="35"/>
  <c r="H88" i="35"/>
  <c r="H90" i="35"/>
  <c r="H91" i="35"/>
  <c r="H92" i="35"/>
  <c r="H93" i="35"/>
  <c r="H95" i="35"/>
  <c r="H96" i="35"/>
  <c r="H97" i="35"/>
  <c r="H98" i="35"/>
  <c r="H100" i="35"/>
  <c r="H102" i="35"/>
  <c r="H103" i="35"/>
  <c r="H105" i="35"/>
  <c r="H107" i="35"/>
  <c r="H109" i="35"/>
  <c r="H110" i="35"/>
  <c r="H111" i="35"/>
  <c r="H113" i="35"/>
  <c r="H115" i="35"/>
  <c r="H116" i="35"/>
  <c r="H4" i="35"/>
  <c r="H119" i="35" l="1"/>
  <c r="F124" i="34"/>
  <c r="H121" i="34" l="1"/>
  <c r="H117" i="34"/>
  <c r="H113" i="34"/>
  <c r="H111" i="34"/>
  <c r="H109" i="34"/>
  <c r="H103" i="34"/>
  <c r="H99" i="34"/>
  <c r="H94" i="34"/>
  <c r="H90" i="34"/>
  <c r="H86" i="34"/>
  <c r="H82" i="34"/>
  <c r="H73" i="34"/>
  <c r="H68" i="34"/>
  <c r="H65" i="34"/>
  <c r="H66" i="34"/>
  <c r="H63" i="34"/>
  <c r="H59" i="34"/>
  <c r="H56" i="34"/>
  <c r="H51" i="34"/>
  <c r="H48" i="34"/>
  <c r="H43" i="34"/>
  <c r="H41" i="34"/>
  <c r="H37" i="34"/>
  <c r="H34" i="34"/>
  <c r="H28" i="34"/>
  <c r="H25" i="34"/>
  <c r="H19" i="34"/>
  <c r="H15" i="34"/>
  <c r="H12" i="34"/>
  <c r="H5" i="34" l="1"/>
  <c r="H6" i="34"/>
  <c r="H7" i="34"/>
  <c r="H8" i="34"/>
  <c r="H9" i="34"/>
  <c r="H10" i="34"/>
  <c r="H11" i="34"/>
  <c r="H13" i="34"/>
  <c r="H14" i="34"/>
  <c r="H16" i="34"/>
  <c r="H17" i="34"/>
  <c r="H18" i="34"/>
  <c r="H20" i="34"/>
  <c r="H21" i="34"/>
  <c r="H22" i="34"/>
  <c r="H23" i="34"/>
  <c r="H24" i="34"/>
  <c r="H26" i="34"/>
  <c r="H27" i="34"/>
  <c r="H29" i="34"/>
  <c r="H30" i="34"/>
  <c r="H31" i="34"/>
  <c r="H32" i="34"/>
  <c r="H33" i="34"/>
  <c r="H35" i="34"/>
  <c r="H36" i="34"/>
  <c r="H38" i="34"/>
  <c r="H39" i="34"/>
  <c r="H40" i="34"/>
  <c r="H42" i="34"/>
  <c r="H44" i="34"/>
  <c r="H45" i="34"/>
  <c r="H46" i="34"/>
  <c r="H47" i="34"/>
  <c r="H49" i="34"/>
  <c r="H50" i="34"/>
  <c r="H52" i="34"/>
  <c r="H53" i="34"/>
  <c r="H54" i="34"/>
  <c r="H55" i="34"/>
  <c r="H57" i="34"/>
  <c r="H58" i="34"/>
  <c r="H60" i="34"/>
  <c r="H61" i="34"/>
  <c r="H62" i="34"/>
  <c r="H64" i="34"/>
  <c r="H67" i="34"/>
  <c r="H69" i="34"/>
  <c r="H70" i="34"/>
  <c r="H71" i="34"/>
  <c r="H72" i="34"/>
  <c r="H74" i="34"/>
  <c r="H75" i="34"/>
  <c r="H76" i="34"/>
  <c r="H77" i="34"/>
  <c r="H78" i="34"/>
  <c r="H79" i="34"/>
  <c r="H80" i="34"/>
  <c r="H81" i="34"/>
  <c r="H83" i="34"/>
  <c r="H84" i="34"/>
  <c r="H85" i="34"/>
  <c r="H87" i="34"/>
  <c r="H88" i="34"/>
  <c r="H89" i="34"/>
  <c r="H91" i="34"/>
  <c r="H92" i="34"/>
  <c r="H93" i="34"/>
  <c r="H95" i="34"/>
  <c r="H96" i="34"/>
  <c r="H97" i="34"/>
  <c r="H98" i="34"/>
  <c r="H100" i="34"/>
  <c r="H101" i="34"/>
  <c r="H102" i="34"/>
  <c r="H104" i="34"/>
  <c r="H105" i="34"/>
  <c r="H106" i="34"/>
  <c r="H107" i="34"/>
  <c r="H108" i="34"/>
  <c r="H110" i="34"/>
  <c r="H112" i="34"/>
  <c r="H114" i="34"/>
  <c r="H115" i="34"/>
  <c r="H116" i="34"/>
  <c r="H118" i="34"/>
  <c r="H119" i="34"/>
  <c r="H120" i="34"/>
  <c r="H122" i="34"/>
  <c r="H123" i="34"/>
  <c r="H4" i="34"/>
  <c r="H124" i="34" l="1"/>
  <c r="E124" i="34"/>
  <c r="F125" i="33"/>
  <c r="E125" i="33" l="1"/>
  <c r="H124" i="33"/>
  <c r="H123" i="33"/>
  <c r="H122" i="33"/>
  <c r="H120" i="33"/>
  <c r="H113" i="33"/>
  <c r="H111" i="33"/>
  <c r="H109" i="33"/>
  <c r="H105" i="33"/>
  <c r="H103" i="33"/>
  <c r="H100" i="33"/>
  <c r="H97" i="33"/>
  <c r="H40" i="33"/>
  <c r="H87" i="33"/>
  <c r="H84" i="33"/>
  <c r="H81" i="33"/>
  <c r="H79" i="33"/>
  <c r="H76" i="33"/>
  <c r="H71" i="33"/>
  <c r="H69" i="33"/>
  <c r="H67" i="33"/>
  <c r="H65" i="33"/>
  <c r="H63" i="33"/>
  <c r="H61" i="33"/>
  <c r="H58" i="33"/>
  <c r="H51" i="33"/>
  <c r="H49" i="33"/>
  <c r="H44" i="33"/>
  <c r="H47" i="33"/>
  <c r="H35" i="33"/>
  <c r="H32" i="33"/>
  <c r="H29" i="33"/>
  <c r="H26" i="33"/>
  <c r="H23" i="33"/>
  <c r="H16" i="33"/>
  <c r="H11" i="33"/>
  <c r="H5" i="33"/>
  <c r="H6" i="33"/>
  <c r="H7" i="33"/>
  <c r="H8" i="33"/>
  <c r="H9" i="33"/>
  <c r="H10" i="33"/>
  <c r="H12" i="33"/>
  <c r="H13" i="33"/>
  <c r="H14" i="33"/>
  <c r="H15" i="33"/>
  <c r="H17" i="33"/>
  <c r="H18" i="33"/>
  <c r="H19" i="33"/>
  <c r="H20" i="33"/>
  <c r="H21" i="33"/>
  <c r="H22" i="33"/>
  <c r="H24" i="33"/>
  <c r="H25" i="33"/>
  <c r="H27" i="33"/>
  <c r="H28" i="33"/>
  <c r="H30" i="33"/>
  <c r="H31" i="33"/>
  <c r="H33" i="33"/>
  <c r="H34" i="33"/>
  <c r="H36" i="33"/>
  <c r="H37" i="33"/>
  <c r="H38" i="33"/>
  <c r="H39" i="33"/>
  <c r="H41" i="33"/>
  <c r="H42" i="33"/>
  <c r="H43" i="33"/>
  <c r="H45" i="33"/>
  <c r="H46" i="33"/>
  <c r="H48" i="33"/>
  <c r="H50" i="33"/>
  <c r="H52" i="33"/>
  <c r="H53" i="33"/>
  <c r="H54" i="33"/>
  <c r="H55" i="33"/>
  <c r="H56" i="33"/>
  <c r="H57" i="33"/>
  <c r="H59" i="33"/>
  <c r="H60" i="33"/>
  <c r="H62" i="33"/>
  <c r="H64" i="33"/>
  <c r="H66" i="33"/>
  <c r="H68" i="33"/>
  <c r="H70" i="33"/>
  <c r="H72" i="33"/>
  <c r="H73" i="33"/>
  <c r="H74" i="33"/>
  <c r="H75" i="33"/>
  <c r="H77" i="33"/>
  <c r="H78" i="33"/>
  <c r="H80" i="33"/>
  <c r="H82" i="33"/>
  <c r="H83" i="33"/>
  <c r="H85" i="33"/>
  <c r="H86" i="33"/>
  <c r="H88" i="33"/>
  <c r="H89" i="33"/>
  <c r="H90" i="33"/>
  <c r="H91" i="33"/>
  <c r="H92" i="33"/>
  <c r="H93" i="33"/>
  <c r="H94" i="33"/>
  <c r="H95" i="33"/>
  <c r="H96" i="33"/>
  <c r="H98" i="33"/>
  <c r="H99" i="33"/>
  <c r="H101" i="33"/>
  <c r="H102" i="33"/>
  <c r="H104" i="33"/>
  <c r="H106" i="33"/>
  <c r="H107" i="33"/>
  <c r="H108" i="33"/>
  <c r="H110" i="33"/>
  <c r="H112" i="33"/>
  <c r="H114" i="33"/>
  <c r="H115" i="33"/>
  <c r="H116" i="33"/>
  <c r="H117" i="33"/>
  <c r="H118" i="33"/>
  <c r="H119" i="33"/>
  <c r="H121" i="33"/>
  <c r="H4" i="33"/>
  <c r="H125" i="33" l="1"/>
  <c r="F145" i="32"/>
  <c r="E145" i="32" l="1"/>
  <c r="H144" i="32"/>
  <c r="H143" i="32"/>
  <c r="H138" i="32"/>
  <c r="H133" i="32"/>
  <c r="H130" i="32"/>
  <c r="H128" i="32"/>
  <c r="H124" i="32"/>
  <c r="H120" i="32"/>
  <c r="H116" i="32"/>
  <c r="H115" i="32"/>
  <c r="H112" i="32"/>
  <c r="H107" i="32"/>
  <c r="H106" i="32"/>
  <c r="H105" i="32"/>
  <c r="H104" i="32"/>
  <c r="H96" i="32"/>
  <c r="H90" i="32"/>
  <c r="H88" i="32"/>
  <c r="H85" i="32"/>
  <c r="H83" i="32"/>
  <c r="H77" i="32"/>
  <c r="H74" i="32"/>
  <c r="H72" i="32"/>
  <c r="H68" i="32"/>
  <c r="H64" i="32"/>
  <c r="H61" i="32"/>
  <c r="H59" i="32"/>
  <c r="H52" i="32"/>
  <c r="H49" i="32"/>
  <c r="H41" i="32"/>
  <c r="H37" i="32"/>
  <c r="H30" i="32"/>
  <c r="H27" i="32"/>
  <c r="H23" i="32"/>
  <c r="H19" i="32"/>
  <c r="H13" i="32"/>
  <c r="H5" i="32"/>
  <c r="H6" i="32"/>
  <c r="H7" i="32"/>
  <c r="H8" i="32"/>
  <c r="H9" i="32"/>
  <c r="H10" i="32"/>
  <c r="H11" i="32"/>
  <c r="H12" i="32"/>
  <c r="H14" i="32"/>
  <c r="H15" i="32"/>
  <c r="H16" i="32"/>
  <c r="H17" i="32"/>
  <c r="H18" i="32"/>
  <c r="H20" i="32"/>
  <c r="H21" i="32"/>
  <c r="H22" i="32"/>
  <c r="H24" i="32"/>
  <c r="H25" i="32"/>
  <c r="H26" i="32"/>
  <c r="H28" i="32"/>
  <c r="H29" i="32"/>
  <c r="H31" i="32"/>
  <c r="H32" i="32"/>
  <c r="H33" i="32"/>
  <c r="H34" i="32"/>
  <c r="H35" i="32"/>
  <c r="H36" i="32"/>
  <c r="H38" i="32"/>
  <c r="H39" i="32"/>
  <c r="H40" i="32"/>
  <c r="H42" i="32"/>
  <c r="H43" i="32"/>
  <c r="H44" i="32"/>
  <c r="H45" i="32"/>
  <c r="H46" i="32"/>
  <c r="H47" i="32"/>
  <c r="H48" i="32"/>
  <c r="H50" i="32"/>
  <c r="H51" i="32"/>
  <c r="H53" i="32"/>
  <c r="H54" i="32"/>
  <c r="H55" i="32"/>
  <c r="H56" i="32"/>
  <c r="H57" i="32"/>
  <c r="H58" i="32"/>
  <c r="H60" i="32"/>
  <c r="H62" i="32"/>
  <c r="H63" i="32"/>
  <c r="H65" i="32"/>
  <c r="H66" i="32"/>
  <c r="H67" i="32"/>
  <c r="H69" i="32"/>
  <c r="H70" i="32"/>
  <c r="H71" i="32"/>
  <c r="H73" i="32"/>
  <c r="H75" i="32"/>
  <c r="H76" i="32"/>
  <c r="H78" i="32"/>
  <c r="H79" i="32"/>
  <c r="H80" i="32"/>
  <c r="H81" i="32"/>
  <c r="H82" i="32"/>
  <c r="H84" i="32"/>
  <c r="H86" i="32"/>
  <c r="H87" i="32"/>
  <c r="H89" i="32"/>
  <c r="H91" i="32"/>
  <c r="H92" i="32"/>
  <c r="H93" i="32"/>
  <c r="H94" i="32"/>
  <c r="H95" i="32"/>
  <c r="H97" i="32"/>
  <c r="H98" i="32"/>
  <c r="H99" i="32"/>
  <c r="H100" i="32"/>
  <c r="H101" i="32"/>
  <c r="H102" i="32"/>
  <c r="H103" i="32"/>
  <c r="H108" i="32"/>
  <c r="H109" i="32"/>
  <c r="H110" i="32"/>
  <c r="H111" i="32"/>
  <c r="H113" i="32"/>
  <c r="H114" i="32"/>
  <c r="H117" i="32"/>
  <c r="H118" i="32"/>
  <c r="H119" i="32"/>
  <c r="H121" i="32"/>
  <c r="H122" i="32"/>
  <c r="H123" i="32"/>
  <c r="H125" i="32"/>
  <c r="H126" i="32"/>
  <c r="H127" i="32"/>
  <c r="H129" i="32"/>
  <c r="H131" i="32"/>
  <c r="H132" i="32"/>
  <c r="H134" i="32"/>
  <c r="H135" i="32"/>
  <c r="H136" i="32"/>
  <c r="H137" i="32"/>
  <c r="H139" i="32"/>
  <c r="H140" i="32"/>
  <c r="H141" i="32"/>
  <c r="H142" i="32"/>
  <c r="H4" i="32"/>
  <c r="H145" i="32" l="1"/>
  <c r="F142" i="31"/>
  <c r="E142" i="31" l="1"/>
  <c r="H141" i="31"/>
  <c r="H140" i="31"/>
  <c r="H133" i="31"/>
  <c r="H132" i="31"/>
  <c r="H129" i="31"/>
  <c r="H127" i="31"/>
  <c r="H125" i="31"/>
  <c r="H123" i="31"/>
  <c r="H121" i="31"/>
  <c r="H119" i="31"/>
  <c r="H116" i="31"/>
  <c r="H112" i="31"/>
  <c r="H109" i="31"/>
  <c r="H108" i="31"/>
  <c r="H104" i="31"/>
  <c r="H103" i="31"/>
  <c r="H102" i="31"/>
  <c r="H101" i="31"/>
  <c r="H100" i="31"/>
  <c r="H99" i="31"/>
  <c r="H98" i="31"/>
  <c r="H97" i="31"/>
  <c r="H96" i="31"/>
  <c r="H94" i="31"/>
  <c r="H91" i="31"/>
  <c r="H89" i="31"/>
  <c r="H88" i="31"/>
  <c r="H85" i="31"/>
  <c r="H83" i="31"/>
  <c r="H80" i="31"/>
  <c r="H79" i="31"/>
  <c r="H75" i="31"/>
  <c r="H74" i="31"/>
  <c r="H71" i="31"/>
  <c r="H69" i="31"/>
  <c r="H65" i="31"/>
  <c r="H62" i="31"/>
  <c r="H57" i="31"/>
  <c r="H54" i="31"/>
  <c r="H50" i="31"/>
  <c r="H47" i="31"/>
  <c r="H40" i="31"/>
  <c r="H39" i="31"/>
  <c r="H36" i="31"/>
  <c r="H35" i="31"/>
  <c r="H32" i="31"/>
  <c r="H28" i="31"/>
  <c r="H25" i="31"/>
  <c r="H24" i="31"/>
  <c r="H18" i="31"/>
  <c r="H12" i="31"/>
  <c r="H11" i="31"/>
  <c r="H7" i="31"/>
  <c r="H8" i="31"/>
  <c r="H9" i="31"/>
  <c r="H5" i="31"/>
  <c r="H6" i="31"/>
  <c r="H10" i="31"/>
  <c r="H13" i="31"/>
  <c r="H14" i="31"/>
  <c r="H15" i="31"/>
  <c r="H16" i="31"/>
  <c r="H17" i="31"/>
  <c r="H19" i="31"/>
  <c r="H20" i="31"/>
  <c r="H21" i="31"/>
  <c r="H22" i="31"/>
  <c r="H23" i="31"/>
  <c r="H26" i="31"/>
  <c r="H27" i="31"/>
  <c r="H29" i="31"/>
  <c r="H30" i="31"/>
  <c r="H31" i="31"/>
  <c r="H33" i="31"/>
  <c r="H34" i="31"/>
  <c r="H37" i="31"/>
  <c r="H38" i="31"/>
  <c r="H41" i="31"/>
  <c r="H42" i="31"/>
  <c r="H43" i="31"/>
  <c r="H44" i="31"/>
  <c r="H45" i="31"/>
  <c r="H46" i="31"/>
  <c r="H48" i="31"/>
  <c r="H49" i="31"/>
  <c r="H51" i="31"/>
  <c r="H52" i="31"/>
  <c r="H53" i="31"/>
  <c r="H55" i="31"/>
  <c r="H56" i="31"/>
  <c r="H58" i="31"/>
  <c r="H59" i="31"/>
  <c r="H60" i="31"/>
  <c r="H61" i="31"/>
  <c r="H63" i="31"/>
  <c r="H64" i="31"/>
  <c r="H66" i="31"/>
  <c r="H67" i="31"/>
  <c r="H68" i="31"/>
  <c r="H70" i="31"/>
  <c r="H72" i="31"/>
  <c r="H73" i="31"/>
  <c r="H76" i="31"/>
  <c r="H77" i="31"/>
  <c r="H78" i="31"/>
  <c r="H81" i="31"/>
  <c r="H82" i="31"/>
  <c r="H84" i="31"/>
  <c r="H86" i="31"/>
  <c r="H87" i="31"/>
  <c r="H90" i="31"/>
  <c r="H92" i="31"/>
  <c r="H93" i="31"/>
  <c r="H95" i="31"/>
  <c r="H105" i="31"/>
  <c r="H106" i="31"/>
  <c r="H107" i="31"/>
  <c r="H110" i="31"/>
  <c r="H111" i="31"/>
  <c r="H113" i="31"/>
  <c r="H114" i="31"/>
  <c r="H115" i="31"/>
  <c r="H117" i="31"/>
  <c r="H118" i="31"/>
  <c r="H120" i="31"/>
  <c r="H122" i="31"/>
  <c r="H124" i="31"/>
  <c r="H126" i="31"/>
  <c r="H128" i="31"/>
  <c r="H130" i="31"/>
  <c r="H131" i="31"/>
  <c r="H134" i="31"/>
  <c r="H135" i="31"/>
  <c r="H136" i="31"/>
  <c r="H137" i="31"/>
  <c r="H138" i="31"/>
  <c r="H139" i="31"/>
  <c r="H4" i="31"/>
  <c r="H142" i="31" l="1"/>
  <c r="F140" i="30"/>
  <c r="H138" i="30" l="1"/>
  <c r="H139" i="30"/>
  <c r="H136" i="30"/>
  <c r="H133" i="30"/>
  <c r="H131" i="30"/>
  <c r="H129" i="30"/>
  <c r="H126" i="30"/>
  <c r="H122" i="30"/>
  <c r="H116" i="30"/>
  <c r="H113" i="30"/>
  <c r="H102" i="30"/>
  <c r="H101" i="30"/>
  <c r="H100" i="30"/>
  <c r="H98" i="30"/>
  <c r="H96" i="30"/>
  <c r="H94" i="30"/>
  <c r="H90" i="30"/>
  <c r="H88" i="30"/>
  <c r="H79" i="30"/>
  <c r="H75" i="30"/>
  <c r="H72" i="30"/>
  <c r="H63" i="30"/>
  <c r="H60" i="30"/>
  <c r="H57" i="30"/>
  <c r="H54" i="30"/>
  <c r="H50" i="30"/>
  <c r="H49" i="30"/>
  <c r="H40" i="30"/>
  <c r="H33" i="30"/>
  <c r="H29" i="30"/>
  <c r="H25" i="30"/>
  <c r="H16" i="30"/>
  <c r="H7" i="30"/>
  <c r="H5" i="30"/>
  <c r="H6" i="30"/>
  <c r="H8" i="30"/>
  <c r="H9" i="30"/>
  <c r="H10" i="30"/>
  <c r="H11" i="30"/>
  <c r="H12" i="30"/>
  <c r="H13" i="30"/>
  <c r="H14" i="30"/>
  <c r="H15" i="30"/>
  <c r="H17" i="30"/>
  <c r="H18" i="30"/>
  <c r="H19" i="30"/>
  <c r="H20" i="30"/>
  <c r="H21" i="30"/>
  <c r="H22" i="30"/>
  <c r="H23" i="30"/>
  <c r="H24" i="30"/>
  <c r="H26" i="30"/>
  <c r="H27" i="30"/>
  <c r="H28" i="30"/>
  <c r="H30" i="30"/>
  <c r="H31" i="30"/>
  <c r="H32" i="30"/>
  <c r="H34" i="30"/>
  <c r="H35" i="30"/>
  <c r="H36" i="30"/>
  <c r="H37" i="30"/>
  <c r="H38" i="30"/>
  <c r="H39" i="30"/>
  <c r="H41" i="30"/>
  <c r="H42" i="30"/>
  <c r="H43" i="30"/>
  <c r="H44" i="30"/>
  <c r="H45" i="30"/>
  <c r="H46" i="30"/>
  <c r="H47" i="30"/>
  <c r="H48" i="30"/>
  <c r="H51" i="30"/>
  <c r="H52" i="30"/>
  <c r="H53" i="30"/>
  <c r="H55" i="30"/>
  <c r="H56" i="30"/>
  <c r="H58" i="30"/>
  <c r="H59" i="30"/>
  <c r="H61" i="30"/>
  <c r="H62" i="30"/>
  <c r="H64" i="30"/>
  <c r="H65" i="30"/>
  <c r="H66" i="30"/>
  <c r="H67" i="30"/>
  <c r="H68" i="30"/>
  <c r="H69" i="30"/>
  <c r="H70" i="30"/>
  <c r="H71" i="30"/>
  <c r="H73" i="30"/>
  <c r="H74" i="30"/>
  <c r="H76" i="30"/>
  <c r="H77" i="30"/>
  <c r="H78" i="30"/>
  <c r="H80" i="30"/>
  <c r="H81" i="30"/>
  <c r="H82" i="30"/>
  <c r="H83" i="30"/>
  <c r="H84" i="30"/>
  <c r="H85" i="30"/>
  <c r="H86" i="30"/>
  <c r="H87" i="30"/>
  <c r="H89" i="30"/>
  <c r="H91" i="30"/>
  <c r="H92" i="30"/>
  <c r="H93" i="30"/>
  <c r="H95" i="30"/>
  <c r="H97" i="30"/>
  <c r="H99" i="30"/>
  <c r="H103" i="30"/>
  <c r="H104" i="30"/>
  <c r="H105" i="30"/>
  <c r="H106" i="30"/>
  <c r="H107" i="30"/>
  <c r="H108" i="30"/>
  <c r="H109" i="30"/>
  <c r="H110" i="30"/>
  <c r="H111" i="30"/>
  <c r="H112" i="30"/>
  <c r="H114" i="30"/>
  <c r="H115" i="30"/>
  <c r="H117" i="30"/>
  <c r="H118" i="30"/>
  <c r="H119" i="30"/>
  <c r="H120" i="30"/>
  <c r="H121" i="30"/>
  <c r="H123" i="30"/>
  <c r="H124" i="30"/>
  <c r="H125" i="30"/>
  <c r="H127" i="30"/>
  <c r="H128" i="30"/>
  <c r="H130" i="30"/>
  <c r="H132" i="30"/>
  <c r="H134" i="30"/>
  <c r="H135" i="30"/>
  <c r="H137" i="30"/>
  <c r="H4" i="30"/>
  <c r="H140" i="30" l="1"/>
  <c r="E140" i="30"/>
  <c r="E106" i="29" l="1"/>
  <c r="H105" i="29"/>
  <c r="H99" i="29"/>
  <c r="H96" i="29"/>
  <c r="H94" i="29"/>
  <c r="H86" i="29"/>
  <c r="H84" i="29"/>
  <c r="H79" i="29"/>
  <c r="H78" i="29"/>
  <c r="H77" i="29"/>
  <c r="H75" i="29"/>
  <c r="H71" i="29"/>
  <c r="H69" i="29"/>
  <c r="H64" i="29"/>
  <c r="H61" i="29"/>
  <c r="H55" i="29"/>
  <c r="H51" i="29"/>
  <c r="H49" i="29"/>
  <c r="H47" i="29"/>
  <c r="H45" i="29"/>
  <c r="H42" i="29"/>
  <c r="H40" i="29"/>
  <c r="H34" i="29"/>
  <c r="H31" i="29"/>
  <c r="H25" i="29"/>
  <c r="H22" i="29"/>
  <c r="H20" i="29"/>
  <c r="H17" i="29"/>
  <c r="H11" i="29"/>
  <c r="H6" i="29"/>
  <c r="H7" i="29"/>
  <c r="H8" i="29"/>
  <c r="H9" i="29"/>
  <c r="H5" i="29" l="1"/>
  <c r="H10" i="29"/>
  <c r="H12" i="29"/>
  <c r="H13" i="29"/>
  <c r="H14" i="29"/>
  <c r="H15" i="29"/>
  <c r="H16" i="29"/>
  <c r="H18" i="29"/>
  <c r="H19" i="29"/>
  <c r="H21" i="29"/>
  <c r="H23" i="29"/>
  <c r="H24" i="29"/>
  <c r="H26" i="29"/>
  <c r="H27" i="29"/>
  <c r="H28" i="29"/>
  <c r="H29" i="29"/>
  <c r="H30" i="29"/>
  <c r="H32" i="29"/>
  <c r="H33" i="29"/>
  <c r="H35" i="29"/>
  <c r="H36" i="29"/>
  <c r="H37" i="29"/>
  <c r="H38" i="29"/>
  <c r="H39" i="29"/>
  <c r="H41" i="29"/>
  <c r="H43" i="29"/>
  <c r="H44" i="29"/>
  <c r="H46" i="29"/>
  <c r="H48" i="29"/>
  <c r="H50" i="29"/>
  <c r="H52" i="29"/>
  <c r="H53" i="29"/>
  <c r="H54" i="29"/>
  <c r="H56" i="29"/>
  <c r="H57" i="29"/>
  <c r="H58" i="29"/>
  <c r="H59" i="29"/>
  <c r="H60" i="29"/>
  <c r="H62" i="29"/>
  <c r="H63" i="29"/>
  <c r="H65" i="29"/>
  <c r="H66" i="29"/>
  <c r="H67" i="29"/>
  <c r="H68" i="29"/>
  <c r="H70" i="29"/>
  <c r="H72" i="29"/>
  <c r="H73" i="29"/>
  <c r="H74" i="29"/>
  <c r="H76" i="29"/>
  <c r="H80" i="29"/>
  <c r="H81" i="29"/>
  <c r="H82" i="29"/>
  <c r="H83" i="29"/>
  <c r="H85" i="29"/>
  <c r="H87" i="29"/>
  <c r="H88" i="29"/>
  <c r="H89" i="29"/>
  <c r="H90" i="29"/>
  <c r="H91" i="29"/>
  <c r="H92" i="29"/>
  <c r="H93" i="29"/>
  <c r="H95" i="29"/>
  <c r="H97" i="29"/>
  <c r="H98" i="29"/>
  <c r="H100" i="29"/>
  <c r="H101" i="29"/>
  <c r="H102" i="29"/>
  <c r="H103" i="29"/>
  <c r="H104" i="29"/>
  <c r="H4" i="29"/>
  <c r="H106" i="29" s="1"/>
  <c r="F98" i="28" l="1"/>
  <c r="H5" i="28" l="1"/>
  <c r="H6" i="28"/>
  <c r="H7" i="28"/>
  <c r="H8" i="28"/>
  <c r="H9" i="28"/>
  <c r="H10" i="28"/>
  <c r="H11" i="28"/>
  <c r="H12" i="28"/>
  <c r="H13" i="28"/>
  <c r="H14" i="28"/>
  <c r="H15" i="28"/>
  <c r="H16" i="28"/>
  <c r="H17" i="28"/>
  <c r="H18" i="28"/>
  <c r="H19" i="28"/>
  <c r="H20" i="28"/>
  <c r="H21" i="28"/>
  <c r="H22" i="28"/>
  <c r="H23" i="28"/>
  <c r="H24" i="28"/>
  <c r="H25" i="28"/>
  <c r="H26" i="28"/>
  <c r="H27" i="28"/>
  <c r="H28" i="28"/>
  <c r="H29" i="28"/>
  <c r="H30" i="28"/>
  <c r="H31" i="28"/>
  <c r="H32" i="28"/>
  <c r="H33" i="28"/>
  <c r="H34" i="28"/>
  <c r="H35" i="28"/>
  <c r="H36" i="28"/>
  <c r="H37" i="28"/>
  <c r="H38" i="28"/>
  <c r="H39" i="28"/>
  <c r="H40" i="28"/>
  <c r="H41" i="28"/>
  <c r="H42" i="28"/>
  <c r="H43" i="28"/>
  <c r="H44" i="28"/>
  <c r="H45" i="28"/>
  <c r="H46" i="28"/>
  <c r="H47" i="28"/>
  <c r="H48" i="28"/>
  <c r="H49" i="28"/>
  <c r="H50" i="28"/>
  <c r="H51" i="28"/>
  <c r="H52" i="28"/>
  <c r="H53" i="28"/>
  <c r="H54" i="28"/>
  <c r="H55" i="28"/>
  <c r="H56" i="28"/>
  <c r="H57" i="28"/>
  <c r="H58" i="28"/>
  <c r="H59" i="28"/>
  <c r="H60" i="28"/>
  <c r="H61" i="28"/>
  <c r="H62" i="28"/>
  <c r="H63" i="28"/>
  <c r="H64" i="28"/>
  <c r="H65" i="28"/>
  <c r="H66" i="28"/>
  <c r="H67" i="28"/>
  <c r="H68" i="28"/>
  <c r="H69" i="28"/>
  <c r="H70" i="28"/>
  <c r="H71" i="28"/>
  <c r="H72" i="28"/>
  <c r="H73" i="28"/>
  <c r="H74" i="28"/>
  <c r="H75" i="28"/>
  <c r="H76" i="28"/>
  <c r="H77" i="28"/>
  <c r="H78" i="28"/>
  <c r="H79" i="28"/>
  <c r="H80" i="28"/>
  <c r="H81" i="28"/>
  <c r="H82" i="28"/>
  <c r="H83" i="28"/>
  <c r="H84" i="28"/>
  <c r="H85" i="28"/>
  <c r="H86" i="28"/>
  <c r="H87" i="28"/>
  <c r="H88" i="28"/>
  <c r="H89" i="28"/>
  <c r="H90" i="28"/>
  <c r="H91" i="28"/>
  <c r="H92" i="28"/>
  <c r="H93" i="28"/>
  <c r="H94" i="28"/>
  <c r="H95" i="28"/>
  <c r="H96" i="28"/>
  <c r="H97" i="28"/>
  <c r="H4" i="28"/>
  <c r="E98" i="28"/>
  <c r="H98" i="28" l="1"/>
  <c r="F89" i="27"/>
  <c r="E89" i="27" l="1"/>
  <c r="H88" i="27"/>
  <c r="H87" i="27"/>
  <c r="H86" i="27"/>
  <c r="H85" i="27"/>
  <c r="H84" i="27"/>
  <c r="H83" i="27"/>
  <c r="H82" i="27"/>
  <c r="H81" i="27"/>
  <c r="H77" i="27"/>
  <c r="H74" i="27"/>
  <c r="H71" i="27"/>
  <c r="H67" i="27"/>
  <c r="H64" i="27"/>
  <c r="H62" i="27"/>
  <c r="H53" i="27"/>
  <c r="H50" i="27"/>
  <c r="H48" i="27"/>
  <c r="H44" i="27"/>
  <c r="H42" i="27"/>
  <c r="H37" i="27"/>
  <c r="H35" i="27"/>
  <c r="H29" i="27"/>
  <c r="H16" i="27"/>
  <c r="H12" i="27"/>
  <c r="H9" i="27"/>
  <c r="H5" i="27"/>
  <c r="H6" i="27"/>
  <c r="H7" i="27"/>
  <c r="H8" i="27"/>
  <c r="H10" i="27"/>
  <c r="H11" i="27"/>
  <c r="H13" i="27"/>
  <c r="H14" i="27"/>
  <c r="H15" i="27"/>
  <c r="H17" i="27"/>
  <c r="H18" i="27"/>
  <c r="H19" i="27"/>
  <c r="H20" i="27"/>
  <c r="H21" i="27"/>
  <c r="H22" i="27"/>
  <c r="H23" i="27"/>
  <c r="H24" i="27"/>
  <c r="H25" i="27"/>
  <c r="H26" i="27"/>
  <c r="H27" i="27"/>
  <c r="H28" i="27"/>
  <c r="H30" i="27"/>
  <c r="H31" i="27"/>
  <c r="H32" i="27"/>
  <c r="H33" i="27"/>
  <c r="H34" i="27"/>
  <c r="H36" i="27"/>
  <c r="H38" i="27"/>
  <c r="H39" i="27"/>
  <c r="H40" i="27"/>
  <c r="H41" i="27"/>
  <c r="H43" i="27"/>
  <c r="H45" i="27"/>
  <c r="H46" i="27"/>
  <c r="H47" i="27"/>
  <c r="H49" i="27"/>
  <c r="H51" i="27"/>
  <c r="H52" i="27"/>
  <c r="H54" i="27"/>
  <c r="H55" i="27"/>
  <c r="H56" i="27"/>
  <c r="H57" i="27"/>
  <c r="H58" i="27"/>
  <c r="H59" i="27"/>
  <c r="H60" i="27"/>
  <c r="H61" i="27"/>
  <c r="H63" i="27"/>
  <c r="H65" i="27"/>
  <c r="H66" i="27"/>
  <c r="H68" i="27"/>
  <c r="H69" i="27"/>
  <c r="H70" i="27"/>
  <c r="H72" i="27"/>
  <c r="H73" i="27"/>
  <c r="H75" i="27"/>
  <c r="H76" i="27"/>
  <c r="H78" i="27"/>
  <c r="H79" i="27"/>
  <c r="H80" i="27"/>
  <c r="H4" i="27"/>
  <c r="H89" i="27" l="1"/>
  <c r="F96" i="26"/>
  <c r="E96" i="26" l="1"/>
  <c r="H95" i="26"/>
  <c r="H94" i="26"/>
  <c r="H86" i="26"/>
  <c r="H81" i="26"/>
  <c r="H77" i="26"/>
  <c r="H73" i="26"/>
  <c r="H71" i="26"/>
  <c r="H67" i="26"/>
  <c r="H63" i="26"/>
  <c r="H58" i="26"/>
  <c r="H55" i="26"/>
  <c r="H49" i="26"/>
  <c r="H46" i="26"/>
  <c r="H44" i="26"/>
  <c r="H45" i="26"/>
  <c r="H41" i="26"/>
  <c r="H39" i="26"/>
  <c r="H34" i="26"/>
  <c r="H32" i="26"/>
  <c r="H28" i="26"/>
  <c r="H24" i="26"/>
  <c r="H22" i="26"/>
  <c r="H15" i="26"/>
  <c r="H13" i="26"/>
  <c r="H11" i="26"/>
  <c r="H5" i="26"/>
  <c r="H6" i="26"/>
  <c r="H7" i="26"/>
  <c r="H8" i="26"/>
  <c r="H9" i="26"/>
  <c r="H10" i="26"/>
  <c r="H12" i="26"/>
  <c r="H14" i="26"/>
  <c r="H16" i="26"/>
  <c r="H17" i="26"/>
  <c r="H18" i="26"/>
  <c r="H19" i="26"/>
  <c r="H20" i="26"/>
  <c r="H21" i="26"/>
  <c r="H23" i="26"/>
  <c r="H25" i="26"/>
  <c r="H26" i="26"/>
  <c r="H27" i="26"/>
  <c r="H29" i="26"/>
  <c r="H30" i="26"/>
  <c r="H31" i="26"/>
  <c r="H33" i="26"/>
  <c r="H35" i="26"/>
  <c r="H36" i="26"/>
  <c r="H37" i="26"/>
  <c r="H38" i="26"/>
  <c r="H40" i="26"/>
  <c r="H42" i="26"/>
  <c r="H43" i="26"/>
  <c r="H47" i="26"/>
  <c r="H48" i="26"/>
  <c r="H50" i="26"/>
  <c r="H51" i="26"/>
  <c r="H52" i="26"/>
  <c r="H53" i="26"/>
  <c r="H54" i="26"/>
  <c r="H56" i="26"/>
  <c r="H57" i="26"/>
  <c r="H59" i="26"/>
  <c r="H60" i="26"/>
  <c r="H61" i="26"/>
  <c r="H62" i="26"/>
  <c r="H64" i="26"/>
  <c r="H65" i="26"/>
  <c r="H66" i="26"/>
  <c r="H68" i="26"/>
  <c r="H69" i="26"/>
  <c r="H70" i="26"/>
  <c r="H72" i="26"/>
  <c r="H74" i="26"/>
  <c r="H75" i="26"/>
  <c r="H76" i="26"/>
  <c r="H78" i="26"/>
  <c r="H79" i="26"/>
  <c r="H80" i="26"/>
  <c r="H82" i="26"/>
  <c r="H83" i="26"/>
  <c r="H84" i="26"/>
  <c r="H85" i="26"/>
  <c r="H87" i="26"/>
  <c r="H88" i="26"/>
  <c r="H89" i="26"/>
  <c r="H90" i="26"/>
  <c r="H91" i="26"/>
  <c r="H92" i="26"/>
  <c r="H93" i="26"/>
  <c r="H4" i="26"/>
  <c r="H96" i="26" l="1"/>
  <c r="F91" i="25"/>
  <c r="H5" i="25"/>
  <c r="H6" i="25"/>
  <c r="H7" i="25"/>
  <c r="H8" i="25"/>
  <c r="H9" i="25"/>
  <c r="H10" i="25"/>
  <c r="H11" i="25"/>
  <c r="H12" i="25"/>
  <c r="H13" i="25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60" i="25"/>
  <c r="H61" i="25"/>
  <c r="H62" i="25"/>
  <c r="H63" i="25"/>
  <c r="H64" i="25"/>
  <c r="H65" i="25"/>
  <c r="H66" i="25"/>
  <c r="H67" i="25"/>
  <c r="H68" i="25"/>
  <c r="H69" i="25"/>
  <c r="H70" i="25"/>
  <c r="H71" i="25"/>
  <c r="H72" i="25"/>
  <c r="H73" i="25"/>
  <c r="H74" i="25"/>
  <c r="H75" i="25"/>
  <c r="H76" i="25"/>
  <c r="H77" i="25"/>
  <c r="H78" i="25"/>
  <c r="H79" i="25"/>
  <c r="H80" i="25"/>
  <c r="H81" i="25"/>
  <c r="H82" i="25"/>
  <c r="H83" i="25"/>
  <c r="H84" i="25"/>
  <c r="H85" i="25"/>
  <c r="H86" i="25"/>
  <c r="H87" i="25"/>
  <c r="H88" i="25"/>
  <c r="H89" i="25"/>
  <c r="H90" i="25"/>
  <c r="H4" i="25"/>
  <c r="H91" i="25" l="1"/>
  <c r="E91" i="25"/>
  <c r="F90" i="24" l="1"/>
  <c r="E90" i="24" l="1"/>
  <c r="H89" i="24"/>
  <c r="H86" i="24"/>
  <c r="H59" i="24"/>
  <c r="H56" i="24"/>
  <c r="H54" i="24"/>
  <c r="H47" i="24"/>
  <c r="H45" i="24"/>
  <c r="H43" i="24"/>
  <c r="H40" i="24"/>
  <c r="H37" i="24"/>
  <c r="H34" i="24"/>
  <c r="H31" i="24"/>
  <c r="H24" i="24"/>
  <c r="H5" i="24"/>
  <c r="H6" i="24"/>
  <c r="H7" i="24"/>
  <c r="H8" i="24"/>
  <c r="H9" i="24"/>
  <c r="H10" i="24"/>
  <c r="H11" i="24"/>
  <c r="H12" i="24"/>
  <c r="H13" i="24"/>
  <c r="H14" i="24"/>
  <c r="H15" i="24"/>
  <c r="H16" i="24"/>
  <c r="H17" i="24"/>
  <c r="H18" i="24"/>
  <c r="H19" i="24"/>
  <c r="H20" i="24"/>
  <c r="H21" i="24"/>
  <c r="H22" i="24"/>
  <c r="H23" i="24"/>
  <c r="H25" i="24"/>
  <c r="H26" i="24"/>
  <c r="H27" i="24"/>
  <c r="H28" i="24"/>
  <c r="H29" i="24"/>
  <c r="H30" i="24"/>
  <c r="H32" i="24"/>
  <c r="H33" i="24"/>
  <c r="H35" i="24"/>
  <c r="H36" i="24"/>
  <c r="H38" i="24"/>
  <c r="H39" i="24"/>
  <c r="H41" i="24"/>
  <c r="H42" i="24"/>
  <c r="H44" i="24"/>
  <c r="H46" i="24"/>
  <c r="H48" i="24"/>
  <c r="H49" i="24"/>
  <c r="H50" i="24"/>
  <c r="H51" i="24"/>
  <c r="H52" i="24"/>
  <c r="H53" i="24"/>
  <c r="H55" i="24"/>
  <c r="H57" i="24"/>
  <c r="H58" i="24"/>
  <c r="H60" i="24"/>
  <c r="H61" i="24"/>
  <c r="H62" i="24"/>
  <c r="H63" i="24"/>
  <c r="H64" i="24"/>
  <c r="H65" i="24"/>
  <c r="H66" i="24"/>
  <c r="H67" i="24"/>
  <c r="H68" i="24"/>
  <c r="H69" i="24"/>
  <c r="H70" i="24"/>
  <c r="H71" i="24"/>
  <c r="H72" i="24"/>
  <c r="H73" i="24"/>
  <c r="H74" i="24"/>
  <c r="H75" i="24"/>
  <c r="H76" i="24"/>
  <c r="H77" i="24"/>
  <c r="H78" i="24"/>
  <c r="H79" i="24"/>
  <c r="H80" i="24"/>
  <c r="H81" i="24"/>
  <c r="H82" i="24"/>
  <c r="H83" i="24"/>
  <c r="H84" i="24"/>
  <c r="H85" i="24"/>
  <c r="H87" i="24"/>
  <c r="H88" i="24"/>
  <c r="H4" i="24"/>
  <c r="H90" i="24" l="1"/>
  <c r="F112" i="23"/>
  <c r="H108" i="23" l="1"/>
  <c r="H107" i="23"/>
  <c r="H105" i="23"/>
  <c r="H99" i="23"/>
  <c r="H102" i="23"/>
  <c r="H96" i="23"/>
  <c r="H90" i="23"/>
  <c r="H88" i="23"/>
  <c r="H83" i="23"/>
  <c r="H79" i="23"/>
  <c r="H78" i="23"/>
  <c r="H76" i="23"/>
  <c r="H69" i="23"/>
  <c r="H65" i="23"/>
  <c r="H63" i="23"/>
  <c r="H60" i="23"/>
  <c r="H57" i="23"/>
  <c r="H55" i="23" l="1"/>
  <c r="H53" i="23"/>
  <c r="H46" i="23"/>
  <c r="H44" i="23"/>
  <c r="H39" i="23"/>
  <c r="H36" i="23"/>
  <c r="H30" i="23"/>
  <c r="H26" i="23"/>
  <c r="H22" i="23"/>
  <c r="H19" i="23"/>
  <c r="H16" i="23"/>
  <c r="H11" i="23"/>
  <c r="H5" i="23"/>
  <c r="H6" i="23"/>
  <c r="H7" i="23"/>
  <c r="H8" i="23"/>
  <c r="H9" i="23"/>
  <c r="H10" i="23"/>
  <c r="H12" i="23"/>
  <c r="H13" i="23"/>
  <c r="H14" i="23"/>
  <c r="H15" i="23"/>
  <c r="H17" i="23"/>
  <c r="H18" i="23"/>
  <c r="H20" i="23"/>
  <c r="H21" i="23"/>
  <c r="H23" i="23"/>
  <c r="H24" i="23"/>
  <c r="H25" i="23"/>
  <c r="H27" i="23"/>
  <c r="H28" i="23"/>
  <c r="H29" i="23"/>
  <c r="H31" i="23"/>
  <c r="H32" i="23"/>
  <c r="H33" i="23"/>
  <c r="H34" i="23"/>
  <c r="H35" i="23"/>
  <c r="H37" i="23"/>
  <c r="H38" i="23"/>
  <c r="H40" i="23"/>
  <c r="H41" i="23"/>
  <c r="H42" i="23"/>
  <c r="H43" i="23"/>
  <c r="H45" i="23"/>
  <c r="H47" i="23"/>
  <c r="H48" i="23"/>
  <c r="H49" i="23"/>
  <c r="H50" i="23"/>
  <c r="H51" i="23"/>
  <c r="H52" i="23"/>
  <c r="H54" i="23"/>
  <c r="H56" i="23"/>
  <c r="H58" i="23"/>
  <c r="H59" i="23"/>
  <c r="H61" i="23"/>
  <c r="H62" i="23"/>
  <c r="H64" i="23"/>
  <c r="H66" i="23"/>
  <c r="H67" i="23"/>
  <c r="H68" i="23"/>
  <c r="H70" i="23"/>
  <c r="H71" i="23"/>
  <c r="H72" i="23"/>
  <c r="H73" i="23"/>
  <c r="H74" i="23"/>
  <c r="H75" i="23"/>
  <c r="H77" i="23"/>
  <c r="H80" i="23"/>
  <c r="H81" i="23"/>
  <c r="H82" i="23"/>
  <c r="H84" i="23"/>
  <c r="H85" i="23"/>
  <c r="H86" i="23"/>
  <c r="H87" i="23"/>
  <c r="H89" i="23"/>
  <c r="H91" i="23"/>
  <c r="H92" i="23"/>
  <c r="H93" i="23"/>
  <c r="H94" i="23"/>
  <c r="H95" i="23"/>
  <c r="H97" i="23"/>
  <c r="H98" i="23"/>
  <c r="H100" i="23"/>
  <c r="H101" i="23"/>
  <c r="H103" i="23"/>
  <c r="H104" i="23"/>
  <c r="H106" i="23"/>
  <c r="H109" i="23"/>
  <c r="H110" i="23"/>
  <c r="H111" i="23"/>
  <c r="H4" i="23"/>
  <c r="H112" i="23" l="1"/>
  <c r="E112" i="23"/>
  <c r="F112" i="22"/>
  <c r="H6" i="22" l="1"/>
  <c r="H108" i="22"/>
  <c r="H107" i="22"/>
  <c r="H106" i="22"/>
  <c r="H102" i="22"/>
  <c r="H97" i="22"/>
  <c r="H94" i="22"/>
  <c r="H90" i="22"/>
  <c r="H87" i="22"/>
  <c r="H85" i="22"/>
  <c r="H80" i="22"/>
  <c r="H76" i="22"/>
  <c r="H75" i="22"/>
  <c r="H72" i="22"/>
  <c r="H70" i="22"/>
  <c r="H69" i="22"/>
  <c r="H67" i="22"/>
  <c r="H64" i="22"/>
  <c r="H61" i="22"/>
  <c r="H59" i="22"/>
  <c r="H54" i="22"/>
  <c r="H52" i="22"/>
  <c r="H50" i="22"/>
  <c r="H44" i="22"/>
  <c r="H42" i="22"/>
  <c r="H38" i="22"/>
  <c r="H35" i="22"/>
  <c r="H32" i="22"/>
  <c r="H29" i="22"/>
  <c r="H25" i="22"/>
  <c r="H17" i="22"/>
  <c r="H11" i="22"/>
  <c r="H5" i="22" l="1"/>
  <c r="H7" i="22"/>
  <c r="H8" i="22"/>
  <c r="H9" i="22"/>
  <c r="H10" i="22"/>
  <c r="H12" i="22"/>
  <c r="H13" i="22"/>
  <c r="H14" i="22"/>
  <c r="H15" i="22"/>
  <c r="H16" i="22"/>
  <c r="H18" i="22"/>
  <c r="H19" i="22"/>
  <c r="H20" i="22"/>
  <c r="H21" i="22"/>
  <c r="H22" i="22"/>
  <c r="H23" i="22"/>
  <c r="H24" i="22"/>
  <c r="H26" i="22"/>
  <c r="H27" i="22"/>
  <c r="H28" i="22"/>
  <c r="H30" i="22"/>
  <c r="H31" i="22"/>
  <c r="H33" i="22"/>
  <c r="H34" i="22"/>
  <c r="H36" i="22"/>
  <c r="H37" i="22"/>
  <c r="H39" i="22"/>
  <c r="H40" i="22"/>
  <c r="H41" i="22"/>
  <c r="H43" i="22"/>
  <c r="H45" i="22"/>
  <c r="H46" i="22"/>
  <c r="H47" i="22"/>
  <c r="H48" i="22"/>
  <c r="H49" i="22"/>
  <c r="H51" i="22"/>
  <c r="H53" i="22"/>
  <c r="H55" i="22"/>
  <c r="H56" i="22"/>
  <c r="H57" i="22"/>
  <c r="H58" i="22"/>
  <c r="H60" i="22"/>
  <c r="H62" i="22"/>
  <c r="H63" i="22"/>
  <c r="H65" i="22"/>
  <c r="H66" i="22"/>
  <c r="H68" i="22"/>
  <c r="H71" i="22"/>
  <c r="H73" i="22"/>
  <c r="H74" i="22"/>
  <c r="H77" i="22"/>
  <c r="H78" i="22"/>
  <c r="H79" i="22"/>
  <c r="H81" i="22"/>
  <c r="H82" i="22"/>
  <c r="H83" i="22"/>
  <c r="H84" i="22"/>
  <c r="H86" i="22"/>
  <c r="H88" i="22"/>
  <c r="H89" i="22"/>
  <c r="H91" i="22"/>
  <c r="H92" i="22"/>
  <c r="H93" i="22"/>
  <c r="H95" i="22"/>
  <c r="H96" i="22"/>
  <c r="H98" i="22"/>
  <c r="H99" i="22"/>
  <c r="H100" i="22"/>
  <c r="H101" i="22"/>
  <c r="H103" i="22"/>
  <c r="H104" i="22"/>
  <c r="H105" i="22"/>
  <c r="H109" i="22"/>
  <c r="H110" i="22"/>
  <c r="H111" i="22"/>
  <c r="H4" i="22"/>
  <c r="H112" i="22" l="1"/>
  <c r="E112" i="22"/>
  <c r="F114" i="21"/>
  <c r="E114" i="21" l="1"/>
  <c r="H113" i="21"/>
  <c r="H110" i="21"/>
  <c r="H109" i="21"/>
  <c r="H108" i="21"/>
  <c r="H107" i="21"/>
  <c r="H106" i="21"/>
  <c r="H104" i="21"/>
  <c r="H98" i="21"/>
  <c r="H96" i="21"/>
  <c r="H86" i="21"/>
  <c r="H81" i="21"/>
  <c r="H77" i="21"/>
  <c r="H76" i="21"/>
  <c r="H75" i="21"/>
  <c r="H74" i="21"/>
  <c r="H73" i="21"/>
  <c r="H72" i="21"/>
  <c r="H70" i="21"/>
  <c r="H68" i="21"/>
  <c r="H63" i="21"/>
  <c r="H61" i="21"/>
  <c r="H59" i="21"/>
  <c r="H57" i="21"/>
  <c r="H55" i="21"/>
  <c r="H53" i="21"/>
  <c r="H45" i="21"/>
  <c r="H43" i="21"/>
  <c r="H40" i="21"/>
  <c r="H37" i="21"/>
  <c r="H34" i="21"/>
  <c r="H32" i="21"/>
  <c r="H29" i="21"/>
  <c r="H25" i="21"/>
  <c r="H22" i="21"/>
  <c r="H18" i="21"/>
  <c r="H14" i="21"/>
  <c r="H11" i="21"/>
  <c r="H5" i="21"/>
  <c r="H6" i="21"/>
  <c r="H7" i="21"/>
  <c r="H8" i="21"/>
  <c r="H9" i="21"/>
  <c r="H10" i="21"/>
  <c r="H12" i="21"/>
  <c r="H13" i="21"/>
  <c r="H15" i="21"/>
  <c r="H16" i="21"/>
  <c r="H17" i="21"/>
  <c r="H19" i="21"/>
  <c r="H20" i="21"/>
  <c r="H21" i="21"/>
  <c r="H23" i="21"/>
  <c r="H24" i="21"/>
  <c r="H26" i="21"/>
  <c r="H27" i="21"/>
  <c r="H28" i="21"/>
  <c r="H30" i="21"/>
  <c r="H31" i="21"/>
  <c r="H33" i="21"/>
  <c r="H35" i="21"/>
  <c r="H36" i="21"/>
  <c r="H38" i="21"/>
  <c r="H39" i="21"/>
  <c r="H41" i="21"/>
  <c r="H42" i="21"/>
  <c r="H44" i="21"/>
  <c r="H46" i="21"/>
  <c r="H47" i="21"/>
  <c r="H48" i="21"/>
  <c r="H49" i="21"/>
  <c r="H50" i="21"/>
  <c r="H51" i="21"/>
  <c r="H52" i="21"/>
  <c r="H54" i="21"/>
  <c r="H56" i="21"/>
  <c r="H58" i="21"/>
  <c r="H60" i="21"/>
  <c r="H62" i="21"/>
  <c r="H64" i="21"/>
  <c r="H65" i="21"/>
  <c r="H66" i="21"/>
  <c r="H67" i="21"/>
  <c r="H69" i="21"/>
  <c r="H71" i="21"/>
  <c r="H78" i="21"/>
  <c r="H79" i="21"/>
  <c r="H80" i="21"/>
  <c r="H82" i="21"/>
  <c r="H83" i="21"/>
  <c r="H84" i="21"/>
  <c r="H85" i="21"/>
  <c r="H87" i="21"/>
  <c r="H88" i="21"/>
  <c r="H89" i="21"/>
  <c r="H90" i="21"/>
  <c r="H91" i="21"/>
  <c r="H92" i="21"/>
  <c r="H93" i="21"/>
  <c r="H94" i="21"/>
  <c r="H95" i="21"/>
  <c r="H97" i="21"/>
  <c r="H99" i="21"/>
  <c r="H100" i="21"/>
  <c r="H101" i="21"/>
  <c r="H102" i="21"/>
  <c r="H103" i="21"/>
  <c r="H105" i="21"/>
  <c r="H111" i="21"/>
  <c r="H112" i="21"/>
  <c r="H4" i="21"/>
  <c r="H114" i="21" l="1"/>
  <c r="H5" i="20" l="1"/>
  <c r="H6" i="20"/>
  <c r="H105" i="20"/>
  <c r="H104" i="20"/>
  <c r="H103" i="20"/>
  <c r="H98" i="20"/>
  <c r="H93" i="20"/>
  <c r="H87" i="20"/>
  <c r="H84" i="20"/>
  <c r="H75" i="20"/>
  <c r="H71" i="20"/>
  <c r="H70" i="20"/>
  <c r="H69" i="20"/>
  <c r="H68" i="20"/>
  <c r="H67" i="20"/>
  <c r="H63" i="20"/>
  <c r="H59" i="20"/>
  <c r="H57" i="20"/>
  <c r="H54" i="20"/>
  <c r="H41" i="20"/>
  <c r="H39" i="20"/>
  <c r="H37" i="20"/>
  <c r="H32" i="20"/>
  <c r="H28" i="20"/>
  <c r="H26" i="20"/>
  <c r="H23" i="20"/>
  <c r="H21" i="20"/>
  <c r="H17" i="20"/>
  <c r="H13" i="20"/>
  <c r="H10" i="20"/>
  <c r="H7" i="20"/>
  <c r="H8" i="20"/>
  <c r="H9" i="20"/>
  <c r="H11" i="20"/>
  <c r="H12" i="20"/>
  <c r="H14" i="20"/>
  <c r="H15" i="20"/>
  <c r="H16" i="20"/>
  <c r="H18" i="20"/>
  <c r="H19" i="20"/>
  <c r="H20" i="20"/>
  <c r="H22" i="20"/>
  <c r="H24" i="20"/>
  <c r="H25" i="20"/>
  <c r="H27" i="20"/>
  <c r="H29" i="20"/>
  <c r="H30" i="20"/>
  <c r="H31" i="20"/>
  <c r="H33" i="20"/>
  <c r="H34" i="20"/>
  <c r="H35" i="20"/>
  <c r="H36" i="20"/>
  <c r="H38" i="20"/>
  <c r="H40" i="20"/>
  <c r="H42" i="20"/>
  <c r="H43" i="20"/>
  <c r="H44" i="20"/>
  <c r="H45" i="20"/>
  <c r="H46" i="20"/>
  <c r="H47" i="20"/>
  <c r="H48" i="20"/>
  <c r="H49" i="20"/>
  <c r="H50" i="20"/>
  <c r="H51" i="20"/>
  <c r="H52" i="20"/>
  <c r="H53" i="20"/>
  <c r="H55" i="20"/>
  <c r="H56" i="20"/>
  <c r="H58" i="20"/>
  <c r="H60" i="20"/>
  <c r="H61" i="20"/>
  <c r="H62" i="20"/>
  <c r="H64" i="20"/>
  <c r="H65" i="20"/>
  <c r="H66" i="20"/>
  <c r="H72" i="20"/>
  <c r="H73" i="20"/>
  <c r="H74" i="20"/>
  <c r="H76" i="20"/>
  <c r="H77" i="20"/>
  <c r="H78" i="20"/>
  <c r="H79" i="20"/>
  <c r="H80" i="20"/>
  <c r="H81" i="20"/>
  <c r="H82" i="20"/>
  <c r="H83" i="20"/>
  <c r="H85" i="20"/>
  <c r="H86" i="20"/>
  <c r="H88" i="20"/>
  <c r="H89" i="20"/>
  <c r="H90" i="20"/>
  <c r="H91" i="20"/>
  <c r="H92" i="20"/>
  <c r="H94" i="20"/>
  <c r="H95" i="20"/>
  <c r="H96" i="20"/>
  <c r="H97" i="20"/>
  <c r="H99" i="20"/>
  <c r="H100" i="20"/>
  <c r="H101" i="20"/>
  <c r="H102" i="20"/>
  <c r="H106" i="20"/>
  <c r="H107" i="20"/>
  <c r="H108" i="20"/>
  <c r="H4" i="20"/>
  <c r="E109" i="20" l="1"/>
  <c r="F109" i="20"/>
  <c r="H109" i="20"/>
  <c r="H110" i="19" l="1"/>
  <c r="H108" i="19"/>
  <c r="H106" i="19"/>
  <c r="H104" i="19"/>
  <c r="H100" i="19"/>
  <c r="H98" i="19"/>
  <c r="H95" i="19"/>
  <c r="H87" i="19"/>
  <c r="H83" i="19"/>
  <c r="H81" i="19"/>
  <c r="H75" i="19"/>
  <c r="H71" i="19"/>
  <c r="H70" i="19"/>
  <c r="H69" i="19"/>
  <c r="H68" i="19"/>
  <c r="H64" i="19"/>
  <c r="H58" i="19"/>
  <c r="H56" i="19"/>
  <c r="H53" i="19"/>
  <c r="H52" i="19"/>
  <c r="H50" i="19"/>
  <c r="H47" i="19"/>
  <c r="H43" i="19"/>
  <c r="H41" i="19"/>
  <c r="H37" i="19"/>
  <c r="H34" i="19"/>
  <c r="H29" i="19"/>
  <c r="H27" i="19"/>
  <c r="H25" i="19"/>
  <c r="H22" i="19"/>
  <c r="H20" i="19"/>
  <c r="H16" i="19"/>
  <c r="H10" i="19"/>
  <c r="H5" i="19"/>
  <c r="H6" i="19"/>
  <c r="H7" i="19"/>
  <c r="H8" i="19"/>
  <c r="H9" i="19"/>
  <c r="H11" i="19"/>
  <c r="H12" i="19"/>
  <c r="H13" i="19"/>
  <c r="H14" i="19"/>
  <c r="H15" i="19"/>
  <c r="H17" i="19"/>
  <c r="H18" i="19"/>
  <c r="H19" i="19"/>
  <c r="H21" i="19"/>
  <c r="H23" i="19"/>
  <c r="H24" i="19"/>
  <c r="H26" i="19"/>
  <c r="H28" i="19"/>
  <c r="H30" i="19"/>
  <c r="H31" i="19"/>
  <c r="H32" i="19"/>
  <c r="H33" i="19"/>
  <c r="H35" i="19"/>
  <c r="H36" i="19"/>
  <c r="H38" i="19"/>
  <c r="H39" i="19"/>
  <c r="H40" i="19"/>
  <c r="H42" i="19"/>
  <c r="H44" i="19"/>
  <c r="H45" i="19"/>
  <c r="H46" i="19"/>
  <c r="H48" i="19"/>
  <c r="H49" i="19"/>
  <c r="H51" i="19"/>
  <c r="H54" i="19"/>
  <c r="H55" i="19"/>
  <c r="H57" i="19"/>
  <c r="H59" i="19"/>
  <c r="H60" i="19"/>
  <c r="H61" i="19"/>
  <c r="H62" i="19"/>
  <c r="H63" i="19"/>
  <c r="H65" i="19"/>
  <c r="H66" i="19"/>
  <c r="H67" i="19"/>
  <c r="H72" i="19"/>
  <c r="H73" i="19"/>
  <c r="H74" i="19"/>
  <c r="H76" i="19"/>
  <c r="H77" i="19"/>
  <c r="H78" i="19"/>
  <c r="H79" i="19"/>
  <c r="H80" i="19"/>
  <c r="H82" i="19"/>
  <c r="H84" i="19"/>
  <c r="H85" i="19"/>
  <c r="H86" i="19"/>
  <c r="H88" i="19"/>
  <c r="H89" i="19"/>
  <c r="H90" i="19"/>
  <c r="H91" i="19"/>
  <c r="H92" i="19"/>
  <c r="H93" i="19"/>
  <c r="H94" i="19"/>
  <c r="H96" i="19"/>
  <c r="H97" i="19"/>
  <c r="H99" i="19"/>
  <c r="H101" i="19"/>
  <c r="H102" i="19"/>
  <c r="H103" i="19"/>
  <c r="H105" i="19"/>
  <c r="H107" i="19"/>
  <c r="H109" i="19"/>
  <c r="H111" i="19"/>
  <c r="H112" i="19"/>
  <c r="H113" i="19"/>
  <c r="H4" i="19"/>
  <c r="E114" i="19" l="1"/>
  <c r="F114" i="19"/>
  <c r="H114" i="19"/>
  <c r="F99" i="18"/>
  <c r="H95" i="18" l="1"/>
  <c r="H94" i="18"/>
  <c r="H93" i="18"/>
  <c r="H91" i="18"/>
  <c r="H88" i="18"/>
  <c r="H86" i="18"/>
  <c r="H79" i="18"/>
  <c r="H75" i="18"/>
  <c r="H70" i="18"/>
  <c r="H67" i="18"/>
  <c r="H66" i="18"/>
  <c r="H65" i="18"/>
  <c r="H64" i="18"/>
  <c r="H63" i="18"/>
  <c r="H62" i="18"/>
  <c r="H60" i="18"/>
  <c r="H58" i="18"/>
  <c r="H56" i="18"/>
  <c r="H51" i="18"/>
  <c r="H44" i="18"/>
  <c r="H38" i="18"/>
  <c r="H35" i="18"/>
  <c r="H32" i="18"/>
  <c r="H25" i="18"/>
  <c r="H22" i="18"/>
  <c r="H20" i="18"/>
  <c r="H16" i="18"/>
  <c r="H10" i="18"/>
  <c r="H6" i="18"/>
  <c r="H7" i="18"/>
  <c r="H8" i="18"/>
  <c r="H97" i="18"/>
  <c r="H5" i="18" l="1"/>
  <c r="H9" i="18"/>
  <c r="H11" i="18"/>
  <c r="H12" i="18"/>
  <c r="H13" i="18"/>
  <c r="H14" i="18"/>
  <c r="H15" i="18"/>
  <c r="H17" i="18"/>
  <c r="H18" i="18"/>
  <c r="H19" i="18"/>
  <c r="H21" i="18"/>
  <c r="H23" i="18"/>
  <c r="H24" i="18"/>
  <c r="H26" i="18"/>
  <c r="H27" i="18"/>
  <c r="H28" i="18"/>
  <c r="H29" i="18"/>
  <c r="H30" i="18"/>
  <c r="H31" i="18"/>
  <c r="H33" i="18"/>
  <c r="H34" i="18"/>
  <c r="H36" i="18"/>
  <c r="H37" i="18"/>
  <c r="H39" i="18"/>
  <c r="H40" i="18"/>
  <c r="H41" i="18"/>
  <c r="H42" i="18"/>
  <c r="H43" i="18"/>
  <c r="H45" i="18"/>
  <c r="H46" i="18"/>
  <c r="H47" i="18"/>
  <c r="H48" i="18"/>
  <c r="H49" i="18"/>
  <c r="H50" i="18"/>
  <c r="H52" i="18"/>
  <c r="H53" i="18"/>
  <c r="H54" i="18"/>
  <c r="H55" i="18"/>
  <c r="H57" i="18"/>
  <c r="H59" i="18"/>
  <c r="H61" i="18"/>
  <c r="H68" i="18"/>
  <c r="H69" i="18"/>
  <c r="H71" i="18"/>
  <c r="H72" i="18"/>
  <c r="H73" i="18"/>
  <c r="H74" i="18"/>
  <c r="H76" i="18"/>
  <c r="H77" i="18"/>
  <c r="H78" i="18"/>
  <c r="H80" i="18"/>
  <c r="H81" i="18"/>
  <c r="H82" i="18"/>
  <c r="H83" i="18"/>
  <c r="H84" i="18"/>
  <c r="H85" i="18"/>
  <c r="H87" i="18"/>
  <c r="H89" i="18"/>
  <c r="H90" i="18"/>
  <c r="H92" i="18"/>
  <c r="H96" i="18"/>
  <c r="H98" i="18"/>
  <c r="H4" i="18"/>
  <c r="H99" i="18" l="1"/>
  <c r="E99" i="18"/>
  <c r="H96" i="17"/>
  <c r="F103" i="17"/>
  <c r="E103" i="17" l="1"/>
  <c r="H102" i="17"/>
  <c r="H101" i="17"/>
  <c r="H100" i="17"/>
  <c r="H99" i="17"/>
  <c r="H98" i="17"/>
  <c r="H94" i="17"/>
  <c r="H90" i="17"/>
  <c r="H87" i="17"/>
  <c r="H84" i="17"/>
  <c r="H78" i="17"/>
  <c r="H69" i="17"/>
  <c r="H68" i="17"/>
  <c r="H65" i="17"/>
  <c r="H61" i="17"/>
  <c r="H47" i="17"/>
  <c r="H45" i="17"/>
  <c r="H42" i="17"/>
  <c r="H40" i="17"/>
  <c r="H37" i="17"/>
  <c r="H34" i="17"/>
  <c r="H30" i="17"/>
  <c r="H28" i="17"/>
  <c r="H24" i="17"/>
  <c r="H20" i="17"/>
  <c r="H16" i="17"/>
  <c r="H12" i="17"/>
  <c r="H10" i="17"/>
  <c r="H6" i="17"/>
  <c r="H7" i="17"/>
  <c r="H8" i="17"/>
  <c r="H9" i="17"/>
  <c r="H11" i="17"/>
  <c r="H5" i="17"/>
  <c r="H13" i="17"/>
  <c r="H14" i="17"/>
  <c r="H15" i="17"/>
  <c r="H17" i="17"/>
  <c r="H18" i="17"/>
  <c r="H19" i="17"/>
  <c r="H21" i="17"/>
  <c r="H22" i="17"/>
  <c r="H23" i="17"/>
  <c r="H25" i="17"/>
  <c r="H26" i="17"/>
  <c r="H27" i="17"/>
  <c r="H29" i="17"/>
  <c r="H31" i="17"/>
  <c r="H32" i="17"/>
  <c r="H33" i="17"/>
  <c r="H35" i="17"/>
  <c r="H36" i="17"/>
  <c r="H38" i="17"/>
  <c r="H39" i="17"/>
  <c r="H41" i="17"/>
  <c r="H43" i="17"/>
  <c r="H44" i="17"/>
  <c r="H46" i="17"/>
  <c r="H48" i="17"/>
  <c r="H49" i="17"/>
  <c r="H50" i="17"/>
  <c r="H51" i="17"/>
  <c r="H52" i="17"/>
  <c r="H53" i="17"/>
  <c r="H54" i="17"/>
  <c r="H55" i="17"/>
  <c r="H56" i="17"/>
  <c r="H57" i="17"/>
  <c r="H58" i="17"/>
  <c r="H59" i="17"/>
  <c r="H60" i="17"/>
  <c r="H62" i="17"/>
  <c r="H63" i="17"/>
  <c r="H64" i="17"/>
  <c r="H66" i="17"/>
  <c r="H67" i="17"/>
  <c r="H70" i="17"/>
  <c r="H71" i="17"/>
  <c r="H72" i="17"/>
  <c r="H73" i="17"/>
  <c r="H74" i="17"/>
  <c r="H75" i="17"/>
  <c r="H76" i="17"/>
  <c r="H77" i="17"/>
  <c r="H79" i="17"/>
  <c r="H80" i="17"/>
  <c r="H81" i="17"/>
  <c r="H82" i="17"/>
  <c r="H83" i="17"/>
  <c r="H85" i="17"/>
  <c r="H86" i="17"/>
  <c r="H88" i="17"/>
  <c r="H89" i="17"/>
  <c r="H91" i="17"/>
  <c r="H92" i="17"/>
  <c r="H93" i="17"/>
  <c r="H95" i="17"/>
  <c r="H97" i="17"/>
  <c r="H4" i="17"/>
  <c r="F100" i="16" l="1"/>
  <c r="E100" i="16"/>
  <c r="H99" i="16"/>
  <c r="H98" i="16"/>
  <c r="H97" i="16"/>
  <c r="H96" i="16"/>
  <c r="H92" i="16"/>
  <c r="H89" i="16"/>
  <c r="H87" i="16"/>
  <c r="H83" i="16"/>
  <c r="H81" i="16"/>
  <c r="H79" i="16"/>
  <c r="H74" i="16"/>
  <c r="H71" i="16"/>
  <c r="H70" i="16"/>
  <c r="H68" i="16"/>
  <c r="H65" i="16"/>
  <c r="H63" i="16"/>
  <c r="H59" i="16"/>
  <c r="H58" i="16"/>
  <c r="H56" i="16"/>
  <c r="H53" i="16"/>
  <c r="H46" i="16"/>
  <c r="H42" i="16"/>
  <c r="H37" i="16"/>
  <c r="H34" i="16"/>
  <c r="H27" i="16"/>
  <c r="H23" i="16"/>
  <c r="H15" i="16"/>
  <c r="H11" i="16"/>
  <c r="H6" i="16"/>
  <c r="H7" i="16"/>
  <c r="H8" i="16"/>
  <c r="H5" i="16" l="1"/>
  <c r="H9" i="16"/>
  <c r="H10" i="16"/>
  <c r="H12" i="16"/>
  <c r="H13" i="16"/>
  <c r="H14" i="16"/>
  <c r="H16" i="16"/>
  <c r="H17" i="16"/>
  <c r="H18" i="16"/>
  <c r="H19" i="16"/>
  <c r="H20" i="16"/>
  <c r="H21" i="16"/>
  <c r="H22" i="16"/>
  <c r="H24" i="16"/>
  <c r="H25" i="16"/>
  <c r="H26" i="16"/>
  <c r="H28" i="16"/>
  <c r="H29" i="16"/>
  <c r="H30" i="16"/>
  <c r="H31" i="16"/>
  <c r="H32" i="16"/>
  <c r="H33" i="16"/>
  <c r="H35" i="16"/>
  <c r="H36" i="16"/>
  <c r="H38" i="16"/>
  <c r="H39" i="16"/>
  <c r="H40" i="16"/>
  <c r="H41" i="16"/>
  <c r="H43" i="16"/>
  <c r="H44" i="16"/>
  <c r="H45" i="16"/>
  <c r="H47" i="16"/>
  <c r="H48" i="16"/>
  <c r="H49" i="16"/>
  <c r="H50" i="16"/>
  <c r="H51" i="16"/>
  <c r="H52" i="16"/>
  <c r="H54" i="16"/>
  <c r="H55" i="16"/>
  <c r="H57" i="16"/>
  <c r="H60" i="16"/>
  <c r="H61" i="16"/>
  <c r="H62" i="16"/>
  <c r="H64" i="16"/>
  <c r="H66" i="16"/>
  <c r="H67" i="16"/>
  <c r="H69" i="16"/>
  <c r="H72" i="16"/>
  <c r="H73" i="16"/>
  <c r="H75" i="16"/>
  <c r="H76" i="16"/>
  <c r="H77" i="16"/>
  <c r="H78" i="16"/>
  <c r="H80" i="16"/>
  <c r="H82" i="16"/>
  <c r="H84" i="16"/>
  <c r="H85" i="16"/>
  <c r="H86" i="16"/>
  <c r="H88" i="16"/>
  <c r="H90" i="16"/>
  <c r="H91" i="16"/>
  <c r="H93" i="16"/>
  <c r="H94" i="16"/>
  <c r="H95" i="16"/>
  <c r="H4" i="16"/>
  <c r="H100" i="16" l="1"/>
  <c r="F93" i="15"/>
  <c r="E93" i="15" l="1"/>
  <c r="H92" i="15"/>
  <c r="H91" i="15"/>
  <c r="H89" i="15"/>
  <c r="H86" i="15"/>
  <c r="H82" i="15"/>
  <c r="H73" i="15"/>
  <c r="H69" i="15"/>
  <c r="H66" i="15"/>
  <c r="H65" i="15"/>
  <c r="H64" i="15"/>
  <c r="H63" i="15"/>
  <c r="H62" i="15"/>
  <c r="H58" i="15"/>
  <c r="H56" i="15"/>
  <c r="H49" i="15"/>
  <c r="H45" i="15"/>
  <c r="H42" i="15"/>
  <c r="H40" i="15"/>
  <c r="H37" i="15"/>
  <c r="H34" i="15"/>
  <c r="H32" i="15"/>
  <c r="H25" i="15"/>
  <c r="H20" i="15"/>
  <c r="H16" i="15"/>
  <c r="H11" i="15"/>
  <c r="H5" i="15"/>
  <c r="H6" i="15"/>
  <c r="H7" i="15"/>
  <c r="H8" i="15"/>
  <c r="H9" i="15"/>
  <c r="H10" i="15"/>
  <c r="H12" i="15"/>
  <c r="H13" i="15"/>
  <c r="H14" i="15"/>
  <c r="H15" i="15"/>
  <c r="H17" i="15"/>
  <c r="H18" i="15"/>
  <c r="H19" i="15"/>
  <c r="H21" i="15"/>
  <c r="H22" i="15"/>
  <c r="H23" i="15"/>
  <c r="H24" i="15"/>
  <c r="H26" i="15"/>
  <c r="H27" i="15"/>
  <c r="H28" i="15"/>
  <c r="H29" i="15"/>
  <c r="H30" i="15"/>
  <c r="H31" i="15"/>
  <c r="H33" i="15"/>
  <c r="H35" i="15"/>
  <c r="H36" i="15"/>
  <c r="H38" i="15"/>
  <c r="H39" i="15"/>
  <c r="H41" i="15"/>
  <c r="H43" i="15"/>
  <c r="H44" i="15"/>
  <c r="H46" i="15"/>
  <c r="H47" i="15"/>
  <c r="H48" i="15"/>
  <c r="H50" i="15"/>
  <c r="H51" i="15"/>
  <c r="H52" i="15"/>
  <c r="H53" i="15"/>
  <c r="H54" i="15"/>
  <c r="H55" i="15"/>
  <c r="H57" i="15"/>
  <c r="H59" i="15"/>
  <c r="H60" i="15"/>
  <c r="H61" i="15"/>
  <c r="H67" i="15"/>
  <c r="H68" i="15"/>
  <c r="H70" i="15"/>
  <c r="H71" i="15"/>
  <c r="H72" i="15"/>
  <c r="H74" i="15"/>
  <c r="H75" i="15"/>
  <c r="H76" i="15"/>
  <c r="H77" i="15"/>
  <c r="H78" i="15"/>
  <c r="H79" i="15"/>
  <c r="H80" i="15"/>
  <c r="H81" i="15"/>
  <c r="H83" i="15"/>
  <c r="H84" i="15"/>
  <c r="H85" i="15"/>
  <c r="H87" i="15"/>
  <c r="H88" i="15"/>
  <c r="H90" i="15"/>
  <c r="H4" i="15"/>
  <c r="H93" i="15" l="1"/>
  <c r="F108" i="14"/>
  <c r="E108" i="14" l="1"/>
  <c r="H107" i="14"/>
  <c r="H103" i="14"/>
  <c r="H105" i="14"/>
  <c r="H101" i="14"/>
  <c r="H85" i="14"/>
  <c r="H82" i="14"/>
  <c r="H74" i="14"/>
  <c r="H73" i="14"/>
  <c r="H66" i="14"/>
  <c r="H63" i="14"/>
  <c r="H53" i="14"/>
  <c r="H51" i="14"/>
  <c r="H48" i="14"/>
  <c r="H45" i="14"/>
  <c r="H42" i="14"/>
  <c r="H39" i="14"/>
  <c r="H35" i="14"/>
  <c r="H32" i="14"/>
  <c r="H27" i="14"/>
  <c r="H23" i="14"/>
  <c r="H20" i="14"/>
  <c r="H17" i="14"/>
  <c r="H12" i="14"/>
  <c r="H6" i="14"/>
  <c r="H7" i="14"/>
  <c r="H8" i="14"/>
  <c r="H9" i="14"/>
  <c r="H10" i="14"/>
  <c r="H5" i="14"/>
  <c r="H11" i="14"/>
  <c r="H13" i="14"/>
  <c r="H14" i="14"/>
  <c r="H15" i="14"/>
  <c r="H16" i="14"/>
  <c r="H18" i="14"/>
  <c r="H19" i="14"/>
  <c r="H21" i="14"/>
  <c r="H22" i="14"/>
  <c r="H24" i="14"/>
  <c r="H25" i="14"/>
  <c r="H26" i="14"/>
  <c r="H28" i="14"/>
  <c r="H29" i="14"/>
  <c r="H30" i="14"/>
  <c r="H31" i="14"/>
  <c r="H33" i="14"/>
  <c r="H34" i="14"/>
  <c r="H36" i="14"/>
  <c r="H37" i="14"/>
  <c r="H38" i="14"/>
  <c r="H40" i="14"/>
  <c r="H41" i="14"/>
  <c r="H43" i="14"/>
  <c r="H44" i="14"/>
  <c r="H46" i="14"/>
  <c r="H47" i="14"/>
  <c r="H49" i="14"/>
  <c r="H50" i="14"/>
  <c r="H52" i="14"/>
  <c r="H54" i="14"/>
  <c r="H55" i="14"/>
  <c r="H56" i="14"/>
  <c r="H57" i="14"/>
  <c r="H58" i="14"/>
  <c r="H59" i="14"/>
  <c r="H60" i="14"/>
  <c r="H61" i="14"/>
  <c r="H62" i="14"/>
  <c r="H64" i="14"/>
  <c r="H65" i="14"/>
  <c r="H67" i="14"/>
  <c r="H68" i="14"/>
  <c r="H69" i="14"/>
  <c r="H70" i="14"/>
  <c r="H71" i="14"/>
  <c r="H72" i="14"/>
  <c r="H75" i="14"/>
  <c r="H76" i="14"/>
  <c r="H77" i="14"/>
  <c r="H78" i="14"/>
  <c r="H79" i="14"/>
  <c r="H80" i="14"/>
  <c r="H81" i="14"/>
  <c r="H83" i="14"/>
  <c r="H84" i="14"/>
  <c r="H86" i="14"/>
  <c r="H87" i="14"/>
  <c r="H88" i="14"/>
  <c r="H89" i="14"/>
  <c r="H90" i="14"/>
  <c r="H91" i="14"/>
  <c r="H92" i="14"/>
  <c r="H93" i="14"/>
  <c r="H94" i="14"/>
  <c r="H95" i="14"/>
  <c r="H96" i="14"/>
  <c r="H97" i="14"/>
  <c r="H98" i="14"/>
  <c r="H99" i="14"/>
  <c r="H100" i="14"/>
  <c r="H102" i="14"/>
  <c r="H104" i="14"/>
  <c r="H106" i="14"/>
  <c r="H4" i="14"/>
  <c r="H108" i="14" l="1"/>
  <c r="F115" i="13"/>
  <c r="E115" i="13" l="1"/>
  <c r="H114" i="13"/>
  <c r="H113" i="13"/>
  <c r="H112" i="13"/>
  <c r="H110" i="13"/>
  <c r="H107" i="13"/>
  <c r="H103" i="13"/>
  <c r="H102" i="13"/>
  <c r="H98" i="13"/>
  <c r="H95" i="13"/>
  <c r="H91" i="13"/>
  <c r="H85" i="13"/>
  <c r="H81" i="13"/>
  <c r="H80" i="13"/>
  <c r="H77" i="13"/>
  <c r="H75" i="13"/>
  <c r="H73" i="13"/>
  <c r="H68" i="13"/>
  <c r="H66" i="13"/>
  <c r="H59" i="13"/>
  <c r="H55" i="13"/>
  <c r="H53" i="13"/>
  <c r="H51" i="13"/>
  <c r="H48" i="13"/>
  <c r="H42" i="13"/>
  <c r="H39" i="13"/>
  <c r="H36" i="13"/>
  <c r="H34" i="13"/>
  <c r="H26" i="13"/>
  <c r="H17" i="13"/>
  <c r="H12" i="13"/>
  <c r="H5" i="13"/>
  <c r="H6" i="13"/>
  <c r="H7" i="13"/>
  <c r="H8" i="13"/>
  <c r="H9" i="13"/>
  <c r="H10" i="13"/>
  <c r="H11" i="13"/>
  <c r="H13" i="13"/>
  <c r="H14" i="13"/>
  <c r="H15" i="13"/>
  <c r="H16" i="13"/>
  <c r="H18" i="13"/>
  <c r="H19" i="13"/>
  <c r="H20" i="13"/>
  <c r="H21" i="13"/>
  <c r="H22" i="13"/>
  <c r="H23" i="13"/>
  <c r="H24" i="13"/>
  <c r="H25" i="13"/>
  <c r="H27" i="13"/>
  <c r="H28" i="13"/>
  <c r="H29" i="13"/>
  <c r="H30" i="13"/>
  <c r="H31" i="13"/>
  <c r="H32" i="13"/>
  <c r="H33" i="13"/>
  <c r="H35" i="13"/>
  <c r="H37" i="13"/>
  <c r="H38" i="13"/>
  <c r="H40" i="13"/>
  <c r="H41" i="13"/>
  <c r="H43" i="13"/>
  <c r="H44" i="13"/>
  <c r="H45" i="13"/>
  <c r="H46" i="13"/>
  <c r="H47" i="13"/>
  <c r="H49" i="13"/>
  <c r="H50" i="13"/>
  <c r="H52" i="13"/>
  <c r="H54" i="13"/>
  <c r="H56" i="13"/>
  <c r="H57" i="13"/>
  <c r="H58" i="13"/>
  <c r="H60" i="13"/>
  <c r="H61" i="13"/>
  <c r="H62" i="13"/>
  <c r="H63" i="13"/>
  <c r="H64" i="13"/>
  <c r="H65" i="13"/>
  <c r="H67" i="13"/>
  <c r="H69" i="13"/>
  <c r="H70" i="13"/>
  <c r="H71" i="13"/>
  <c r="H72" i="13"/>
  <c r="H74" i="13"/>
  <c r="H76" i="13"/>
  <c r="H78" i="13"/>
  <c r="H79" i="13"/>
  <c r="H82" i="13"/>
  <c r="H83" i="13"/>
  <c r="H84" i="13"/>
  <c r="H86" i="13"/>
  <c r="H92" i="13"/>
  <c r="H93" i="13"/>
  <c r="H94" i="13"/>
  <c r="H96" i="13"/>
  <c r="H97" i="13"/>
  <c r="H99" i="13"/>
  <c r="H100" i="13"/>
  <c r="H101" i="13"/>
  <c r="H104" i="13"/>
  <c r="H105" i="13"/>
  <c r="H106" i="13"/>
  <c r="H108" i="13"/>
  <c r="H109" i="13"/>
  <c r="H111" i="13"/>
  <c r="H4" i="13"/>
  <c r="H115" i="13" l="1"/>
  <c r="F109" i="12"/>
  <c r="E109" i="12" l="1"/>
  <c r="H108" i="12"/>
  <c r="H107" i="12"/>
  <c r="H106" i="12"/>
  <c r="H105" i="12"/>
  <c r="H104" i="12"/>
  <c r="H93" i="12"/>
  <c r="H89" i="12"/>
  <c r="H84" i="12"/>
  <c r="H81" i="12"/>
  <c r="H80" i="12"/>
  <c r="H79" i="12"/>
  <c r="H77" i="12"/>
  <c r="H75" i="12"/>
  <c r="H72" i="12"/>
  <c r="H69" i="12"/>
  <c r="H67" i="12"/>
  <c r="H60" i="12"/>
  <c r="H55" i="12"/>
  <c r="H53" i="12"/>
  <c r="H49" i="12"/>
  <c r="H46" i="12"/>
  <c r="H44" i="12"/>
  <c r="H41" i="12"/>
  <c r="H37" i="12"/>
  <c r="H34" i="12"/>
  <c r="H27" i="12"/>
  <c r="H23" i="12"/>
  <c r="H17" i="12"/>
  <c r="H15" i="12"/>
  <c r="H12" i="12"/>
  <c r="H6" i="12"/>
  <c r="H7" i="12"/>
  <c r="H8" i="12"/>
  <c r="H5" i="12"/>
  <c r="H9" i="12"/>
  <c r="H10" i="12"/>
  <c r="H11" i="12"/>
  <c r="H13" i="12"/>
  <c r="H14" i="12"/>
  <c r="H16" i="12"/>
  <c r="H18" i="12"/>
  <c r="H19" i="12"/>
  <c r="H20" i="12"/>
  <c r="H21" i="12"/>
  <c r="H22" i="12"/>
  <c r="H24" i="12"/>
  <c r="H25" i="12"/>
  <c r="H26" i="12"/>
  <c r="H28" i="12"/>
  <c r="H29" i="12"/>
  <c r="H30" i="12"/>
  <c r="H31" i="12"/>
  <c r="H32" i="12"/>
  <c r="H33" i="12"/>
  <c r="H35" i="12"/>
  <c r="H36" i="12"/>
  <c r="H38" i="12"/>
  <c r="H39" i="12"/>
  <c r="H40" i="12"/>
  <c r="H42" i="12"/>
  <c r="H43" i="12"/>
  <c r="H45" i="12"/>
  <c r="H47" i="12"/>
  <c r="H48" i="12"/>
  <c r="H50" i="12"/>
  <c r="H51" i="12"/>
  <c r="H52" i="12"/>
  <c r="H54" i="12"/>
  <c r="H56" i="12"/>
  <c r="H57" i="12"/>
  <c r="H58" i="12"/>
  <c r="H59" i="12"/>
  <c r="H61" i="12"/>
  <c r="H62" i="12"/>
  <c r="H63" i="12"/>
  <c r="H64" i="12"/>
  <c r="H65" i="12"/>
  <c r="H66" i="12"/>
  <c r="H68" i="12"/>
  <c r="H70" i="12"/>
  <c r="H71" i="12"/>
  <c r="H73" i="12"/>
  <c r="H74" i="12"/>
  <c r="H76" i="12"/>
  <c r="H78" i="12"/>
  <c r="H82" i="12"/>
  <c r="H83" i="12"/>
  <c r="H85" i="12"/>
  <c r="H86" i="12"/>
  <c r="H87" i="12"/>
  <c r="H88" i="12"/>
  <c r="H90" i="12"/>
  <c r="H91" i="12"/>
  <c r="H92" i="12"/>
  <c r="H94" i="12"/>
  <c r="H95" i="12"/>
  <c r="H96" i="12"/>
  <c r="H97" i="12"/>
  <c r="H98" i="12"/>
  <c r="H99" i="12"/>
  <c r="H100" i="12"/>
  <c r="H101" i="12"/>
  <c r="H102" i="12"/>
  <c r="H103" i="12"/>
  <c r="H4" i="12"/>
  <c r="H109" i="12" l="1"/>
  <c r="F109" i="11"/>
  <c r="E109" i="11" l="1"/>
  <c r="H108" i="11"/>
  <c r="H107" i="11"/>
  <c r="H106" i="11"/>
  <c r="H102" i="11"/>
  <c r="H100" i="11"/>
  <c r="H98" i="11"/>
  <c r="H95" i="11"/>
  <c r="H92" i="11"/>
  <c r="H79" i="11"/>
  <c r="H78" i="11"/>
  <c r="H77" i="11"/>
  <c r="H76" i="11"/>
  <c r="H75" i="11"/>
  <c r="H74" i="11"/>
  <c r="H73" i="11"/>
  <c r="H68" i="11"/>
  <c r="H65" i="11"/>
  <c r="H61" i="11"/>
  <c r="H56" i="11"/>
  <c r="H52" i="11"/>
  <c r="H50" i="11"/>
  <c r="H47" i="11"/>
  <c r="H42" i="11"/>
  <c r="H39" i="11"/>
  <c r="H35" i="11"/>
  <c r="H25" i="11"/>
  <c r="H19" i="11"/>
  <c r="H12" i="11"/>
  <c r="H5" i="11"/>
  <c r="H6" i="11"/>
  <c r="H7" i="11"/>
  <c r="H8" i="11"/>
  <c r="H9" i="11"/>
  <c r="H10" i="11"/>
  <c r="H11" i="11"/>
  <c r="H13" i="11"/>
  <c r="H14" i="11"/>
  <c r="H15" i="11"/>
  <c r="H16" i="11"/>
  <c r="H17" i="11"/>
  <c r="H18" i="11"/>
  <c r="H20" i="11"/>
  <c r="H21" i="11"/>
  <c r="H22" i="11"/>
  <c r="H23" i="11"/>
  <c r="H24" i="11"/>
  <c r="H26" i="11"/>
  <c r="H27" i="11"/>
  <c r="H28" i="11"/>
  <c r="H29" i="11"/>
  <c r="H30" i="11"/>
  <c r="H31" i="11"/>
  <c r="H32" i="11"/>
  <c r="H33" i="11"/>
  <c r="H34" i="11"/>
  <c r="H36" i="11"/>
  <c r="H37" i="11"/>
  <c r="H38" i="11"/>
  <c r="H40" i="11"/>
  <c r="H41" i="11"/>
  <c r="H43" i="11"/>
  <c r="H44" i="11"/>
  <c r="H45" i="11"/>
  <c r="H46" i="11"/>
  <c r="H48" i="11"/>
  <c r="H49" i="11"/>
  <c r="H51" i="11"/>
  <c r="H53" i="11"/>
  <c r="H54" i="11"/>
  <c r="H55" i="11"/>
  <c r="H57" i="11"/>
  <c r="H58" i="11"/>
  <c r="H59" i="11"/>
  <c r="H60" i="11"/>
  <c r="H62" i="11"/>
  <c r="H63" i="11"/>
  <c r="H64" i="11"/>
  <c r="H66" i="11"/>
  <c r="H67" i="11"/>
  <c r="H69" i="11"/>
  <c r="H70" i="11"/>
  <c r="H71" i="11"/>
  <c r="H72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3" i="11"/>
  <c r="H94" i="11"/>
  <c r="H96" i="11"/>
  <c r="H97" i="11"/>
  <c r="H99" i="11"/>
  <c r="H101" i="11"/>
  <c r="H103" i="11"/>
  <c r="H104" i="11"/>
  <c r="H105" i="11"/>
  <c r="H4" i="11"/>
  <c r="H109" i="11" l="1"/>
  <c r="F114" i="10"/>
  <c r="E114" i="10" l="1"/>
  <c r="H113" i="10"/>
  <c r="H109" i="10"/>
  <c r="H105" i="10"/>
  <c r="H102" i="10"/>
  <c r="H94" i="10"/>
  <c r="H89" i="10"/>
  <c r="H80" i="10"/>
  <c r="H73" i="10"/>
  <c r="H69" i="10"/>
  <c r="H61" i="10"/>
  <c r="H59" i="10"/>
  <c r="H55" i="10"/>
  <c r="H50" i="10"/>
  <c r="H47" i="10"/>
  <c r="H43" i="10"/>
  <c r="H40" i="10"/>
  <c r="H34" i="10"/>
  <c r="H26" i="10"/>
  <c r="H22" i="10"/>
  <c r="H18" i="10"/>
  <c r="H12" i="10"/>
  <c r="H6" i="10"/>
  <c r="H5" i="10"/>
  <c r="H7" i="10"/>
  <c r="H8" i="10"/>
  <c r="H9" i="10"/>
  <c r="H10" i="10"/>
  <c r="H11" i="10"/>
  <c r="H13" i="10"/>
  <c r="H14" i="10"/>
  <c r="H15" i="10"/>
  <c r="H16" i="10"/>
  <c r="H17" i="10"/>
  <c r="H19" i="10"/>
  <c r="H20" i="10"/>
  <c r="H21" i="10"/>
  <c r="H23" i="10"/>
  <c r="H24" i="10"/>
  <c r="H25" i="10"/>
  <c r="H27" i="10"/>
  <c r="H28" i="10"/>
  <c r="H29" i="10"/>
  <c r="H30" i="10"/>
  <c r="H31" i="10"/>
  <c r="H32" i="10"/>
  <c r="H33" i="10"/>
  <c r="H35" i="10"/>
  <c r="H36" i="10"/>
  <c r="H37" i="10"/>
  <c r="H38" i="10"/>
  <c r="H39" i="10"/>
  <c r="H41" i="10"/>
  <c r="H42" i="10"/>
  <c r="H44" i="10"/>
  <c r="H45" i="10"/>
  <c r="H46" i="10"/>
  <c r="H48" i="10"/>
  <c r="H49" i="10"/>
  <c r="H51" i="10"/>
  <c r="H52" i="10"/>
  <c r="H53" i="10"/>
  <c r="H54" i="10"/>
  <c r="H56" i="10"/>
  <c r="H57" i="10"/>
  <c r="H58" i="10"/>
  <c r="H60" i="10"/>
  <c r="H62" i="10"/>
  <c r="H63" i="10"/>
  <c r="H64" i="10"/>
  <c r="H65" i="10"/>
  <c r="H66" i="10"/>
  <c r="H67" i="10"/>
  <c r="H68" i="10"/>
  <c r="H70" i="10"/>
  <c r="H71" i="10"/>
  <c r="H72" i="10"/>
  <c r="H74" i="10"/>
  <c r="H75" i="10"/>
  <c r="H76" i="10"/>
  <c r="H77" i="10"/>
  <c r="H78" i="10"/>
  <c r="H79" i="10"/>
  <c r="H81" i="10"/>
  <c r="H82" i="10"/>
  <c r="H83" i="10"/>
  <c r="H84" i="10"/>
  <c r="H85" i="10"/>
  <c r="H86" i="10"/>
  <c r="H87" i="10"/>
  <c r="H88" i="10"/>
  <c r="H90" i="10"/>
  <c r="H91" i="10"/>
  <c r="H92" i="10"/>
  <c r="H93" i="10"/>
  <c r="H95" i="10"/>
  <c r="H96" i="10"/>
  <c r="H97" i="10"/>
  <c r="H98" i="10"/>
  <c r="H99" i="10"/>
  <c r="H100" i="10"/>
  <c r="H101" i="10"/>
  <c r="H103" i="10"/>
  <c r="H104" i="10"/>
  <c r="H106" i="10"/>
  <c r="H107" i="10"/>
  <c r="H108" i="10"/>
  <c r="H110" i="10"/>
  <c r="H111" i="10"/>
  <c r="H112" i="10"/>
  <c r="H4" i="10"/>
  <c r="H114" i="10" l="1"/>
  <c r="F119" i="9"/>
  <c r="E119" i="9" l="1"/>
  <c r="H118" i="9"/>
  <c r="H117" i="9"/>
  <c r="H116" i="9"/>
  <c r="H115" i="9"/>
  <c r="H114" i="9"/>
  <c r="H111" i="9"/>
  <c r="H109" i="9"/>
  <c r="H105" i="9"/>
  <c r="H100" i="9"/>
  <c r="H90" i="9"/>
  <c r="H85" i="9"/>
  <c r="H81" i="9"/>
  <c r="H80" i="9"/>
  <c r="H79" i="9"/>
  <c r="H78" i="9"/>
  <c r="H75" i="9"/>
  <c r="H68" i="9"/>
  <c r="H64" i="9"/>
  <c r="H56" i="9"/>
  <c r="H54" i="9"/>
  <c r="H50" i="9"/>
  <c r="H44" i="9"/>
  <c r="H41" i="9"/>
  <c r="H36" i="9"/>
  <c r="H33" i="9"/>
  <c r="H25" i="9"/>
  <c r="H14" i="9"/>
  <c r="H11" i="9"/>
  <c r="H5" i="9"/>
  <c r="H6" i="9"/>
  <c r="H7" i="9"/>
  <c r="H8" i="9"/>
  <c r="H9" i="9"/>
  <c r="H10" i="9"/>
  <c r="H12" i="9"/>
  <c r="H13" i="9"/>
  <c r="H15" i="9"/>
  <c r="H16" i="9"/>
  <c r="H17" i="9"/>
  <c r="H18" i="9"/>
  <c r="H19" i="9"/>
  <c r="H20" i="9"/>
  <c r="H21" i="9"/>
  <c r="H22" i="9"/>
  <c r="H23" i="9"/>
  <c r="H24" i="9"/>
  <c r="H26" i="9"/>
  <c r="H27" i="9"/>
  <c r="H28" i="9"/>
  <c r="H29" i="9"/>
  <c r="H30" i="9"/>
  <c r="H31" i="9"/>
  <c r="H32" i="9"/>
  <c r="H34" i="9"/>
  <c r="H35" i="9"/>
  <c r="H37" i="9"/>
  <c r="H38" i="9"/>
  <c r="H39" i="9"/>
  <c r="H40" i="9"/>
  <c r="H42" i="9"/>
  <c r="H43" i="9"/>
  <c r="H45" i="9"/>
  <c r="H46" i="9"/>
  <c r="H47" i="9"/>
  <c r="H48" i="9"/>
  <c r="H49" i="9"/>
  <c r="H51" i="9"/>
  <c r="H52" i="9"/>
  <c r="H53" i="9"/>
  <c r="H55" i="9"/>
  <c r="H57" i="9"/>
  <c r="H58" i="9"/>
  <c r="H59" i="9"/>
  <c r="H60" i="9"/>
  <c r="H61" i="9"/>
  <c r="H62" i="9"/>
  <c r="H63" i="9"/>
  <c r="H65" i="9"/>
  <c r="H66" i="9"/>
  <c r="H67" i="9"/>
  <c r="H69" i="9"/>
  <c r="H70" i="9"/>
  <c r="H71" i="9"/>
  <c r="H72" i="9"/>
  <c r="H73" i="9"/>
  <c r="H74" i="9"/>
  <c r="H76" i="9"/>
  <c r="H77" i="9"/>
  <c r="H82" i="9"/>
  <c r="H83" i="9"/>
  <c r="H84" i="9"/>
  <c r="H86" i="9"/>
  <c r="H87" i="9"/>
  <c r="H88" i="9"/>
  <c r="H89" i="9"/>
  <c r="H91" i="9"/>
  <c r="H92" i="9"/>
  <c r="H93" i="9"/>
  <c r="H94" i="9"/>
  <c r="H95" i="9"/>
  <c r="H96" i="9"/>
  <c r="H97" i="9"/>
  <c r="H98" i="9"/>
  <c r="H99" i="9"/>
  <c r="H101" i="9"/>
  <c r="H102" i="9"/>
  <c r="H103" i="9"/>
  <c r="H104" i="9"/>
  <c r="H106" i="9"/>
  <c r="H107" i="9"/>
  <c r="H108" i="9"/>
  <c r="H110" i="9"/>
  <c r="H112" i="9"/>
  <c r="H113" i="9"/>
  <c r="H4" i="9"/>
  <c r="F115" i="7" l="1"/>
  <c r="E115" i="7"/>
  <c r="H114" i="7"/>
  <c r="H113" i="7"/>
  <c r="H112" i="7"/>
  <c r="H110" i="7"/>
  <c r="H104" i="7"/>
  <c r="H102" i="7"/>
  <c r="H99" i="7"/>
  <c r="H96" i="7"/>
  <c r="H94" i="7"/>
  <c r="H80" i="7"/>
  <c r="H79" i="7"/>
  <c r="H76" i="7"/>
  <c r="H69" i="7"/>
  <c r="H57" i="7"/>
  <c r="H55" i="7"/>
  <c r="H52" i="7"/>
  <c r="H49" i="7"/>
  <c r="H46" i="7"/>
  <c r="H43" i="7"/>
  <c r="H41" i="7"/>
  <c r="H34" i="7"/>
  <c r="H32" i="7"/>
  <c r="H26" i="7"/>
  <c r="H20" i="7"/>
  <c r="H17" i="7"/>
  <c r="H11" i="7"/>
  <c r="H5" i="7"/>
  <c r="H6" i="7"/>
  <c r="H7" i="7"/>
  <c r="H8" i="7"/>
  <c r="H9" i="7"/>
  <c r="H10" i="7"/>
  <c r="H12" i="7"/>
  <c r="H13" i="7"/>
  <c r="H14" i="7"/>
  <c r="H15" i="7"/>
  <c r="H16" i="7"/>
  <c r="H18" i="7"/>
  <c r="H19" i="7"/>
  <c r="H21" i="7"/>
  <c r="H22" i="7"/>
  <c r="H23" i="7"/>
  <c r="H24" i="7"/>
  <c r="H25" i="7"/>
  <c r="H27" i="7"/>
  <c r="H28" i="7"/>
  <c r="H29" i="7"/>
  <c r="H30" i="7"/>
  <c r="H31" i="7"/>
  <c r="H33" i="7"/>
  <c r="H35" i="7"/>
  <c r="H36" i="7"/>
  <c r="H37" i="7"/>
  <c r="H38" i="7"/>
  <c r="H39" i="7"/>
  <c r="H40" i="7"/>
  <c r="H42" i="7"/>
  <c r="H44" i="7"/>
  <c r="H45" i="7"/>
  <c r="H47" i="7"/>
  <c r="H48" i="7"/>
  <c r="H50" i="7"/>
  <c r="H51" i="7"/>
  <c r="H53" i="7"/>
  <c r="H54" i="7"/>
  <c r="H56" i="7"/>
  <c r="H58" i="7"/>
  <c r="H59" i="7"/>
  <c r="H60" i="7"/>
  <c r="H61" i="7"/>
  <c r="H62" i="7"/>
  <c r="H63" i="7"/>
  <c r="H64" i="7"/>
  <c r="H65" i="7"/>
  <c r="H66" i="7"/>
  <c r="H67" i="7"/>
  <c r="H68" i="7"/>
  <c r="H70" i="7"/>
  <c r="H71" i="7"/>
  <c r="H72" i="7"/>
  <c r="H73" i="7"/>
  <c r="H74" i="7"/>
  <c r="H75" i="7"/>
  <c r="H77" i="7"/>
  <c r="H78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5" i="7"/>
  <c r="H97" i="7"/>
  <c r="H98" i="7"/>
  <c r="H100" i="7"/>
  <c r="H101" i="7"/>
  <c r="H103" i="7"/>
  <c r="H105" i="7"/>
  <c r="H106" i="7"/>
  <c r="H107" i="7"/>
  <c r="H108" i="7"/>
  <c r="H109" i="7"/>
  <c r="H111" i="7"/>
  <c r="H4" i="7"/>
  <c r="H115" i="7" l="1"/>
  <c r="F122" i="6"/>
  <c r="E122" i="6" l="1"/>
  <c r="H121" i="6"/>
  <c r="H119" i="6"/>
  <c r="H115" i="6"/>
  <c r="H113" i="6"/>
  <c r="H111" i="6"/>
  <c r="H103" i="6"/>
  <c r="H90" i="6"/>
  <c r="H85" i="6"/>
  <c r="H84" i="6"/>
  <c r="H83" i="6"/>
  <c r="H82" i="6"/>
  <c r="H81" i="6"/>
  <c r="H80" i="6"/>
  <c r="H76" i="6"/>
  <c r="H71" i="6"/>
  <c r="H68" i="6"/>
  <c r="H58" i="6"/>
  <c r="H53" i="6"/>
  <c r="H48" i="6"/>
  <c r="H45" i="6"/>
  <c r="H43" i="6"/>
  <c r="H41" i="6"/>
  <c r="H38" i="6"/>
  <c r="H33" i="6"/>
  <c r="H28" i="6"/>
  <c r="H19" i="6" l="1"/>
  <c r="H15" i="6"/>
  <c r="H13" i="6"/>
  <c r="H5" i="6"/>
  <c r="H6" i="6"/>
  <c r="H7" i="6"/>
  <c r="H8" i="6"/>
  <c r="H9" i="6"/>
  <c r="H10" i="6"/>
  <c r="H11" i="6"/>
  <c r="H12" i="6"/>
  <c r="H14" i="6"/>
  <c r="H16" i="6"/>
  <c r="H17" i="6"/>
  <c r="H18" i="6"/>
  <c r="H20" i="6"/>
  <c r="H21" i="6"/>
  <c r="H22" i="6"/>
  <c r="H23" i="6"/>
  <c r="H24" i="6"/>
  <c r="H25" i="6"/>
  <c r="H26" i="6"/>
  <c r="H27" i="6"/>
  <c r="H29" i="6"/>
  <c r="H30" i="6"/>
  <c r="H31" i="6"/>
  <c r="H32" i="6"/>
  <c r="H34" i="6"/>
  <c r="H35" i="6"/>
  <c r="H36" i="6"/>
  <c r="H37" i="6"/>
  <c r="H39" i="6"/>
  <c r="H40" i="6"/>
  <c r="H42" i="6"/>
  <c r="H44" i="6"/>
  <c r="H46" i="6"/>
  <c r="H47" i="6"/>
  <c r="H49" i="6"/>
  <c r="H50" i="6"/>
  <c r="H51" i="6"/>
  <c r="H52" i="6"/>
  <c r="H54" i="6"/>
  <c r="H55" i="6"/>
  <c r="H56" i="6"/>
  <c r="H57" i="6"/>
  <c r="H59" i="6"/>
  <c r="H60" i="6"/>
  <c r="H61" i="6"/>
  <c r="H62" i="6"/>
  <c r="H63" i="6"/>
  <c r="H64" i="6"/>
  <c r="H65" i="6"/>
  <c r="H66" i="6"/>
  <c r="H67" i="6"/>
  <c r="H69" i="6"/>
  <c r="H70" i="6"/>
  <c r="H72" i="6"/>
  <c r="H73" i="6"/>
  <c r="H74" i="6"/>
  <c r="H75" i="6"/>
  <c r="H77" i="6"/>
  <c r="H78" i="6"/>
  <c r="H79" i="6"/>
  <c r="H86" i="6"/>
  <c r="H87" i="6"/>
  <c r="H88" i="6"/>
  <c r="H89" i="6"/>
  <c r="H91" i="6"/>
  <c r="H92" i="6"/>
  <c r="H93" i="6"/>
  <c r="H94" i="6"/>
  <c r="H95" i="6"/>
  <c r="H96" i="6"/>
  <c r="H97" i="6"/>
  <c r="H98" i="6"/>
  <c r="H99" i="6"/>
  <c r="H100" i="6"/>
  <c r="H101" i="6"/>
  <c r="H102" i="6"/>
  <c r="H104" i="6"/>
  <c r="H105" i="6"/>
  <c r="H106" i="6"/>
  <c r="H107" i="6"/>
  <c r="H108" i="6"/>
  <c r="H109" i="6"/>
  <c r="H110" i="6"/>
  <c r="H112" i="6"/>
  <c r="H114" i="6"/>
  <c r="H116" i="6"/>
  <c r="H117" i="6"/>
  <c r="H118" i="6"/>
  <c r="H120" i="6"/>
  <c r="H4" i="6"/>
  <c r="H122" i="6" l="1"/>
  <c r="F117" i="5"/>
  <c r="E117" i="5" l="1"/>
  <c r="H116" i="5"/>
  <c r="H115" i="5"/>
  <c r="H114" i="5"/>
  <c r="H112" i="5"/>
  <c r="H110" i="5"/>
  <c r="H108" i="5"/>
  <c r="H106" i="5"/>
  <c r="H102" i="5"/>
  <c r="H97" i="5"/>
  <c r="H89" i="5"/>
  <c r="H83" i="5"/>
  <c r="H79" i="5"/>
  <c r="H78" i="5"/>
  <c r="H77" i="5"/>
  <c r="H76" i="5"/>
  <c r="H73" i="5"/>
  <c r="H72" i="5"/>
  <c r="H61" i="5"/>
  <c r="H62" i="5"/>
  <c r="H58" i="5"/>
  <c r="H56" i="5"/>
  <c r="H53" i="5"/>
  <c r="H48" i="5"/>
  <c r="H45" i="5"/>
  <c r="H43" i="5"/>
  <c r="H39" i="5"/>
  <c r="H28" i="5"/>
  <c r="H24" i="5"/>
  <c r="H19" i="5"/>
  <c r="H13" i="5"/>
  <c r="H6" i="5"/>
  <c r="H7" i="5"/>
  <c r="H8" i="5"/>
  <c r="H9" i="5"/>
  <c r="H10" i="5"/>
  <c r="H11" i="5"/>
  <c r="H12" i="5"/>
  <c r="H14" i="5"/>
  <c r="H15" i="5"/>
  <c r="H16" i="5"/>
  <c r="H17" i="5"/>
  <c r="H18" i="5"/>
  <c r="H20" i="5"/>
  <c r="H21" i="5"/>
  <c r="H22" i="5"/>
  <c r="H23" i="5"/>
  <c r="H25" i="5"/>
  <c r="H26" i="5"/>
  <c r="H27" i="5"/>
  <c r="H29" i="5"/>
  <c r="H30" i="5"/>
  <c r="H31" i="5"/>
  <c r="H32" i="5"/>
  <c r="H33" i="5"/>
  <c r="H34" i="5"/>
  <c r="H35" i="5"/>
  <c r="H36" i="5"/>
  <c r="H37" i="5"/>
  <c r="H38" i="5"/>
  <c r="H40" i="5"/>
  <c r="H41" i="5"/>
  <c r="H42" i="5"/>
  <c r="H44" i="5"/>
  <c r="H46" i="5"/>
  <c r="H47" i="5"/>
  <c r="H49" i="5"/>
  <c r="H50" i="5"/>
  <c r="H51" i="5"/>
  <c r="H52" i="5"/>
  <c r="H54" i="5"/>
  <c r="H55" i="5"/>
  <c r="H57" i="5"/>
  <c r="H59" i="5"/>
  <c r="H60" i="5"/>
  <c r="H63" i="5"/>
  <c r="H64" i="5"/>
  <c r="H65" i="5"/>
  <c r="H66" i="5"/>
  <c r="H67" i="5"/>
  <c r="H68" i="5"/>
  <c r="H69" i="5"/>
  <c r="H70" i="5"/>
  <c r="H71" i="5"/>
  <c r="H74" i="5"/>
  <c r="H75" i="5"/>
  <c r="H80" i="5"/>
  <c r="H81" i="5"/>
  <c r="H82" i="5"/>
  <c r="H84" i="5"/>
  <c r="H85" i="5"/>
  <c r="H86" i="5"/>
  <c r="H87" i="5"/>
  <c r="H88" i="5"/>
  <c r="H90" i="5"/>
  <c r="H91" i="5"/>
  <c r="H92" i="5"/>
  <c r="H93" i="5"/>
  <c r="H94" i="5"/>
  <c r="H95" i="5"/>
  <c r="H96" i="5"/>
  <c r="H98" i="5"/>
  <c r="H99" i="5"/>
  <c r="H100" i="5"/>
  <c r="H101" i="5"/>
  <c r="H103" i="5"/>
  <c r="H104" i="5"/>
  <c r="H105" i="5"/>
  <c r="H107" i="5"/>
  <c r="H109" i="5"/>
  <c r="H111" i="5"/>
  <c r="H113" i="5"/>
  <c r="H5" i="5"/>
  <c r="H4" i="5"/>
  <c r="H117" i="5" l="1"/>
  <c r="F122" i="4"/>
  <c r="H5" i="4" l="1"/>
  <c r="E122" i="4"/>
  <c r="H121" i="4"/>
  <c r="H107" i="4"/>
  <c r="H120" i="4"/>
  <c r="H118" i="4"/>
  <c r="H114" i="4"/>
  <c r="H110" i="4"/>
  <c r="H101" i="4"/>
  <c r="H97" i="4"/>
  <c r="H93" i="4"/>
  <c r="H87" i="4"/>
  <c r="H83" i="4"/>
  <c r="H82" i="4"/>
  <c r="H81" i="4"/>
  <c r="H79" i="4"/>
  <c r="H76" i="4"/>
  <c r="H72" i="4"/>
  <c r="H67" i="4"/>
  <c r="H65" i="4"/>
  <c r="H61" i="4"/>
  <c r="H58" i="4"/>
  <c r="H56" i="4"/>
  <c r="H53" i="4"/>
  <c r="H50" i="4"/>
  <c r="H51" i="4"/>
  <c r="H45" i="4"/>
  <c r="H36" i="4"/>
  <c r="H31" i="4"/>
  <c r="H29" i="4"/>
  <c r="H24" i="4"/>
  <c r="H17" i="4"/>
  <c r="H11" i="4"/>
  <c r="H6" i="4"/>
  <c r="H7" i="4"/>
  <c r="H8" i="4"/>
  <c r="H9" i="4"/>
  <c r="H10" i="4"/>
  <c r="H12" i="4"/>
  <c r="H13" i="4"/>
  <c r="H14" i="4"/>
  <c r="H15" i="4"/>
  <c r="H16" i="4"/>
  <c r="H18" i="4"/>
  <c r="H19" i="4"/>
  <c r="H20" i="4"/>
  <c r="H21" i="4"/>
  <c r="H22" i="4"/>
  <c r="H23" i="4"/>
  <c r="H25" i="4"/>
  <c r="H26" i="4"/>
  <c r="H27" i="4"/>
  <c r="H28" i="4"/>
  <c r="H30" i="4"/>
  <c r="H32" i="4"/>
  <c r="H33" i="4"/>
  <c r="H34" i="4"/>
  <c r="H35" i="4"/>
  <c r="H37" i="4"/>
  <c r="H38" i="4"/>
  <c r="H39" i="4"/>
  <c r="H40" i="4"/>
  <c r="H41" i="4"/>
  <c r="H42" i="4"/>
  <c r="H43" i="4"/>
  <c r="H44" i="4"/>
  <c r="H46" i="4"/>
  <c r="H47" i="4"/>
  <c r="H48" i="4"/>
  <c r="H49" i="4"/>
  <c r="H52" i="4"/>
  <c r="H54" i="4"/>
  <c r="H55" i="4"/>
  <c r="H57" i="4"/>
  <c r="H59" i="4"/>
  <c r="H60" i="4"/>
  <c r="H62" i="4"/>
  <c r="H63" i="4"/>
  <c r="H64" i="4"/>
  <c r="H66" i="4"/>
  <c r="H68" i="4"/>
  <c r="H69" i="4"/>
  <c r="H70" i="4"/>
  <c r="H71" i="4"/>
  <c r="H73" i="4"/>
  <c r="H74" i="4"/>
  <c r="H75" i="4"/>
  <c r="H77" i="4"/>
  <c r="H78" i="4"/>
  <c r="H80" i="4"/>
  <c r="H84" i="4"/>
  <c r="H85" i="4"/>
  <c r="H86" i="4"/>
  <c r="H88" i="4"/>
  <c r="H89" i="4"/>
  <c r="H90" i="4"/>
  <c r="H91" i="4"/>
  <c r="H92" i="4"/>
  <c r="H94" i="4"/>
  <c r="H95" i="4"/>
  <c r="H96" i="4"/>
  <c r="H98" i="4"/>
  <c r="H99" i="4"/>
  <c r="H100" i="4"/>
  <c r="H102" i="4"/>
  <c r="H103" i="4"/>
  <c r="H104" i="4"/>
  <c r="H105" i="4"/>
  <c r="H106" i="4"/>
  <c r="H108" i="4"/>
  <c r="H109" i="4"/>
  <c r="H111" i="4"/>
  <c r="H112" i="4"/>
  <c r="H113" i="4"/>
  <c r="H115" i="4"/>
  <c r="H116" i="4"/>
  <c r="H117" i="4"/>
  <c r="H119" i="4"/>
  <c r="H4" i="4"/>
  <c r="H122" i="4" l="1"/>
  <c r="F116" i="3"/>
  <c r="E116" i="3" l="1"/>
  <c r="H115" i="3"/>
  <c r="H114" i="3"/>
  <c r="H113" i="3"/>
  <c r="H111" i="3"/>
  <c r="H109" i="3"/>
  <c r="H107" i="3"/>
  <c r="H101" i="3"/>
  <c r="H99" i="3"/>
  <c r="H97" i="3"/>
  <c r="H93" i="3"/>
  <c r="H90" i="3"/>
  <c r="H85" i="3"/>
  <c r="H82" i="3"/>
  <c r="H81" i="3"/>
  <c r="H80" i="3"/>
  <c r="H79" i="3"/>
  <c r="H75" i="3"/>
  <c r="H69" i="3"/>
  <c r="H61" i="3"/>
  <c r="H59" i="3"/>
  <c r="H55" i="3"/>
  <c r="H52" i="3"/>
  <c r="H48" i="3"/>
  <c r="H45" i="3"/>
  <c r="H42" i="3"/>
  <c r="H39" i="3"/>
  <c r="H36" i="3"/>
  <c r="H25" i="3"/>
  <c r="H20" i="3"/>
  <c r="H16" i="3"/>
  <c r="H10" i="3"/>
  <c r="H5" i="3"/>
  <c r="H6" i="3"/>
  <c r="H7" i="3"/>
  <c r="H8" i="3"/>
  <c r="H9" i="3"/>
  <c r="H11" i="3"/>
  <c r="H12" i="3"/>
  <c r="H13" i="3"/>
  <c r="H14" i="3"/>
  <c r="H15" i="3"/>
  <c r="H17" i="3"/>
  <c r="H18" i="3"/>
  <c r="H19" i="3"/>
  <c r="H21" i="3"/>
  <c r="H22" i="3"/>
  <c r="H23" i="3"/>
  <c r="H24" i="3"/>
  <c r="H26" i="3"/>
  <c r="H27" i="3"/>
  <c r="H28" i="3"/>
  <c r="H29" i="3"/>
  <c r="H30" i="3"/>
  <c r="H31" i="3"/>
  <c r="H32" i="3"/>
  <c r="H33" i="3"/>
  <c r="H34" i="3"/>
  <c r="H35" i="3"/>
  <c r="H37" i="3"/>
  <c r="H38" i="3"/>
  <c r="H40" i="3"/>
  <c r="H41" i="3"/>
  <c r="H43" i="3"/>
  <c r="H44" i="3"/>
  <c r="H46" i="3"/>
  <c r="H47" i="3"/>
  <c r="H49" i="3"/>
  <c r="H50" i="3"/>
  <c r="H51" i="3"/>
  <c r="H53" i="3"/>
  <c r="H54" i="3"/>
  <c r="H56" i="3"/>
  <c r="H57" i="3"/>
  <c r="H58" i="3"/>
  <c r="H60" i="3"/>
  <c r="H62" i="3"/>
  <c r="H63" i="3"/>
  <c r="H64" i="3"/>
  <c r="H65" i="3"/>
  <c r="H66" i="3"/>
  <c r="H67" i="3"/>
  <c r="H68" i="3"/>
  <c r="H70" i="3"/>
  <c r="H71" i="3"/>
  <c r="H72" i="3"/>
  <c r="H73" i="3"/>
  <c r="H74" i="3"/>
  <c r="H76" i="3"/>
  <c r="H77" i="3"/>
  <c r="H78" i="3"/>
  <c r="H83" i="3"/>
  <c r="H84" i="3"/>
  <c r="H86" i="3"/>
  <c r="H87" i="3"/>
  <c r="H88" i="3"/>
  <c r="H89" i="3"/>
  <c r="H91" i="3"/>
  <c r="H92" i="3"/>
  <c r="H94" i="3"/>
  <c r="H95" i="3"/>
  <c r="H96" i="3"/>
  <c r="H98" i="3"/>
  <c r="H100" i="3"/>
  <c r="H102" i="3"/>
  <c r="H103" i="3"/>
  <c r="H104" i="3"/>
  <c r="H105" i="3"/>
  <c r="H106" i="3"/>
  <c r="H108" i="3"/>
  <c r="H110" i="3"/>
  <c r="H112" i="3"/>
  <c r="H4" i="3"/>
  <c r="H116" i="3" l="1"/>
  <c r="F114" i="2"/>
  <c r="E114" i="2" l="1"/>
  <c r="H113" i="2"/>
  <c r="H110" i="2"/>
  <c r="H103" i="2"/>
  <c r="H98" i="2"/>
  <c r="H95" i="2"/>
  <c r="H91" i="2"/>
  <c r="H88" i="2"/>
  <c r="H81" i="2"/>
  <c r="H80" i="2"/>
  <c r="H79" i="2"/>
  <c r="H78" i="2"/>
  <c r="H70" i="2"/>
  <c r="H66" i="2"/>
  <c r="H61" i="2"/>
  <c r="H59" i="2"/>
  <c r="H57" i="2"/>
  <c r="H55" i="2"/>
  <c r="H53" i="2"/>
  <c r="H47" i="2"/>
  <c r="H44" i="2"/>
  <c r="H36" i="2"/>
  <c r="H30" i="2"/>
  <c r="H24" i="2"/>
  <c r="H16" i="2"/>
  <c r="H13" i="2"/>
  <c r="H11" i="2"/>
  <c r="H5" i="2"/>
  <c r="H6" i="2"/>
  <c r="H7" i="2"/>
  <c r="H8" i="2"/>
  <c r="H9" i="2"/>
  <c r="H10" i="2"/>
  <c r="H12" i="2"/>
  <c r="H14" i="2"/>
  <c r="H15" i="2"/>
  <c r="H17" i="2"/>
  <c r="H18" i="2"/>
  <c r="H19" i="2"/>
  <c r="H20" i="2"/>
  <c r="H21" i="2"/>
  <c r="H22" i="2"/>
  <c r="H23" i="2"/>
  <c r="H25" i="2"/>
  <c r="H26" i="2"/>
  <c r="H27" i="2"/>
  <c r="H28" i="2"/>
  <c r="H29" i="2"/>
  <c r="H31" i="2"/>
  <c r="H32" i="2"/>
  <c r="H33" i="2"/>
  <c r="H34" i="2"/>
  <c r="H35" i="2"/>
  <c r="H37" i="2"/>
  <c r="H38" i="2"/>
  <c r="H39" i="2"/>
  <c r="H40" i="2"/>
  <c r="H41" i="2"/>
  <c r="H42" i="2"/>
  <c r="H43" i="2"/>
  <c r="H45" i="2"/>
  <c r="H46" i="2"/>
  <c r="H48" i="2"/>
  <c r="H49" i="2"/>
  <c r="H50" i="2"/>
  <c r="H51" i="2"/>
  <c r="H52" i="2"/>
  <c r="H54" i="2"/>
  <c r="H56" i="2"/>
  <c r="H58" i="2"/>
  <c r="H60" i="2"/>
  <c r="H62" i="2"/>
  <c r="H63" i="2"/>
  <c r="H64" i="2"/>
  <c r="H65" i="2"/>
  <c r="H67" i="2"/>
  <c r="H68" i="2"/>
  <c r="H69" i="2"/>
  <c r="H71" i="2"/>
  <c r="H72" i="2"/>
  <c r="H73" i="2"/>
  <c r="H74" i="2"/>
  <c r="H75" i="2"/>
  <c r="H76" i="2"/>
  <c r="H77" i="2"/>
  <c r="H82" i="2"/>
  <c r="H83" i="2"/>
  <c r="H84" i="2"/>
  <c r="H85" i="2"/>
  <c r="H86" i="2"/>
  <c r="H87" i="2"/>
  <c r="H89" i="2"/>
  <c r="H90" i="2"/>
  <c r="H92" i="2"/>
  <c r="H93" i="2"/>
  <c r="H94" i="2"/>
  <c r="H96" i="2"/>
  <c r="H97" i="2"/>
  <c r="H99" i="2"/>
  <c r="H100" i="2"/>
  <c r="H101" i="2"/>
  <c r="H102" i="2"/>
  <c r="H104" i="2"/>
  <c r="H105" i="2"/>
  <c r="H106" i="2"/>
  <c r="H107" i="2"/>
  <c r="H108" i="2"/>
  <c r="H109" i="2"/>
  <c r="H111" i="2"/>
  <c r="H112" i="2"/>
  <c r="H4" i="2"/>
  <c r="F118" i="1" l="1"/>
  <c r="E118" i="1" l="1"/>
  <c r="H117" i="1"/>
  <c r="H115" i="1"/>
  <c r="H113" i="1"/>
  <c r="H108" i="1"/>
  <c r="H104" i="1"/>
  <c r="H102" i="1"/>
  <c r="H100" i="1"/>
  <c r="H98" i="1"/>
  <c r="H91" i="1"/>
  <c r="H87" i="1"/>
  <c r="H84" i="1"/>
  <c r="H83" i="1"/>
  <c r="H82" i="1"/>
  <c r="H81" i="1"/>
  <c r="H79" i="1"/>
  <c r="H80" i="1"/>
  <c r="H85" i="1"/>
  <c r="H86" i="1"/>
  <c r="H68" i="1"/>
  <c r="H66" i="1"/>
  <c r="H63" i="1"/>
  <c r="H61" i="1"/>
  <c r="H57" i="1"/>
  <c r="H54" i="1"/>
  <c r="H51" i="1"/>
  <c r="H52" i="1"/>
  <c r="H48" i="1"/>
  <c r="H45" i="1"/>
  <c r="H32" i="1"/>
  <c r="H30" i="1"/>
  <c r="H25" i="1"/>
  <c r="H22" i="1"/>
  <c r="H16" i="1"/>
  <c r="H5" i="1"/>
  <c r="H6" i="1"/>
  <c r="H7" i="1"/>
  <c r="H8" i="1"/>
  <c r="H9" i="1"/>
  <c r="H10" i="1"/>
  <c r="H11" i="1"/>
  <c r="H12" i="1"/>
  <c r="H13" i="1"/>
  <c r="H14" i="1"/>
  <c r="H15" i="1"/>
  <c r="H17" i="1"/>
  <c r="H18" i="1"/>
  <c r="H19" i="1"/>
  <c r="H20" i="1"/>
  <c r="H21" i="1"/>
  <c r="H23" i="1"/>
  <c r="H24" i="1"/>
  <c r="H26" i="1"/>
  <c r="H27" i="1"/>
  <c r="H28" i="1"/>
  <c r="H29" i="1"/>
  <c r="H31" i="1"/>
  <c r="H33" i="1"/>
  <c r="H34" i="1"/>
  <c r="H35" i="1"/>
  <c r="H36" i="1"/>
  <c r="H37" i="1"/>
  <c r="H38" i="1"/>
  <c r="H39" i="1"/>
  <c r="H40" i="1"/>
  <c r="H41" i="1"/>
  <c r="H42" i="1"/>
  <c r="H43" i="1"/>
  <c r="H44" i="1"/>
  <c r="H46" i="1"/>
  <c r="H47" i="1"/>
  <c r="H49" i="1"/>
  <c r="H50" i="1"/>
  <c r="H53" i="1"/>
  <c r="H55" i="1"/>
  <c r="H56" i="1"/>
  <c r="H58" i="1"/>
  <c r="H59" i="1"/>
  <c r="H60" i="1"/>
  <c r="H62" i="1"/>
  <c r="H64" i="1"/>
  <c r="H65" i="1"/>
  <c r="H67" i="1"/>
  <c r="H69" i="1"/>
  <c r="H70" i="1"/>
  <c r="H71" i="1"/>
  <c r="H72" i="1"/>
  <c r="H73" i="1"/>
  <c r="H74" i="1"/>
  <c r="H75" i="1"/>
  <c r="H76" i="1"/>
  <c r="H77" i="1"/>
  <c r="H78" i="1"/>
  <c r="H88" i="1"/>
  <c r="H89" i="1"/>
  <c r="H90" i="1"/>
  <c r="H92" i="1"/>
  <c r="H93" i="1"/>
  <c r="H94" i="1"/>
  <c r="H95" i="1"/>
  <c r="H96" i="1"/>
  <c r="H97" i="1"/>
  <c r="H99" i="1"/>
  <c r="H101" i="1"/>
  <c r="H103" i="1"/>
  <c r="H105" i="1"/>
  <c r="H106" i="1"/>
  <c r="H107" i="1"/>
  <c r="H109" i="1"/>
  <c r="H110" i="1"/>
  <c r="H111" i="1"/>
  <c r="H112" i="1"/>
  <c r="H114" i="1"/>
  <c r="H116" i="1"/>
  <c r="H4" i="1"/>
  <c r="H118" i="1" l="1"/>
</calcChain>
</file>

<file path=xl/sharedStrings.xml><?xml version="1.0" encoding="utf-8"?>
<sst xmlns="http://schemas.openxmlformats.org/spreadsheetml/2006/main" count="12093" uniqueCount="303">
  <si>
    <t>BÖLGE :</t>
  </si>
  <si>
    <t>MERSİN-TARSUS</t>
  </si>
  <si>
    <t>ELEMAN :</t>
  </si>
  <si>
    <t>M.ALİ BEY</t>
  </si>
  <si>
    <t>0051</t>
  </si>
  <si>
    <t>S.NO</t>
  </si>
  <si>
    <t>İSİM</t>
  </si>
  <si>
    <t>BÖLGE</t>
  </si>
  <si>
    <t>TARİH</t>
  </si>
  <si>
    <t>TUTAR</t>
  </si>
  <si>
    <t>ALINAN</t>
  </si>
  <si>
    <t>BAKİYE</t>
  </si>
  <si>
    <t>BOYRAZOĞLU</t>
  </si>
  <si>
    <t>MERSİN</t>
  </si>
  <si>
    <t>MARUFOĞLU</t>
  </si>
  <si>
    <t>ADIYAMAN MARKET</t>
  </si>
  <si>
    <t>ÜNİMER GIDA</t>
  </si>
  <si>
    <t>AVANTAJ AVM</t>
  </si>
  <si>
    <t>ÖZMEN MARKET</t>
  </si>
  <si>
    <t>KALKAN GIDA</t>
  </si>
  <si>
    <t>YALÇIN MARKET</t>
  </si>
  <si>
    <t>YASİN TOPTAN</t>
  </si>
  <si>
    <t>KAZANLI GROSMARKET</t>
  </si>
  <si>
    <t>ARZU MARKET</t>
  </si>
  <si>
    <t>BİLGİNLER GIDA</t>
  </si>
  <si>
    <t>GÜÇLÜ AVM</t>
  </si>
  <si>
    <t>TEKİN SÜPERMARKET</t>
  </si>
  <si>
    <t>3 MAR MARKET</t>
  </si>
  <si>
    <t>KAYHANLAR MARKET</t>
  </si>
  <si>
    <t>YÖRÜKOĞLU MARKET</t>
  </si>
  <si>
    <t>ÖZGÜLSOYLAR MARKET</t>
  </si>
  <si>
    <t>ŞİMŞEK AMBALAJ</t>
  </si>
  <si>
    <t>ÖZDEMİR MARKET</t>
  </si>
  <si>
    <t>ENGİN MARKET</t>
  </si>
  <si>
    <t>HAZAL MARKET</t>
  </si>
  <si>
    <t>KOÇER GIDA</t>
  </si>
  <si>
    <t>LİDER TEMİZLİK</t>
  </si>
  <si>
    <t>ŞEN GIDA</t>
  </si>
  <si>
    <t>BOLCA KAZANDIRAN MARKET</t>
  </si>
  <si>
    <t>ÇAVUŞOĞLU ENERJİ</t>
  </si>
  <si>
    <t>OSMANOĞLU NAKLİYAT</t>
  </si>
  <si>
    <t>YÜCESIR GIDA</t>
  </si>
  <si>
    <t>İNTUR GIDA</t>
  </si>
  <si>
    <t>EMRE TEMİZLİK</t>
  </si>
  <si>
    <t>HALUK BAYSAL</t>
  </si>
  <si>
    <t>TARSUS</t>
  </si>
  <si>
    <t>GÜL MARKET</t>
  </si>
  <si>
    <t>YENİAY AVM</t>
  </si>
  <si>
    <t>MEHMET FIRATOĞLIU</t>
  </si>
  <si>
    <t>ÖZOKÇU TİCARET</t>
  </si>
  <si>
    <t>KARAKURT TİC.(SEÇ)</t>
  </si>
  <si>
    <t>BULVAR PETROL</t>
  </si>
  <si>
    <t>HAMİDE SERT/SAKALLI</t>
  </si>
  <si>
    <t>KAYALAR GIDA</t>
  </si>
  <si>
    <t>ÖZŞEKER TİCARET</t>
  </si>
  <si>
    <t>GÜLEÇ MARKET</t>
  </si>
  <si>
    <t>MUHİTTİN YILDIZ</t>
  </si>
  <si>
    <t>SİBEL KARATAYLI</t>
  </si>
  <si>
    <t>RAMAZAN FIRATOĞLU</t>
  </si>
  <si>
    <t>GÜCENMEZ MARKET</t>
  </si>
  <si>
    <t>G.TOPLAM</t>
  </si>
  <si>
    <t>TESLİM EDEN</t>
  </si>
  <si>
    <t>ONAYLAYAN</t>
  </si>
  <si>
    <t>TESLİM ALAN</t>
  </si>
  <si>
    <t>FATMA SAĞLAM</t>
  </si>
  <si>
    <t>ALİ UĞURLUAY</t>
  </si>
  <si>
    <t>M.ALİ DEMİRBAŞ</t>
  </si>
  <si>
    <t>BAHAR TİC.</t>
  </si>
  <si>
    <t>YEŞİLAY MANDIRA</t>
  </si>
  <si>
    <t>SAVAŞ GIDA</t>
  </si>
  <si>
    <t>ÖMÜR KOLONYALARI</t>
  </si>
  <si>
    <t>KK 2650</t>
  </si>
  <si>
    <t>KK 200</t>
  </si>
  <si>
    <t>KK ????</t>
  </si>
  <si>
    <t>KK 7500</t>
  </si>
  <si>
    <t>KK 5900</t>
  </si>
  <si>
    <t>0001</t>
  </si>
  <si>
    <t>MALİ BOZUK PARA</t>
  </si>
  <si>
    <t>KK</t>
  </si>
  <si>
    <t>ARZUM MARKET</t>
  </si>
  <si>
    <t>OZAN GIDA</t>
  </si>
  <si>
    <t>CEMİL KARAKOYUN</t>
  </si>
  <si>
    <t>KK 1195</t>
  </si>
  <si>
    <t>KK 600</t>
  </si>
  <si>
    <t>KK 950</t>
  </si>
  <si>
    <t>0002</t>
  </si>
  <si>
    <t>İKİZLER MARKET</t>
  </si>
  <si>
    <t>BAHAR MARKET</t>
  </si>
  <si>
    <t>AYKANAT GIDA</t>
  </si>
  <si>
    <t>KARAKURT (SEÇ) MARKET</t>
  </si>
  <si>
    <t>KK 1000</t>
  </si>
  <si>
    <t>KK 1209</t>
  </si>
  <si>
    <t>KK 1460</t>
  </si>
  <si>
    <t>0003</t>
  </si>
  <si>
    <t>TOKER GIDA</t>
  </si>
  <si>
    <t>KAYALAR GIDA/GÖNÜL</t>
  </si>
  <si>
    <t>KK 6000</t>
  </si>
  <si>
    <t>KK 612</t>
  </si>
  <si>
    <t>KK 9000</t>
  </si>
  <si>
    <t>KK 5000</t>
  </si>
  <si>
    <t>0004</t>
  </si>
  <si>
    <t>MALİ</t>
  </si>
  <si>
    <t>BOZUK PARA</t>
  </si>
  <si>
    <t>SERVET TUHAFİYE</t>
  </si>
  <si>
    <t>BULVAR MARKET</t>
  </si>
  <si>
    <t>KK 700</t>
  </si>
  <si>
    <t>KK 500</t>
  </si>
  <si>
    <t>0005</t>
  </si>
  <si>
    <t>KK 1500</t>
  </si>
  <si>
    <t>KK 750</t>
  </si>
  <si>
    <t>KK 1658</t>
  </si>
  <si>
    <t>0006</t>
  </si>
  <si>
    <t>KK 1622,50</t>
  </si>
  <si>
    <t>0007</t>
  </si>
  <si>
    <t>YUSUF UĞURLUAY</t>
  </si>
  <si>
    <t>DEMİRER MARKET</t>
  </si>
  <si>
    <t>KARAKURT(SEÇ)MARKET</t>
  </si>
  <si>
    <t>30.02.2020</t>
  </si>
  <si>
    <t>KK 995</t>
  </si>
  <si>
    <t>KK 10000</t>
  </si>
  <si>
    <t>KK 5111,70</t>
  </si>
  <si>
    <t>0008</t>
  </si>
  <si>
    <t>KK 5305</t>
  </si>
  <si>
    <t>0009</t>
  </si>
  <si>
    <t>KK 4500</t>
  </si>
  <si>
    <t>BAHAR TİCARET</t>
  </si>
  <si>
    <t>GÜÇLÜ GIDA</t>
  </si>
  <si>
    <t>SAKALLI</t>
  </si>
  <si>
    <t>KK 452,50</t>
  </si>
  <si>
    <t>KK 534 MO</t>
  </si>
  <si>
    <t>KK 5180</t>
  </si>
  <si>
    <t>0010</t>
  </si>
  <si>
    <t>MEHMET FIRATOĞLU</t>
  </si>
  <si>
    <t>SEÇ MARKET(KARAKURT)</t>
  </si>
  <si>
    <t>KK 1710,50</t>
  </si>
  <si>
    <t>KK 328,50</t>
  </si>
  <si>
    <t>KK 932</t>
  </si>
  <si>
    <t>KK 516</t>
  </si>
  <si>
    <t>0011</t>
  </si>
  <si>
    <t>HAK ŞEN GIDA</t>
  </si>
  <si>
    <t>KK 1250</t>
  </si>
  <si>
    <t>0012</t>
  </si>
  <si>
    <t>KK 4000</t>
  </si>
  <si>
    <t>KK 5500 MAİL OLDER</t>
  </si>
  <si>
    <t>KK 1490</t>
  </si>
  <si>
    <t>KK 6250</t>
  </si>
  <si>
    <t>0013</t>
  </si>
  <si>
    <t>MEHMET UĞURLUAY</t>
  </si>
  <si>
    <t>KK 2985</t>
  </si>
  <si>
    <t>KK 135</t>
  </si>
  <si>
    <t>0014</t>
  </si>
  <si>
    <t>KAZANLI GROSS MARKET</t>
  </si>
  <si>
    <t>HAMİDE SERT(SAKALLI)</t>
  </si>
  <si>
    <t>0015</t>
  </si>
  <si>
    <t>ÖZKAN TİCARET</t>
  </si>
  <si>
    <t>BİTTİ/ALİ BEY</t>
  </si>
  <si>
    <t>ALİ BEY</t>
  </si>
  <si>
    <t>HÜNKAR İTRİYAT</t>
  </si>
  <si>
    <t>EFT ?</t>
  </si>
  <si>
    <t>0016</t>
  </si>
  <si>
    <t>ÖZGÜLSOYLAR GIDA</t>
  </si>
  <si>
    <t>SEÇ/KARAKURT MARKET</t>
  </si>
  <si>
    <t>0017</t>
  </si>
  <si>
    <t>KK 6000(27.04)</t>
  </si>
  <si>
    <t>KK 4115</t>
  </si>
  <si>
    <t>0018</t>
  </si>
  <si>
    <t>KAZANLI GROSS</t>
  </si>
  <si>
    <t>KAZANLI SÜPERMARKET</t>
  </si>
  <si>
    <t>KK 300</t>
  </si>
  <si>
    <t>KK 1954</t>
  </si>
  <si>
    <t>KK 10160</t>
  </si>
  <si>
    <t>0019</t>
  </si>
  <si>
    <t>ÖZGÜLSYOLAR MARKET</t>
  </si>
  <si>
    <t>HAKŞEN GIDA</t>
  </si>
  <si>
    <t>HÜNKAR İTRİAT</t>
  </si>
  <si>
    <t>KK 2258</t>
  </si>
  <si>
    <t>KK 442</t>
  </si>
  <si>
    <t>KK 7000</t>
  </si>
  <si>
    <t>EFT 1618</t>
  </si>
  <si>
    <t>0020</t>
  </si>
  <si>
    <t>KAZANLIGROSS MARKET</t>
  </si>
  <si>
    <t>KK 1050</t>
  </si>
  <si>
    <t>KK 2777</t>
  </si>
  <si>
    <t>0021</t>
  </si>
  <si>
    <t>İNCEOĞULLARI</t>
  </si>
  <si>
    <t>KK 7550</t>
  </si>
  <si>
    <t>KK 7048</t>
  </si>
  <si>
    <t>0022</t>
  </si>
  <si>
    <t>EFT 9220</t>
  </si>
  <si>
    <t>SEÇ(KARAKURT)MARKET</t>
  </si>
  <si>
    <t>KK 1577</t>
  </si>
  <si>
    <t>KK 1860</t>
  </si>
  <si>
    <t>KK 8217</t>
  </si>
  <si>
    <t>0023</t>
  </si>
  <si>
    <t>İNCEOĞULLARI AMB.</t>
  </si>
  <si>
    <t>KK 2500</t>
  </si>
  <si>
    <t>KK 260</t>
  </si>
  <si>
    <t>0024</t>
  </si>
  <si>
    <t>ÖZŞEKER TİC.</t>
  </si>
  <si>
    <t>FERİT AYKANAT</t>
  </si>
  <si>
    <t>0025</t>
  </si>
  <si>
    <t>GÖNÜL MARKET</t>
  </si>
  <si>
    <t>KK 4394</t>
  </si>
  <si>
    <t>KK 13000</t>
  </si>
  <si>
    <t>0026</t>
  </si>
  <si>
    <t>0027</t>
  </si>
  <si>
    <t>KOÇER KOZMETİK</t>
  </si>
  <si>
    <t>KK 3381</t>
  </si>
  <si>
    <t>KK 2885</t>
  </si>
  <si>
    <t>EFT 5000</t>
  </si>
  <si>
    <t>0028</t>
  </si>
  <si>
    <t>KK 18000</t>
  </si>
  <si>
    <t>EFT 7914</t>
  </si>
  <si>
    <t>ENGİN GIDA/SUPHİ SİBAN</t>
  </si>
  <si>
    <t>ENGİN MARKET/AYDIN İNAN</t>
  </si>
  <si>
    <t>GÖÇEROĞLU GRUP</t>
  </si>
  <si>
    <t>KK 537</t>
  </si>
  <si>
    <t>0029</t>
  </si>
  <si>
    <t>KK 628</t>
  </si>
  <si>
    <t>0030</t>
  </si>
  <si>
    <t>SAKALLI (HAMİDE SERT)</t>
  </si>
  <si>
    <t>KK 3150</t>
  </si>
  <si>
    <t>0031</t>
  </si>
  <si>
    <t>EFT</t>
  </si>
  <si>
    <t>ADN GIDA</t>
  </si>
  <si>
    <t>0032</t>
  </si>
  <si>
    <t>İNCEOĞULLARI AMB</t>
  </si>
  <si>
    <t>BAZAAR SÜPER MARKET</t>
  </si>
  <si>
    <t>KK 7800</t>
  </si>
  <si>
    <t>0033</t>
  </si>
  <si>
    <t>KK 3350</t>
  </si>
  <si>
    <t>0034</t>
  </si>
  <si>
    <t>16.09.202</t>
  </si>
  <si>
    <t>SEÇ-KARAKURT MARKET</t>
  </si>
  <si>
    <t>KARAKOYUN SÜPERMARKET</t>
  </si>
  <si>
    <t>BAZAAR SÜPERMARKET</t>
  </si>
  <si>
    <t>0035</t>
  </si>
  <si>
    <t>8976 EFT</t>
  </si>
  <si>
    <t>İNCEOĞULLARI AMBALAJ</t>
  </si>
  <si>
    <t>KAZANLI GROSS SÜPERMARKET</t>
  </si>
  <si>
    <t>1000TL EFT KONTROL EDİLECEK</t>
  </si>
  <si>
    <t>KK 350</t>
  </si>
  <si>
    <t>KK 8000</t>
  </si>
  <si>
    <t>0036</t>
  </si>
  <si>
    <t>EFT-2600</t>
  </si>
  <si>
    <t>1000TL GELMİŞ</t>
  </si>
  <si>
    <t>EFT-4930</t>
  </si>
  <si>
    <t>KK 7400</t>
  </si>
  <si>
    <t>0037</t>
  </si>
  <si>
    <t>KART ÇEKİLMEMİŞ</t>
  </si>
  <si>
    <t>EFT 5027</t>
  </si>
  <si>
    <t>BAZAAR MARKET</t>
  </si>
  <si>
    <t>11273 KK</t>
  </si>
  <si>
    <t>2775 EFT</t>
  </si>
  <si>
    <t>0038</t>
  </si>
  <si>
    <t>EFT 3797</t>
  </si>
  <si>
    <t>13.1.02020</t>
  </si>
  <si>
    <t>KK 2000</t>
  </si>
  <si>
    <t>KK 444</t>
  </si>
  <si>
    <t>KK 140</t>
  </si>
  <si>
    <t>0039</t>
  </si>
  <si>
    <t>KK 800</t>
  </si>
  <si>
    <t>KK 15000</t>
  </si>
  <si>
    <t>0040</t>
  </si>
  <si>
    <t>SEÇ MARKET/KARAKURT</t>
  </si>
  <si>
    <t>0041</t>
  </si>
  <si>
    <t>AVANTAJ MARKET</t>
  </si>
  <si>
    <t>KANAAT GIDA</t>
  </si>
  <si>
    <t>KK 9270</t>
  </si>
  <si>
    <t>CENGİZE VERDİ</t>
  </si>
  <si>
    <t>0042</t>
  </si>
  <si>
    <t>KK 5140</t>
  </si>
  <si>
    <t>OSMANOĞLU MARKET</t>
  </si>
  <si>
    <t>KARAKOYUN MARKET</t>
  </si>
  <si>
    <t>0043</t>
  </si>
  <si>
    <t>0044</t>
  </si>
  <si>
    <t>KK 1530</t>
  </si>
  <si>
    <t>KAZANLI GROSS/TARSUS</t>
  </si>
  <si>
    <t>KK 12280</t>
  </si>
  <si>
    <t>0045</t>
  </si>
  <si>
    <t>KK4800</t>
  </si>
  <si>
    <t>EFT-8000</t>
  </si>
  <si>
    <t>SERVET TUH.</t>
  </si>
  <si>
    <t>KK 685,50</t>
  </si>
  <si>
    <t>0046</t>
  </si>
  <si>
    <t>SÜMER MARKET</t>
  </si>
  <si>
    <t>0047</t>
  </si>
  <si>
    <t>KK 3285 (08.12.2020)</t>
  </si>
  <si>
    <t>EFT 6780</t>
  </si>
  <si>
    <t>SEÇ MARKET</t>
  </si>
  <si>
    <t>GÜLEÇ GIDA</t>
  </si>
  <si>
    <t>KK 4300</t>
  </si>
  <si>
    <t>0048</t>
  </si>
  <si>
    <t>SAKALLI GIDA</t>
  </si>
  <si>
    <t>KK 975</t>
  </si>
  <si>
    <t>0049</t>
  </si>
  <si>
    <t>KAZANLI GROSS/MERSİN</t>
  </si>
  <si>
    <t>KK 4700</t>
  </si>
  <si>
    <t>0050</t>
  </si>
  <si>
    <t>MEHMET  UĞURLUAY</t>
  </si>
  <si>
    <t>BEZANLAR GROSS</t>
  </si>
  <si>
    <t>EFT-31750</t>
  </si>
  <si>
    <t>KK 5206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</si>
</sst>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mbria"/>
      <family val="1"/>
      <charset val="162"/>
      <scheme val="major"/>
    </font>
    <font>
      <i/>
      <sz val="10"/>
      <name val="Cambria"/>
      <family val="1"/>
      <charset val="162"/>
      <scheme val="major"/>
    </font>
    <font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name val="Cambria"/>
      <family val="1"/>
      <charset val="162"/>
      <scheme val="major"/>
    </font>
    <font>
      <sz val="11"/>
      <name val="Cambria"/>
      <family val="1"/>
      <charset val="162"/>
      <scheme val="major"/>
    </font>
    <font>
      <i/>
      <sz val="11"/>
      <name val="Cambria"/>
      <family val="1"/>
      <charset val="162"/>
      <scheme val="major"/>
    </font>
    <font>
      <b/>
      <sz val="11"/>
      <color rgb="FFFF0000"/>
      <name val="Cambria"/>
      <family val="1"/>
      <charset val="162"/>
      <scheme val="major"/>
    </font>
    <font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Arial"/>
      <family val="2"/>
      <charset val="162"/>
    </font>
    <font>
      <i/>
      <sz val="10"/>
      <name val="Arial"/>
      <family val="2"/>
      <charset val="162"/>
    </font>
    <font>
      <sz val="10"/>
      <color theme="1"/>
      <name val="Arial"/>
      <family val="2"/>
      <charset val="162"/>
    </font>
    <font>
      <sz val="10"/>
      <name val="Arial"/>
      <family val="2"/>
      <charset val="162"/>
    </font>
    <font>
      <b/>
      <sz val="10"/>
      <color rgb="FFFF0000"/>
      <name val="Arial"/>
      <family val="2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14" fontId="3" fillId="0" borderId="0" xfId="0" applyNumberFormat="1" applyFont="1" applyFill="1" applyAlignment="1">
      <alignment horizontal="right"/>
    </xf>
    <xf numFmtId="14" fontId="3" fillId="0" borderId="0" xfId="0" applyNumberFormat="1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/>
    <xf numFmtId="0" fontId="2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quotePrefix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43" fontId="6" fillId="0" borderId="1" xfId="1" applyFont="1" applyFill="1" applyBorder="1" applyAlignment="1">
      <alignment horizont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/>
    </xf>
    <xf numFmtId="14" fontId="7" fillId="0" borderId="1" xfId="0" applyNumberFormat="1" applyFont="1" applyFill="1" applyBorder="1" applyAlignment="1">
      <alignment horizontal="center"/>
    </xf>
    <xf numFmtId="43" fontId="6" fillId="0" borderId="1" xfId="0" applyNumberFormat="1" applyFont="1" applyFill="1" applyBorder="1" applyAlignment="1">
      <alignment horizontal="center"/>
    </xf>
    <xf numFmtId="0" fontId="5" fillId="0" borderId="1" xfId="0" applyFont="1" applyFill="1" applyBorder="1"/>
    <xf numFmtId="14" fontId="7" fillId="0" borderId="2" xfId="0" applyNumberFormat="1" applyFont="1" applyFill="1" applyBorder="1" applyAlignment="1">
      <alignment horizontal="center"/>
    </xf>
    <xf numFmtId="43" fontId="6" fillId="0" borderId="2" xfId="0" applyNumberFormat="1" applyFont="1" applyFill="1" applyBorder="1" applyAlignment="1">
      <alignment horizontal="center"/>
    </xf>
    <xf numFmtId="0" fontId="7" fillId="0" borderId="2" xfId="0" applyFont="1" applyFill="1" applyBorder="1"/>
    <xf numFmtId="0" fontId="8" fillId="0" borderId="2" xfId="0" applyFont="1" applyFill="1" applyBorder="1"/>
    <xf numFmtId="43" fontId="8" fillId="0" borderId="2" xfId="0" applyNumberFormat="1" applyFont="1" applyFill="1" applyBorder="1"/>
    <xf numFmtId="0" fontId="8" fillId="0" borderId="0" xfId="0" applyFont="1" applyFill="1"/>
    <xf numFmtId="43" fontId="3" fillId="0" borderId="0" xfId="1" applyFont="1" applyFill="1"/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center"/>
    </xf>
    <xf numFmtId="14" fontId="7" fillId="2" borderId="1" xfId="0" applyNumberFormat="1" applyFont="1" applyFill="1" applyBorder="1" applyAlignment="1">
      <alignment horizontal="center"/>
    </xf>
    <xf numFmtId="43" fontId="6" fillId="2" borderId="1" xfId="0" applyNumberFormat="1" applyFont="1" applyFill="1" applyBorder="1" applyAlignment="1">
      <alignment horizontal="center"/>
    </xf>
    <xf numFmtId="14" fontId="7" fillId="2" borderId="2" xfId="0" applyNumberFormat="1" applyFont="1" applyFill="1" applyBorder="1" applyAlignment="1">
      <alignment horizontal="center"/>
    </xf>
    <xf numFmtId="43" fontId="6" fillId="2" borderId="2" xfId="0" applyNumberFormat="1" applyFont="1" applyFill="1" applyBorder="1" applyAlignment="1">
      <alignment horizontal="center"/>
    </xf>
    <xf numFmtId="0" fontId="7" fillId="2" borderId="2" xfId="0" applyFont="1" applyFill="1" applyBorder="1"/>
    <xf numFmtId="43" fontId="9" fillId="0" borderId="1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10" fillId="0" borderId="0" xfId="0" applyFont="1" applyFill="1"/>
    <xf numFmtId="0" fontId="7" fillId="0" borderId="2" xfId="0" applyFont="1" applyFill="1" applyBorder="1" applyAlignment="1">
      <alignment horizontal="center"/>
    </xf>
    <xf numFmtId="0" fontId="10" fillId="0" borderId="1" xfId="0" applyFont="1" applyFill="1" applyBorder="1"/>
    <xf numFmtId="0" fontId="11" fillId="0" borderId="1" xfId="0" applyFont="1" applyFill="1" applyBorder="1"/>
    <xf numFmtId="0" fontId="12" fillId="0" borderId="0" xfId="0" applyFont="1" applyFill="1"/>
    <xf numFmtId="0" fontId="13" fillId="0" borderId="0" xfId="0" applyFont="1" applyFill="1" applyAlignment="1">
      <alignment horizontal="left"/>
    </xf>
    <xf numFmtId="0" fontId="13" fillId="0" borderId="0" xfId="0" applyFont="1" applyFill="1"/>
    <xf numFmtId="14" fontId="13" fillId="0" borderId="0" xfId="0" applyNumberFormat="1" applyFont="1" applyFill="1" applyAlignment="1">
      <alignment horizontal="right"/>
    </xf>
    <xf numFmtId="14" fontId="13" fillId="0" borderId="0" xfId="0" applyNumberFormat="1" applyFont="1" applyFill="1" applyAlignment="1">
      <alignment horizontal="center"/>
    </xf>
    <xf numFmtId="0" fontId="12" fillId="0" borderId="0" xfId="0" applyFont="1" applyFill="1" applyBorder="1"/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/>
    <xf numFmtId="0" fontId="13" fillId="0" borderId="0" xfId="0" quotePrefix="1" applyFont="1" applyFill="1" applyBorder="1" applyAlignment="1">
      <alignment horizontal="center"/>
    </xf>
    <xf numFmtId="43" fontId="13" fillId="0" borderId="0" xfId="1" applyFont="1" applyFill="1"/>
    <xf numFmtId="0" fontId="14" fillId="0" borderId="0" xfId="0" applyFont="1" applyFill="1"/>
    <xf numFmtId="0" fontId="12" fillId="0" borderId="1" xfId="0" applyFont="1" applyFill="1" applyBorder="1" applyAlignment="1">
      <alignment horizontal="center"/>
    </xf>
    <xf numFmtId="43" fontId="12" fillId="0" borderId="1" xfId="1" applyFont="1" applyFill="1" applyBorder="1" applyAlignment="1">
      <alignment horizontal="center"/>
    </xf>
    <xf numFmtId="43" fontId="12" fillId="0" borderId="1" xfId="0" applyNumberFormat="1" applyFont="1" applyFill="1" applyBorder="1" applyAlignment="1">
      <alignment horizontal="center"/>
    </xf>
    <xf numFmtId="0" fontId="15" fillId="0" borderId="1" xfId="0" applyFont="1" applyFill="1" applyBorder="1"/>
    <xf numFmtId="0" fontId="15" fillId="0" borderId="1" xfId="0" applyFont="1" applyFill="1" applyBorder="1" applyAlignment="1">
      <alignment horizontal="center"/>
    </xf>
    <xf numFmtId="14" fontId="15" fillId="0" borderId="1" xfId="0" applyNumberFormat="1" applyFont="1" applyFill="1" applyBorder="1" applyAlignment="1">
      <alignment horizontal="center"/>
    </xf>
    <xf numFmtId="14" fontId="15" fillId="0" borderId="2" xfId="0" applyNumberFormat="1" applyFont="1" applyFill="1" applyBorder="1" applyAlignment="1">
      <alignment horizontal="center"/>
    </xf>
    <xf numFmtId="43" fontId="12" fillId="0" borderId="2" xfId="0" applyNumberFormat="1" applyFont="1" applyFill="1" applyBorder="1" applyAlignment="1">
      <alignment horizontal="center"/>
    </xf>
    <xf numFmtId="0" fontId="15" fillId="0" borderId="2" xfId="0" applyFont="1" applyFill="1" applyBorder="1"/>
    <xf numFmtId="0" fontId="13" fillId="0" borderId="2" xfId="0" applyFont="1" applyFill="1" applyBorder="1"/>
    <xf numFmtId="43" fontId="13" fillId="0" borderId="2" xfId="0" applyNumberFormat="1" applyFont="1" applyFill="1" applyBorder="1"/>
    <xf numFmtId="0" fontId="12" fillId="2" borderId="1" xfId="0" applyFont="1" applyFill="1" applyBorder="1" applyAlignment="1">
      <alignment horizontal="center"/>
    </xf>
    <xf numFmtId="0" fontId="15" fillId="2" borderId="1" xfId="0" applyFont="1" applyFill="1" applyBorder="1"/>
    <xf numFmtId="0" fontId="15" fillId="2" borderId="1" xfId="0" applyFont="1" applyFill="1" applyBorder="1" applyAlignment="1">
      <alignment horizontal="center"/>
    </xf>
    <xf numFmtId="14" fontId="15" fillId="2" borderId="1" xfId="0" applyNumberFormat="1" applyFont="1" applyFill="1" applyBorder="1" applyAlignment="1">
      <alignment horizontal="center"/>
    </xf>
    <xf numFmtId="43" fontId="12" fillId="2" borderId="1" xfId="0" applyNumberFormat="1" applyFont="1" applyFill="1" applyBorder="1" applyAlignment="1">
      <alignment horizontal="center"/>
    </xf>
    <xf numFmtId="14" fontId="15" fillId="2" borderId="2" xfId="0" applyNumberFormat="1" applyFont="1" applyFill="1" applyBorder="1" applyAlignment="1">
      <alignment horizontal="center"/>
    </xf>
    <xf numFmtId="43" fontId="12" fillId="2" borderId="2" xfId="0" applyNumberFormat="1" applyFont="1" applyFill="1" applyBorder="1" applyAlignment="1">
      <alignment horizontal="center"/>
    </xf>
    <xf numFmtId="0" fontId="15" fillId="2" borderId="2" xfId="0" applyFont="1" applyFill="1" applyBorder="1"/>
    <xf numFmtId="0" fontId="12" fillId="3" borderId="1" xfId="0" applyFont="1" applyFill="1" applyBorder="1" applyAlignment="1">
      <alignment horizontal="center"/>
    </xf>
    <xf numFmtId="0" fontId="15" fillId="3" borderId="1" xfId="0" applyFont="1" applyFill="1" applyBorder="1"/>
    <xf numFmtId="0" fontId="15" fillId="3" borderId="1" xfId="0" applyFont="1" applyFill="1" applyBorder="1" applyAlignment="1">
      <alignment horizontal="center"/>
    </xf>
    <xf numFmtId="14" fontId="15" fillId="3" borderId="1" xfId="0" applyNumberFormat="1" applyFont="1" applyFill="1" applyBorder="1" applyAlignment="1">
      <alignment horizontal="center"/>
    </xf>
    <xf numFmtId="43" fontId="12" fillId="3" borderId="1" xfId="0" applyNumberFormat="1" applyFont="1" applyFill="1" applyBorder="1" applyAlignment="1">
      <alignment horizontal="center"/>
    </xf>
    <xf numFmtId="0" fontId="15" fillId="3" borderId="2" xfId="0" applyFont="1" applyFill="1" applyBorder="1"/>
    <xf numFmtId="14" fontId="15" fillId="3" borderId="2" xfId="0" applyNumberFormat="1" applyFont="1" applyFill="1" applyBorder="1" applyAlignment="1">
      <alignment horizontal="center"/>
    </xf>
    <xf numFmtId="43" fontId="12" fillId="3" borderId="2" xfId="0" applyNumberFormat="1" applyFont="1" applyFill="1" applyBorder="1" applyAlignment="1">
      <alignment horizontal="center"/>
    </xf>
    <xf numFmtId="43" fontId="15" fillId="0" borderId="1" xfId="0" applyNumberFormat="1" applyFont="1" applyFill="1" applyBorder="1" applyAlignment="1">
      <alignment horizontal="center"/>
    </xf>
    <xf numFmtId="43" fontId="15" fillId="0" borderId="1" xfId="1" applyFont="1" applyFill="1" applyBorder="1" applyAlignment="1">
      <alignment horizontal="center"/>
    </xf>
    <xf numFmtId="43" fontId="16" fillId="0" borderId="1" xfId="0" applyNumberFormat="1" applyFont="1" applyFill="1" applyBorder="1" applyAlignment="1"/>
    <xf numFmtId="43" fontId="12" fillId="0" borderId="1" xfId="0" applyNumberFormat="1" applyFont="1" applyFill="1" applyBorder="1" applyAlignment="1"/>
    <xf numFmtId="0" fontId="14" fillId="0" borderId="1" xfId="0" applyFont="1" applyFill="1" applyBorder="1"/>
    <xf numFmtId="43" fontId="17" fillId="0" borderId="1" xfId="1" applyFont="1" applyFill="1" applyBorder="1"/>
    <xf numFmtId="43" fontId="12" fillId="2" borderId="1" xfId="0" applyNumberFormat="1" applyFont="1" applyFill="1" applyBorder="1" applyAlignment="1"/>
    <xf numFmtId="43" fontId="14" fillId="0" borderId="0" xfId="0" applyNumberFormat="1" applyFont="1" applyFill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4"/>
  <sheetViews>
    <sheetView topLeftCell="A103" workbookViewId="0">
      <selection activeCell="A103" sqref="A1:XFD1048576"/>
    </sheetView>
  </sheetViews>
  <sheetFormatPr defaultColWidth="8.85546875" defaultRowHeight="15.75" x14ac:dyDescent="0.25"/>
  <cols>
    <col min="1" max="1" width="5.7109375" style="7" bestFit="1" customWidth="1"/>
    <col min="2" max="2" width="23.28515625" style="7" bestFit="1" customWidth="1"/>
    <col min="3" max="3" width="14.7109375" style="7" bestFit="1" customWidth="1"/>
    <col min="4" max="4" width="11.7109375" style="7" bestFit="1" customWidth="1"/>
    <col min="5" max="5" width="15.5703125" style="7" bestFit="1" customWidth="1"/>
    <col min="6" max="6" width="16.28515625" style="7" bestFit="1" customWidth="1"/>
    <col min="7" max="7" width="14.5703125" style="7" bestFit="1" customWidth="1"/>
    <col min="8" max="8" width="15.85546875" style="7" bestFit="1" customWidth="1"/>
    <col min="9" max="9" width="14.42578125" style="6" bestFit="1" customWidth="1"/>
    <col min="10" max="12" width="8.85546875" style="6"/>
    <col min="13" max="16384" width="8.85546875" style="7"/>
  </cols>
  <sheetData>
    <row r="1" spans="1:12" x14ac:dyDescent="0.25">
      <c r="A1" s="1"/>
      <c r="B1" s="2" t="s">
        <v>0</v>
      </c>
      <c r="C1" s="3" t="s">
        <v>1</v>
      </c>
      <c r="D1" s="3"/>
      <c r="E1" s="4"/>
      <c r="F1" s="4"/>
      <c r="G1" s="4"/>
      <c r="H1" s="5">
        <v>43827</v>
      </c>
      <c r="J1" s="7"/>
      <c r="K1" s="7"/>
      <c r="L1" s="7"/>
    </row>
    <row r="2" spans="1:12" x14ac:dyDescent="0.25">
      <c r="A2" s="8"/>
      <c r="B2" s="9" t="s">
        <v>2</v>
      </c>
      <c r="C2" s="10" t="s">
        <v>3</v>
      </c>
      <c r="D2" s="10"/>
      <c r="E2" s="11"/>
      <c r="F2" s="11"/>
      <c r="G2" s="11"/>
      <c r="H2" s="11" t="s">
        <v>4</v>
      </c>
      <c r="J2" s="7"/>
      <c r="K2" s="7"/>
      <c r="L2" s="7"/>
    </row>
    <row r="3" spans="1:12" x14ac:dyDescent="0.25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3" t="s">
        <v>10</v>
      </c>
      <c r="G3" s="13"/>
      <c r="H3" s="12" t="s">
        <v>11</v>
      </c>
      <c r="J3" s="7"/>
      <c r="K3" s="7"/>
      <c r="L3" s="7"/>
    </row>
    <row r="4" spans="1:12" ht="17.100000000000001" customHeight="1" x14ac:dyDescent="0.25">
      <c r="A4" s="12">
        <v>1</v>
      </c>
      <c r="B4" s="14" t="s">
        <v>12</v>
      </c>
      <c r="C4" s="15" t="s">
        <v>13</v>
      </c>
      <c r="D4" s="16">
        <v>43802</v>
      </c>
      <c r="E4" s="17">
        <v>231.06</v>
      </c>
      <c r="F4" s="17">
        <v>231.06</v>
      </c>
      <c r="G4" s="17"/>
      <c r="H4" s="17">
        <f>E4-F4-G4</f>
        <v>0</v>
      </c>
      <c r="J4" s="7"/>
      <c r="K4" s="7"/>
      <c r="L4" s="7"/>
    </row>
    <row r="5" spans="1:12" ht="17.100000000000001" customHeight="1" x14ac:dyDescent="0.25">
      <c r="A5" s="26"/>
      <c r="B5" s="27" t="s">
        <v>12</v>
      </c>
      <c r="C5" s="28" t="s">
        <v>13</v>
      </c>
      <c r="D5" s="29">
        <v>43837</v>
      </c>
      <c r="E5" s="30">
        <v>565.1</v>
      </c>
      <c r="F5" s="30"/>
      <c r="G5" s="30"/>
      <c r="H5" s="30">
        <f t="shared" ref="H5:H8" si="0">E5-F5-G5</f>
        <v>565.1</v>
      </c>
      <c r="J5" s="7"/>
      <c r="K5" s="7"/>
      <c r="L5" s="7"/>
    </row>
    <row r="6" spans="1:12" ht="17.100000000000001" customHeight="1" x14ac:dyDescent="0.25">
      <c r="A6" s="12">
        <v>2</v>
      </c>
      <c r="B6" s="14" t="s">
        <v>14</v>
      </c>
      <c r="C6" s="15" t="s">
        <v>13</v>
      </c>
      <c r="D6" s="16">
        <v>43788</v>
      </c>
      <c r="E6" s="17">
        <v>4675.8999999999996</v>
      </c>
      <c r="F6" s="17">
        <v>2078</v>
      </c>
      <c r="G6" s="17">
        <v>2597.9</v>
      </c>
      <c r="H6" s="17">
        <f t="shared" si="0"/>
        <v>0</v>
      </c>
      <c r="I6" s="6" t="s">
        <v>71</v>
      </c>
      <c r="J6" s="7"/>
      <c r="K6" s="7"/>
      <c r="L6" s="7"/>
    </row>
    <row r="7" spans="1:12" ht="17.100000000000001" customHeight="1" x14ac:dyDescent="0.25">
      <c r="A7" s="26"/>
      <c r="B7" s="27" t="s">
        <v>14</v>
      </c>
      <c r="C7" s="28" t="s">
        <v>13</v>
      </c>
      <c r="D7" s="29">
        <v>43837</v>
      </c>
      <c r="E7" s="30">
        <v>3052.76</v>
      </c>
      <c r="F7" s="30"/>
      <c r="G7" s="30"/>
      <c r="H7" s="30">
        <f t="shared" si="0"/>
        <v>3052.76</v>
      </c>
      <c r="J7" s="7"/>
      <c r="K7" s="7"/>
      <c r="L7" s="7"/>
    </row>
    <row r="8" spans="1:12" ht="17.100000000000001" customHeight="1" x14ac:dyDescent="0.25">
      <c r="A8" s="12">
        <v>3</v>
      </c>
      <c r="B8" s="14" t="s">
        <v>14</v>
      </c>
      <c r="C8" s="15" t="s">
        <v>13</v>
      </c>
      <c r="D8" s="16">
        <v>43809</v>
      </c>
      <c r="E8" s="17">
        <v>4721.6400000000003</v>
      </c>
      <c r="F8" s="17"/>
      <c r="G8" s="17"/>
      <c r="H8" s="17">
        <f t="shared" si="0"/>
        <v>4721.6400000000003</v>
      </c>
      <c r="J8" s="7"/>
      <c r="K8" s="7"/>
      <c r="L8" s="7"/>
    </row>
    <row r="9" spans="1:12" ht="17.100000000000001" customHeight="1" x14ac:dyDescent="0.25">
      <c r="A9" s="12">
        <v>4</v>
      </c>
      <c r="B9" s="14" t="s">
        <v>14</v>
      </c>
      <c r="C9" s="15" t="s">
        <v>13</v>
      </c>
      <c r="D9" s="16">
        <v>43816</v>
      </c>
      <c r="E9" s="17">
        <v>2071.9</v>
      </c>
      <c r="F9" s="17"/>
      <c r="G9" s="17"/>
      <c r="H9" s="17">
        <f t="shared" ref="H9:H91" si="1">E9-F9-G9</f>
        <v>2071.9</v>
      </c>
      <c r="J9" s="7"/>
      <c r="K9" s="7"/>
      <c r="L9" s="7"/>
    </row>
    <row r="10" spans="1:12" ht="17.100000000000001" customHeight="1" x14ac:dyDescent="0.25">
      <c r="A10" s="12">
        <v>5</v>
      </c>
      <c r="B10" s="14" t="s">
        <v>14</v>
      </c>
      <c r="C10" s="15" t="s">
        <v>13</v>
      </c>
      <c r="D10" s="16">
        <v>43823</v>
      </c>
      <c r="E10" s="17">
        <v>2372</v>
      </c>
      <c r="F10" s="17"/>
      <c r="G10" s="17"/>
      <c r="H10" s="17">
        <f t="shared" si="1"/>
        <v>2372</v>
      </c>
      <c r="J10" s="7"/>
      <c r="K10" s="7"/>
      <c r="L10" s="7"/>
    </row>
    <row r="11" spans="1:12" ht="17.100000000000001" customHeight="1" x14ac:dyDescent="0.25">
      <c r="A11" s="12">
        <v>6</v>
      </c>
      <c r="B11" s="14" t="s">
        <v>14</v>
      </c>
      <c r="C11" s="15" t="s">
        <v>13</v>
      </c>
      <c r="D11" s="16">
        <v>43830</v>
      </c>
      <c r="E11" s="17">
        <v>1999.1</v>
      </c>
      <c r="F11" s="17"/>
      <c r="G11" s="17"/>
      <c r="H11" s="17">
        <f t="shared" si="1"/>
        <v>1999.1</v>
      </c>
      <c r="J11" s="7"/>
      <c r="K11" s="7"/>
      <c r="L11" s="7"/>
    </row>
    <row r="12" spans="1:12" ht="17.100000000000001" customHeight="1" x14ac:dyDescent="0.25">
      <c r="A12" s="12">
        <v>7</v>
      </c>
      <c r="B12" s="14" t="s">
        <v>15</v>
      </c>
      <c r="C12" s="15" t="s">
        <v>13</v>
      </c>
      <c r="D12" s="16">
        <v>43803</v>
      </c>
      <c r="E12" s="17">
        <v>364.09999999999991</v>
      </c>
      <c r="F12" s="17">
        <v>365.1</v>
      </c>
      <c r="G12" s="17"/>
      <c r="H12" s="17">
        <f t="shared" si="1"/>
        <v>-1.0000000000001137</v>
      </c>
      <c r="J12" s="7"/>
      <c r="K12" s="7"/>
      <c r="L12" s="7"/>
    </row>
    <row r="13" spans="1:12" ht="17.100000000000001" customHeight="1" x14ac:dyDescent="0.25">
      <c r="A13" s="12">
        <v>8</v>
      </c>
      <c r="B13" s="14" t="s">
        <v>15</v>
      </c>
      <c r="C13" s="15" t="s">
        <v>13</v>
      </c>
      <c r="D13" s="16">
        <v>43831</v>
      </c>
      <c r="E13" s="17">
        <v>1946</v>
      </c>
      <c r="F13" s="17"/>
      <c r="G13" s="17"/>
      <c r="H13" s="17">
        <f t="shared" si="1"/>
        <v>1946</v>
      </c>
      <c r="J13" s="7"/>
      <c r="K13" s="7"/>
      <c r="L13" s="7"/>
    </row>
    <row r="14" spans="1:12" ht="17.100000000000001" customHeight="1" x14ac:dyDescent="0.25">
      <c r="A14" s="12">
        <v>9</v>
      </c>
      <c r="B14" s="14" t="s">
        <v>16</v>
      </c>
      <c r="C14" s="15" t="s">
        <v>13</v>
      </c>
      <c r="D14" s="16">
        <v>43816</v>
      </c>
      <c r="E14" s="17">
        <v>1207.4000000000001</v>
      </c>
      <c r="F14" s="17">
        <v>1207.4000000000001</v>
      </c>
      <c r="G14" s="17"/>
      <c r="H14" s="17">
        <f t="shared" si="1"/>
        <v>0</v>
      </c>
      <c r="J14" s="7"/>
      <c r="K14" s="7"/>
      <c r="L14" s="7"/>
    </row>
    <row r="15" spans="1:12" ht="17.100000000000001" customHeight="1" x14ac:dyDescent="0.25">
      <c r="A15" s="12">
        <v>10</v>
      </c>
      <c r="B15" s="14" t="s">
        <v>16</v>
      </c>
      <c r="C15" s="15" t="s">
        <v>13</v>
      </c>
      <c r="D15" s="16">
        <v>43830</v>
      </c>
      <c r="E15" s="17">
        <v>1169.79</v>
      </c>
      <c r="F15" s="17"/>
      <c r="G15" s="17"/>
      <c r="H15" s="17">
        <f t="shared" si="1"/>
        <v>1169.79</v>
      </c>
      <c r="J15" s="7"/>
      <c r="K15" s="7"/>
      <c r="L15" s="7"/>
    </row>
    <row r="16" spans="1:12" ht="17.100000000000001" customHeight="1" x14ac:dyDescent="0.25">
      <c r="A16" s="26"/>
      <c r="B16" s="27" t="s">
        <v>16</v>
      </c>
      <c r="C16" s="28" t="s">
        <v>13</v>
      </c>
      <c r="D16" s="29">
        <v>43837</v>
      </c>
      <c r="E16" s="30">
        <v>1197.8699999999999</v>
      </c>
      <c r="F16" s="30"/>
      <c r="G16" s="30"/>
      <c r="H16" s="30">
        <f t="shared" si="1"/>
        <v>1197.8699999999999</v>
      </c>
      <c r="J16" s="7"/>
      <c r="K16" s="7"/>
      <c r="L16" s="7"/>
    </row>
    <row r="17" spans="1:12" ht="17.100000000000001" customHeight="1" x14ac:dyDescent="0.25">
      <c r="A17" s="12">
        <v>11</v>
      </c>
      <c r="B17" s="14" t="s">
        <v>17</v>
      </c>
      <c r="C17" s="15" t="s">
        <v>13</v>
      </c>
      <c r="D17" s="16">
        <v>43789</v>
      </c>
      <c r="E17" s="17">
        <v>2917.45</v>
      </c>
      <c r="F17" s="17"/>
      <c r="G17" s="17"/>
      <c r="H17" s="17">
        <f t="shared" si="1"/>
        <v>2917.45</v>
      </c>
      <c r="J17" s="7"/>
      <c r="K17" s="7"/>
      <c r="L17" s="7"/>
    </row>
    <row r="18" spans="1:12" ht="17.100000000000001" customHeight="1" x14ac:dyDescent="0.25">
      <c r="A18" s="12">
        <v>12</v>
      </c>
      <c r="B18" s="14" t="s">
        <v>17</v>
      </c>
      <c r="C18" s="15" t="s">
        <v>13</v>
      </c>
      <c r="D18" s="16">
        <v>43803</v>
      </c>
      <c r="E18" s="17">
        <v>865.6</v>
      </c>
      <c r="F18" s="17">
        <v>865.6</v>
      </c>
      <c r="G18" s="17"/>
      <c r="H18" s="17">
        <f t="shared" si="1"/>
        <v>0</v>
      </c>
      <c r="J18" s="7"/>
      <c r="K18" s="7"/>
      <c r="L18" s="7"/>
    </row>
    <row r="19" spans="1:12" ht="17.100000000000001" customHeight="1" x14ac:dyDescent="0.25">
      <c r="A19" s="12">
        <v>13</v>
      </c>
      <c r="B19" s="14" t="s">
        <v>17</v>
      </c>
      <c r="C19" s="15" t="s">
        <v>13</v>
      </c>
      <c r="D19" s="16">
        <v>43810</v>
      </c>
      <c r="E19" s="17">
        <v>1785.85</v>
      </c>
      <c r="F19" s="17"/>
      <c r="G19" s="17"/>
      <c r="H19" s="17">
        <f t="shared" si="1"/>
        <v>1785.85</v>
      </c>
      <c r="J19" s="7"/>
      <c r="K19" s="7"/>
      <c r="L19" s="7"/>
    </row>
    <row r="20" spans="1:12" ht="17.100000000000001" customHeight="1" x14ac:dyDescent="0.25">
      <c r="A20" s="12">
        <v>14</v>
      </c>
      <c r="B20" s="14" t="s">
        <v>17</v>
      </c>
      <c r="C20" s="15" t="s">
        <v>13</v>
      </c>
      <c r="D20" s="16">
        <v>43824</v>
      </c>
      <c r="E20" s="17">
        <v>1066.9000000000001</v>
      </c>
      <c r="F20" s="17"/>
      <c r="G20" s="17"/>
      <c r="H20" s="17">
        <f t="shared" si="1"/>
        <v>1066.9000000000001</v>
      </c>
      <c r="J20" s="7"/>
      <c r="K20" s="7"/>
      <c r="L20" s="7"/>
    </row>
    <row r="21" spans="1:12" ht="17.100000000000001" customHeight="1" x14ac:dyDescent="0.25">
      <c r="A21" s="12">
        <v>15</v>
      </c>
      <c r="B21" s="14" t="s">
        <v>18</v>
      </c>
      <c r="C21" s="15" t="s">
        <v>13</v>
      </c>
      <c r="D21" s="16">
        <v>43808</v>
      </c>
      <c r="E21" s="17">
        <v>3524.1499999999996</v>
      </c>
      <c r="F21" s="17">
        <v>1300</v>
      </c>
      <c r="G21" s="17"/>
      <c r="H21" s="17">
        <f t="shared" si="1"/>
        <v>2224.1499999999996</v>
      </c>
      <c r="J21" s="7"/>
      <c r="K21" s="7"/>
      <c r="L21" s="7"/>
    </row>
    <row r="22" spans="1:12" ht="17.100000000000001" customHeight="1" x14ac:dyDescent="0.25">
      <c r="A22" s="26"/>
      <c r="B22" s="27" t="s">
        <v>18</v>
      </c>
      <c r="C22" s="28" t="s">
        <v>13</v>
      </c>
      <c r="D22" s="29">
        <v>43836</v>
      </c>
      <c r="E22" s="30">
        <v>5501.94</v>
      </c>
      <c r="F22" s="30"/>
      <c r="G22" s="30"/>
      <c r="H22" s="30">
        <f t="shared" si="1"/>
        <v>5501.94</v>
      </c>
      <c r="J22" s="7"/>
      <c r="K22" s="7"/>
      <c r="L22" s="7"/>
    </row>
    <row r="23" spans="1:12" ht="17.100000000000001" customHeight="1" x14ac:dyDescent="0.25">
      <c r="A23" s="12">
        <v>16</v>
      </c>
      <c r="B23" s="14" t="s">
        <v>19</v>
      </c>
      <c r="C23" s="15" t="s">
        <v>13</v>
      </c>
      <c r="D23" s="16">
        <v>43817</v>
      </c>
      <c r="E23" s="17">
        <v>1479.86</v>
      </c>
      <c r="F23" s="17">
        <v>1479.86</v>
      </c>
      <c r="G23" s="17"/>
      <c r="H23" s="17">
        <f t="shared" si="1"/>
        <v>0</v>
      </c>
      <c r="J23" s="7"/>
      <c r="K23" s="7"/>
      <c r="L23" s="7"/>
    </row>
    <row r="24" spans="1:12" ht="17.100000000000001" customHeight="1" x14ac:dyDescent="0.25">
      <c r="A24" s="12">
        <v>17</v>
      </c>
      <c r="B24" s="14" t="s">
        <v>19</v>
      </c>
      <c r="C24" s="15" t="s">
        <v>13</v>
      </c>
      <c r="D24" s="16">
        <v>43831</v>
      </c>
      <c r="E24" s="17">
        <v>1368.8</v>
      </c>
      <c r="F24" s="17"/>
      <c r="G24" s="17"/>
      <c r="H24" s="17">
        <f t="shared" si="1"/>
        <v>1368.8</v>
      </c>
      <c r="J24" s="7"/>
      <c r="K24" s="7"/>
      <c r="L24" s="7"/>
    </row>
    <row r="25" spans="1:12" ht="17.100000000000001" customHeight="1" x14ac:dyDescent="0.25">
      <c r="A25" s="26"/>
      <c r="B25" s="27" t="s">
        <v>19</v>
      </c>
      <c r="C25" s="28" t="s">
        <v>13</v>
      </c>
      <c r="D25" s="29">
        <v>43838</v>
      </c>
      <c r="E25" s="30">
        <v>3441.36</v>
      </c>
      <c r="F25" s="30"/>
      <c r="G25" s="30"/>
      <c r="H25" s="30">
        <f t="shared" si="1"/>
        <v>3441.36</v>
      </c>
      <c r="J25" s="7"/>
      <c r="K25" s="7"/>
      <c r="L25" s="7"/>
    </row>
    <row r="26" spans="1:12" ht="17.100000000000001" customHeight="1" x14ac:dyDescent="0.25">
      <c r="A26" s="12">
        <v>18</v>
      </c>
      <c r="B26" s="14" t="s">
        <v>20</v>
      </c>
      <c r="C26" s="15" t="s">
        <v>13</v>
      </c>
      <c r="D26" s="16">
        <v>43789</v>
      </c>
      <c r="E26" s="17">
        <v>2063.1</v>
      </c>
      <c r="F26" s="17">
        <v>850</v>
      </c>
      <c r="G26" s="18"/>
      <c r="H26" s="17">
        <f t="shared" si="1"/>
        <v>1213.0999999999999</v>
      </c>
      <c r="J26" s="7"/>
      <c r="K26" s="7"/>
      <c r="L26" s="7"/>
    </row>
    <row r="27" spans="1:12" ht="17.100000000000001" customHeight="1" x14ac:dyDescent="0.25">
      <c r="A27" s="12">
        <v>19</v>
      </c>
      <c r="B27" s="14" t="s">
        <v>20</v>
      </c>
      <c r="C27" s="15" t="s">
        <v>13</v>
      </c>
      <c r="D27" s="16">
        <v>43803</v>
      </c>
      <c r="E27" s="17">
        <v>1185.4000000000001</v>
      </c>
      <c r="F27" s="17"/>
      <c r="G27" s="17"/>
      <c r="H27" s="17">
        <f t="shared" si="1"/>
        <v>1185.4000000000001</v>
      </c>
      <c r="J27" s="7"/>
      <c r="K27" s="7"/>
      <c r="L27" s="7"/>
    </row>
    <row r="28" spans="1:12" x14ac:dyDescent="0.25">
      <c r="A28" s="12">
        <v>20</v>
      </c>
      <c r="B28" s="14" t="s">
        <v>20</v>
      </c>
      <c r="C28" s="15" t="s">
        <v>13</v>
      </c>
      <c r="D28" s="16">
        <v>43817</v>
      </c>
      <c r="E28" s="17">
        <v>2469.11</v>
      </c>
      <c r="F28" s="17"/>
      <c r="G28" s="17"/>
      <c r="H28" s="17">
        <f t="shared" si="1"/>
        <v>2469.11</v>
      </c>
      <c r="J28" s="7"/>
      <c r="K28" s="7"/>
      <c r="L28" s="7"/>
    </row>
    <row r="29" spans="1:12" x14ac:dyDescent="0.25">
      <c r="A29" s="12">
        <v>21</v>
      </c>
      <c r="B29" s="14" t="s">
        <v>20</v>
      </c>
      <c r="C29" s="15" t="s">
        <v>13</v>
      </c>
      <c r="D29" s="16">
        <v>43824</v>
      </c>
      <c r="E29" s="17">
        <v>1118.7</v>
      </c>
      <c r="F29" s="17"/>
      <c r="G29" s="17"/>
      <c r="H29" s="17">
        <f t="shared" si="1"/>
        <v>1118.7</v>
      </c>
      <c r="J29" s="7"/>
      <c r="K29" s="7"/>
      <c r="L29" s="7"/>
    </row>
    <row r="30" spans="1:12" x14ac:dyDescent="0.25">
      <c r="A30" s="26"/>
      <c r="B30" s="27" t="s">
        <v>20</v>
      </c>
      <c r="C30" s="28" t="s">
        <v>13</v>
      </c>
      <c r="D30" s="29">
        <v>43838</v>
      </c>
      <c r="E30" s="30">
        <v>2688.27</v>
      </c>
      <c r="F30" s="30"/>
      <c r="G30" s="30"/>
      <c r="H30" s="30">
        <f t="shared" si="1"/>
        <v>2688.27</v>
      </c>
      <c r="J30" s="7"/>
      <c r="K30" s="7"/>
      <c r="L30" s="7"/>
    </row>
    <row r="31" spans="1:12" x14ac:dyDescent="0.25">
      <c r="A31" s="12">
        <v>22</v>
      </c>
      <c r="B31" s="14" t="s">
        <v>21</v>
      </c>
      <c r="C31" s="15" t="s">
        <v>13</v>
      </c>
      <c r="D31" s="16">
        <v>43829</v>
      </c>
      <c r="E31" s="17">
        <v>2899.7</v>
      </c>
      <c r="F31" s="17">
        <v>1250</v>
      </c>
      <c r="G31" s="17"/>
      <c r="H31" s="17">
        <f t="shared" si="1"/>
        <v>1649.6999999999998</v>
      </c>
      <c r="J31" s="7"/>
      <c r="K31" s="7"/>
      <c r="L31" s="7"/>
    </row>
    <row r="32" spans="1:12" x14ac:dyDescent="0.25">
      <c r="A32" s="26"/>
      <c r="B32" s="27" t="s">
        <v>21</v>
      </c>
      <c r="C32" s="28" t="s">
        <v>13</v>
      </c>
      <c r="D32" s="29">
        <v>43836</v>
      </c>
      <c r="E32" s="30">
        <v>1540.7</v>
      </c>
      <c r="F32" s="30"/>
      <c r="G32" s="30"/>
      <c r="H32" s="30">
        <f t="shared" si="1"/>
        <v>1540.7</v>
      </c>
      <c r="J32" s="7"/>
      <c r="K32" s="7"/>
      <c r="L32" s="7"/>
    </row>
    <row r="33" spans="1:12" x14ac:dyDescent="0.25">
      <c r="A33" s="12">
        <v>23</v>
      </c>
      <c r="B33" s="14" t="s">
        <v>22</v>
      </c>
      <c r="C33" s="15" t="s">
        <v>13</v>
      </c>
      <c r="D33" s="16">
        <v>43755</v>
      </c>
      <c r="E33" s="17">
        <v>4481.4000000000015</v>
      </c>
      <c r="F33" s="17">
        <v>4481.3999999999996</v>
      </c>
      <c r="G33" s="17"/>
      <c r="H33" s="17">
        <f t="shared" si="1"/>
        <v>1.8189894035458565E-12</v>
      </c>
      <c r="J33" s="7"/>
      <c r="K33" s="7"/>
      <c r="L33" s="7"/>
    </row>
    <row r="34" spans="1:12" x14ac:dyDescent="0.25">
      <c r="A34" s="12">
        <v>24</v>
      </c>
      <c r="B34" s="14" t="s">
        <v>22</v>
      </c>
      <c r="C34" s="15" t="s">
        <v>13</v>
      </c>
      <c r="D34" s="16">
        <v>43769</v>
      </c>
      <c r="E34" s="17">
        <v>17474.8</v>
      </c>
      <c r="F34" s="17">
        <v>518.6</v>
      </c>
      <c r="G34" s="17"/>
      <c r="H34" s="17">
        <f t="shared" si="1"/>
        <v>16956.2</v>
      </c>
      <c r="J34" s="7"/>
      <c r="K34" s="7"/>
      <c r="L34" s="7"/>
    </row>
    <row r="35" spans="1:12" x14ac:dyDescent="0.25">
      <c r="A35" s="12">
        <v>25</v>
      </c>
      <c r="B35" s="14" t="s">
        <v>22</v>
      </c>
      <c r="C35" s="15" t="s">
        <v>13</v>
      </c>
      <c r="D35" s="16">
        <v>43797</v>
      </c>
      <c r="E35" s="17">
        <v>15442.74</v>
      </c>
      <c r="F35" s="17"/>
      <c r="G35" s="17"/>
      <c r="H35" s="17">
        <f t="shared" si="1"/>
        <v>15442.74</v>
      </c>
      <c r="J35" s="7"/>
      <c r="K35" s="7"/>
      <c r="L35" s="7"/>
    </row>
    <row r="36" spans="1:12" x14ac:dyDescent="0.25">
      <c r="A36" s="12">
        <v>26</v>
      </c>
      <c r="B36" s="14" t="s">
        <v>23</v>
      </c>
      <c r="C36" s="15" t="s">
        <v>13</v>
      </c>
      <c r="D36" s="16">
        <v>43816</v>
      </c>
      <c r="E36" s="17">
        <v>516.1</v>
      </c>
      <c r="F36" s="17">
        <v>516.1</v>
      </c>
      <c r="G36" s="17"/>
      <c r="H36" s="17">
        <f t="shared" si="1"/>
        <v>0</v>
      </c>
      <c r="J36" s="7"/>
      <c r="K36" s="7"/>
      <c r="L36" s="7"/>
    </row>
    <row r="37" spans="1:12" x14ac:dyDescent="0.25">
      <c r="A37" s="12">
        <v>27</v>
      </c>
      <c r="B37" s="14" t="s">
        <v>23</v>
      </c>
      <c r="C37" s="15" t="s">
        <v>13</v>
      </c>
      <c r="D37" s="16">
        <v>43823</v>
      </c>
      <c r="E37" s="17">
        <v>820.9</v>
      </c>
      <c r="F37" s="17">
        <v>820.9</v>
      </c>
      <c r="G37" s="17"/>
      <c r="H37" s="17">
        <f t="shared" si="1"/>
        <v>0</v>
      </c>
      <c r="J37" s="7"/>
      <c r="K37" s="7"/>
      <c r="L37" s="7"/>
    </row>
    <row r="38" spans="1:12" x14ac:dyDescent="0.25">
      <c r="A38" s="12">
        <v>28</v>
      </c>
      <c r="B38" s="14" t="s">
        <v>23</v>
      </c>
      <c r="C38" s="15" t="s">
        <v>13</v>
      </c>
      <c r="D38" s="16">
        <v>43830</v>
      </c>
      <c r="E38" s="17">
        <v>1924.24</v>
      </c>
      <c r="F38" s="17"/>
      <c r="G38" s="17"/>
      <c r="H38" s="17">
        <f t="shared" si="1"/>
        <v>1924.24</v>
      </c>
      <c r="J38" s="7"/>
      <c r="K38" s="7"/>
      <c r="L38" s="7"/>
    </row>
    <row r="39" spans="1:12" x14ac:dyDescent="0.25">
      <c r="A39" s="12">
        <v>29</v>
      </c>
      <c r="B39" s="14" t="s">
        <v>24</v>
      </c>
      <c r="C39" s="15" t="s">
        <v>13</v>
      </c>
      <c r="D39" s="16">
        <v>43808</v>
      </c>
      <c r="E39" s="17">
        <v>569.20000000000005</v>
      </c>
      <c r="F39" s="17">
        <v>569.20000000000005</v>
      </c>
      <c r="G39" s="17"/>
      <c r="H39" s="17">
        <f t="shared" si="1"/>
        <v>0</v>
      </c>
      <c r="J39" s="7"/>
      <c r="K39" s="7"/>
      <c r="L39" s="7"/>
    </row>
    <row r="40" spans="1:12" x14ac:dyDescent="0.25">
      <c r="A40" s="12">
        <v>30</v>
      </c>
      <c r="B40" s="14" t="s">
        <v>24</v>
      </c>
      <c r="C40" s="15" t="s">
        <v>13</v>
      </c>
      <c r="D40" s="16">
        <v>43815</v>
      </c>
      <c r="E40" s="17">
        <v>891</v>
      </c>
      <c r="F40" s="17"/>
      <c r="G40" s="17"/>
      <c r="H40" s="17">
        <f t="shared" si="1"/>
        <v>891</v>
      </c>
      <c r="J40" s="7"/>
      <c r="K40" s="7"/>
      <c r="L40" s="7"/>
    </row>
    <row r="41" spans="1:12" x14ac:dyDescent="0.25">
      <c r="A41" s="12">
        <v>31</v>
      </c>
      <c r="B41" s="14" t="s">
        <v>24</v>
      </c>
      <c r="C41" s="15" t="s">
        <v>13</v>
      </c>
      <c r="D41" s="16">
        <v>43829</v>
      </c>
      <c r="E41" s="17">
        <v>2435.8000000000002</v>
      </c>
      <c r="F41" s="17"/>
      <c r="G41" s="17"/>
      <c r="H41" s="17">
        <f t="shared" si="1"/>
        <v>2435.8000000000002</v>
      </c>
      <c r="J41" s="7"/>
      <c r="K41" s="7"/>
      <c r="L41" s="7"/>
    </row>
    <row r="42" spans="1:12" x14ac:dyDescent="0.25">
      <c r="A42" s="12">
        <v>32</v>
      </c>
      <c r="B42" s="14" t="s">
        <v>25</v>
      </c>
      <c r="C42" s="15" t="s">
        <v>13</v>
      </c>
      <c r="D42" s="16">
        <v>43815</v>
      </c>
      <c r="E42" s="17">
        <v>1284.28</v>
      </c>
      <c r="F42" s="17">
        <v>1084.28</v>
      </c>
      <c r="G42" s="17">
        <v>200</v>
      </c>
      <c r="H42" s="17">
        <f t="shared" si="1"/>
        <v>0</v>
      </c>
      <c r="I42" s="6" t="s">
        <v>72</v>
      </c>
      <c r="J42" s="7"/>
      <c r="K42" s="7"/>
      <c r="L42" s="7"/>
    </row>
    <row r="43" spans="1:12" x14ac:dyDescent="0.25">
      <c r="A43" s="12">
        <v>33</v>
      </c>
      <c r="B43" s="14" t="s">
        <v>25</v>
      </c>
      <c r="C43" s="15" t="s">
        <v>13</v>
      </c>
      <c r="D43" s="16">
        <v>43822</v>
      </c>
      <c r="E43" s="17">
        <v>1143.8</v>
      </c>
      <c r="F43" s="17"/>
      <c r="G43" s="17"/>
      <c r="H43" s="17">
        <f t="shared" si="1"/>
        <v>1143.8</v>
      </c>
      <c r="J43" s="7"/>
      <c r="K43" s="7"/>
      <c r="L43" s="7"/>
    </row>
    <row r="44" spans="1:12" x14ac:dyDescent="0.25">
      <c r="A44" s="12">
        <v>34</v>
      </c>
      <c r="B44" s="14" t="s">
        <v>25</v>
      </c>
      <c r="C44" s="15" t="s">
        <v>13</v>
      </c>
      <c r="D44" s="16">
        <v>43829</v>
      </c>
      <c r="E44" s="17">
        <v>1988.75</v>
      </c>
      <c r="F44" s="17"/>
      <c r="G44" s="17"/>
      <c r="H44" s="17">
        <f t="shared" si="1"/>
        <v>1988.75</v>
      </c>
      <c r="J44" s="7"/>
      <c r="K44" s="7"/>
      <c r="L44" s="7"/>
    </row>
    <row r="45" spans="1:12" x14ac:dyDescent="0.25">
      <c r="A45" s="26"/>
      <c r="B45" s="27" t="s">
        <v>25</v>
      </c>
      <c r="C45" s="28" t="s">
        <v>13</v>
      </c>
      <c r="D45" s="29">
        <v>43836</v>
      </c>
      <c r="E45" s="30">
        <v>764.5</v>
      </c>
      <c r="F45" s="30"/>
      <c r="G45" s="30"/>
      <c r="H45" s="30">
        <f t="shared" si="1"/>
        <v>764.5</v>
      </c>
      <c r="J45" s="7"/>
      <c r="K45" s="7"/>
      <c r="L45" s="7"/>
    </row>
    <row r="46" spans="1:12" x14ac:dyDescent="0.25">
      <c r="A46" s="12">
        <v>35</v>
      </c>
      <c r="B46" s="14" t="s">
        <v>26</v>
      </c>
      <c r="C46" s="15" t="s">
        <v>13</v>
      </c>
      <c r="D46" s="16">
        <v>43822</v>
      </c>
      <c r="E46" s="17">
        <v>3481</v>
      </c>
      <c r="F46" s="17">
        <v>3481</v>
      </c>
      <c r="G46" s="17"/>
      <c r="H46" s="17">
        <f t="shared" si="1"/>
        <v>0</v>
      </c>
      <c r="J46" s="7"/>
      <c r="K46" s="7"/>
      <c r="L46" s="7"/>
    </row>
    <row r="47" spans="1:12" x14ac:dyDescent="0.25">
      <c r="A47" s="12">
        <v>36</v>
      </c>
      <c r="B47" s="14" t="s">
        <v>26</v>
      </c>
      <c r="C47" s="15" t="s">
        <v>13</v>
      </c>
      <c r="D47" s="16">
        <v>43829</v>
      </c>
      <c r="E47" s="17">
        <v>738</v>
      </c>
      <c r="F47" s="17"/>
      <c r="G47" s="17"/>
      <c r="H47" s="17">
        <f t="shared" si="1"/>
        <v>738</v>
      </c>
      <c r="J47" s="7"/>
      <c r="K47" s="7"/>
      <c r="L47" s="7"/>
    </row>
    <row r="48" spans="1:12" x14ac:dyDescent="0.25">
      <c r="A48" s="26"/>
      <c r="B48" s="27" t="s">
        <v>26</v>
      </c>
      <c r="C48" s="28" t="s">
        <v>13</v>
      </c>
      <c r="D48" s="29">
        <v>43836</v>
      </c>
      <c r="E48" s="30">
        <v>2250.4499999999998</v>
      </c>
      <c r="F48" s="30"/>
      <c r="G48" s="30"/>
      <c r="H48" s="30">
        <f t="shared" si="1"/>
        <v>2250.4499999999998</v>
      </c>
      <c r="J48" s="7"/>
      <c r="K48" s="7"/>
      <c r="L48" s="7"/>
    </row>
    <row r="49" spans="1:12" x14ac:dyDescent="0.25">
      <c r="A49" s="12">
        <v>37</v>
      </c>
      <c r="B49" s="14" t="s">
        <v>27</v>
      </c>
      <c r="C49" s="15" t="s">
        <v>13</v>
      </c>
      <c r="D49" s="16">
        <v>43822</v>
      </c>
      <c r="E49" s="17">
        <v>2026.2</v>
      </c>
      <c r="F49" s="17">
        <v>2026.2</v>
      </c>
      <c r="G49" s="17"/>
      <c r="H49" s="17">
        <f t="shared" si="1"/>
        <v>0</v>
      </c>
      <c r="J49" s="7"/>
      <c r="K49" s="7"/>
      <c r="L49" s="7"/>
    </row>
    <row r="50" spans="1:12" x14ac:dyDescent="0.25">
      <c r="A50" s="12">
        <v>38</v>
      </c>
      <c r="B50" s="14" t="s">
        <v>27</v>
      </c>
      <c r="C50" s="15" t="s">
        <v>13</v>
      </c>
      <c r="D50" s="16">
        <v>43829</v>
      </c>
      <c r="E50" s="17">
        <v>2362.8000000000002</v>
      </c>
      <c r="F50" s="17"/>
      <c r="G50" s="17"/>
      <c r="H50" s="17">
        <f t="shared" si="1"/>
        <v>2362.8000000000002</v>
      </c>
      <c r="J50" s="7"/>
      <c r="K50" s="7"/>
      <c r="L50" s="7"/>
    </row>
    <row r="51" spans="1:12" x14ac:dyDescent="0.25">
      <c r="A51" s="26"/>
      <c r="B51" s="27" t="s">
        <v>27</v>
      </c>
      <c r="C51" s="28" t="s">
        <v>13</v>
      </c>
      <c r="D51" s="29">
        <v>43836</v>
      </c>
      <c r="E51" s="30">
        <v>2008.6</v>
      </c>
      <c r="F51" s="30"/>
      <c r="G51" s="30"/>
      <c r="H51" s="30">
        <f t="shared" si="1"/>
        <v>2008.6</v>
      </c>
      <c r="J51" s="7"/>
      <c r="K51" s="7"/>
      <c r="L51" s="7"/>
    </row>
    <row r="52" spans="1:12" x14ac:dyDescent="0.25">
      <c r="A52" s="12">
        <v>39</v>
      </c>
      <c r="B52" s="14" t="s">
        <v>28</v>
      </c>
      <c r="C52" s="15" t="s">
        <v>13</v>
      </c>
      <c r="D52" s="16">
        <v>43822</v>
      </c>
      <c r="E52" s="17">
        <v>3436.7</v>
      </c>
      <c r="F52" s="17"/>
      <c r="G52" s="17"/>
      <c r="H52" s="17">
        <f t="shared" si="1"/>
        <v>3436.7</v>
      </c>
      <c r="J52" s="7"/>
      <c r="K52" s="7"/>
      <c r="L52" s="7"/>
    </row>
    <row r="53" spans="1:12" x14ac:dyDescent="0.25">
      <c r="A53" s="12">
        <v>40</v>
      </c>
      <c r="B53" s="14" t="s">
        <v>28</v>
      </c>
      <c r="C53" s="15" t="s">
        <v>13</v>
      </c>
      <c r="D53" s="16">
        <v>43829</v>
      </c>
      <c r="E53" s="17">
        <v>1687.44</v>
      </c>
      <c r="F53" s="17"/>
      <c r="G53" s="17"/>
      <c r="H53" s="17">
        <f t="shared" si="1"/>
        <v>1687.44</v>
      </c>
      <c r="J53" s="7"/>
      <c r="K53" s="7"/>
      <c r="L53" s="7"/>
    </row>
    <row r="54" spans="1:12" x14ac:dyDescent="0.25">
      <c r="A54" s="26"/>
      <c r="B54" s="27" t="s">
        <v>28</v>
      </c>
      <c r="C54" s="28" t="s">
        <v>13</v>
      </c>
      <c r="D54" s="29">
        <v>43836</v>
      </c>
      <c r="E54" s="30">
        <v>2136.1</v>
      </c>
      <c r="F54" s="30"/>
      <c r="G54" s="30"/>
      <c r="H54" s="30">
        <f t="shared" si="1"/>
        <v>2136.1</v>
      </c>
      <c r="J54" s="7"/>
      <c r="K54" s="7"/>
      <c r="L54" s="7"/>
    </row>
    <row r="55" spans="1:12" x14ac:dyDescent="0.25">
      <c r="A55" s="12">
        <v>41</v>
      </c>
      <c r="B55" s="14" t="s">
        <v>29</v>
      </c>
      <c r="C55" s="15" t="s">
        <v>13</v>
      </c>
      <c r="D55" s="16">
        <v>43823</v>
      </c>
      <c r="E55" s="17">
        <v>1257.4499999999998</v>
      </c>
      <c r="F55" s="17">
        <v>1257.45</v>
      </c>
      <c r="G55" s="17"/>
      <c r="H55" s="17">
        <f t="shared" si="1"/>
        <v>-2.2737367544323206E-13</v>
      </c>
      <c r="J55" s="7"/>
      <c r="K55" s="7"/>
      <c r="L55" s="7"/>
    </row>
    <row r="56" spans="1:12" x14ac:dyDescent="0.25">
      <c r="A56" s="12">
        <v>42</v>
      </c>
      <c r="B56" s="14" t="s">
        <v>29</v>
      </c>
      <c r="C56" s="15" t="s">
        <v>13</v>
      </c>
      <c r="D56" s="16">
        <v>43830</v>
      </c>
      <c r="E56" s="17">
        <v>4119.6000000000004</v>
      </c>
      <c r="F56" s="17">
        <v>1500</v>
      </c>
      <c r="G56" s="17"/>
      <c r="H56" s="17">
        <f t="shared" si="1"/>
        <v>2619.6000000000004</v>
      </c>
      <c r="J56" s="7"/>
      <c r="K56" s="7"/>
      <c r="L56" s="7"/>
    </row>
    <row r="57" spans="1:12" x14ac:dyDescent="0.25">
      <c r="A57" s="26"/>
      <c r="B57" s="27" t="s">
        <v>29</v>
      </c>
      <c r="C57" s="28" t="s">
        <v>13</v>
      </c>
      <c r="D57" s="29">
        <v>43837</v>
      </c>
      <c r="E57" s="30">
        <v>617.16</v>
      </c>
      <c r="F57" s="30"/>
      <c r="G57" s="30"/>
      <c r="H57" s="30">
        <f t="shared" si="1"/>
        <v>617.16</v>
      </c>
      <c r="J57" s="7"/>
      <c r="K57" s="7"/>
      <c r="L57" s="7"/>
    </row>
    <row r="58" spans="1:12" x14ac:dyDescent="0.25">
      <c r="A58" s="12">
        <v>43</v>
      </c>
      <c r="B58" s="14" t="s">
        <v>30</v>
      </c>
      <c r="C58" s="15" t="s">
        <v>13</v>
      </c>
      <c r="D58" s="16">
        <v>43802</v>
      </c>
      <c r="E58" s="17">
        <v>737.5</v>
      </c>
      <c r="F58" s="17">
        <v>737.5</v>
      </c>
      <c r="G58" s="17"/>
      <c r="H58" s="17">
        <f t="shared" si="1"/>
        <v>0</v>
      </c>
      <c r="J58" s="7"/>
      <c r="K58" s="7"/>
      <c r="L58" s="7"/>
    </row>
    <row r="59" spans="1:12" x14ac:dyDescent="0.25">
      <c r="A59" s="12">
        <v>44</v>
      </c>
      <c r="B59" s="14" t="s">
        <v>30</v>
      </c>
      <c r="C59" s="15" t="s">
        <v>13</v>
      </c>
      <c r="D59" s="16">
        <v>43823</v>
      </c>
      <c r="E59" s="17">
        <v>1107.5999999999999</v>
      </c>
      <c r="F59" s="17"/>
      <c r="G59" s="17"/>
      <c r="H59" s="17">
        <f t="shared" si="1"/>
        <v>1107.5999999999999</v>
      </c>
      <c r="J59" s="7"/>
      <c r="K59" s="7"/>
      <c r="L59" s="7"/>
    </row>
    <row r="60" spans="1:12" x14ac:dyDescent="0.25">
      <c r="A60" s="12">
        <v>45</v>
      </c>
      <c r="B60" s="14" t="s">
        <v>31</v>
      </c>
      <c r="C60" s="15" t="s">
        <v>13</v>
      </c>
      <c r="D60" s="16">
        <v>43829</v>
      </c>
      <c r="E60" s="17">
        <v>1292.42</v>
      </c>
      <c r="F60" s="17">
        <v>1292.42</v>
      </c>
      <c r="G60" s="17"/>
      <c r="H60" s="17">
        <f t="shared" si="1"/>
        <v>0</v>
      </c>
      <c r="J60" s="7"/>
      <c r="K60" s="7"/>
      <c r="L60" s="7"/>
    </row>
    <row r="61" spans="1:12" x14ac:dyDescent="0.25">
      <c r="A61" s="26"/>
      <c r="B61" s="27" t="s">
        <v>31</v>
      </c>
      <c r="C61" s="28" t="s">
        <v>13</v>
      </c>
      <c r="D61" s="29">
        <v>43836</v>
      </c>
      <c r="E61" s="30">
        <v>1748.98</v>
      </c>
      <c r="F61" s="30"/>
      <c r="G61" s="30"/>
      <c r="H61" s="30">
        <f t="shared" si="1"/>
        <v>1748.98</v>
      </c>
      <c r="J61" s="7"/>
      <c r="K61" s="7"/>
      <c r="L61" s="7"/>
    </row>
    <row r="62" spans="1:12" x14ac:dyDescent="0.25">
      <c r="A62" s="12">
        <v>46</v>
      </c>
      <c r="B62" s="14" t="s">
        <v>32</v>
      </c>
      <c r="C62" s="15" t="s">
        <v>13</v>
      </c>
      <c r="D62" s="16">
        <v>43829</v>
      </c>
      <c r="E62" s="17">
        <v>485.5</v>
      </c>
      <c r="F62" s="17">
        <v>485.5</v>
      </c>
      <c r="G62" s="17"/>
      <c r="H62" s="17">
        <f t="shared" si="1"/>
        <v>0</v>
      </c>
      <c r="J62" s="7"/>
      <c r="K62" s="7"/>
      <c r="L62" s="7"/>
    </row>
    <row r="63" spans="1:12" x14ac:dyDescent="0.25">
      <c r="A63" s="26"/>
      <c r="B63" s="27" t="s">
        <v>32</v>
      </c>
      <c r="C63" s="28" t="s">
        <v>13</v>
      </c>
      <c r="D63" s="29">
        <v>43836</v>
      </c>
      <c r="E63" s="30">
        <v>542.70000000000005</v>
      </c>
      <c r="F63" s="30"/>
      <c r="G63" s="30"/>
      <c r="H63" s="30">
        <f t="shared" si="1"/>
        <v>542.70000000000005</v>
      </c>
      <c r="J63" s="7"/>
      <c r="K63" s="7"/>
      <c r="L63" s="7"/>
    </row>
    <row r="64" spans="1:12" x14ac:dyDescent="0.25">
      <c r="A64" s="12">
        <v>47</v>
      </c>
      <c r="B64" s="14" t="s">
        <v>33</v>
      </c>
      <c r="C64" s="15" t="s">
        <v>13</v>
      </c>
      <c r="D64" s="16">
        <v>43803</v>
      </c>
      <c r="E64" s="17">
        <v>1800</v>
      </c>
      <c r="F64" s="17">
        <v>800</v>
      </c>
      <c r="G64" s="17"/>
      <c r="H64" s="17">
        <f t="shared" si="1"/>
        <v>1000</v>
      </c>
      <c r="J64" s="7"/>
      <c r="K64" s="7"/>
      <c r="L64" s="7"/>
    </row>
    <row r="65" spans="1:12" x14ac:dyDescent="0.25">
      <c r="A65" s="12">
        <v>48</v>
      </c>
      <c r="B65" s="14" t="s">
        <v>34</v>
      </c>
      <c r="C65" s="15" t="s">
        <v>13</v>
      </c>
      <c r="D65" s="16">
        <v>43823</v>
      </c>
      <c r="E65" s="17">
        <v>984</v>
      </c>
      <c r="F65" s="17"/>
      <c r="G65" s="17"/>
      <c r="H65" s="17">
        <f t="shared" si="1"/>
        <v>984</v>
      </c>
      <c r="J65" s="7"/>
      <c r="K65" s="7"/>
      <c r="L65" s="7"/>
    </row>
    <row r="66" spans="1:12" x14ac:dyDescent="0.25">
      <c r="A66" s="26"/>
      <c r="B66" s="27" t="s">
        <v>34</v>
      </c>
      <c r="C66" s="28" t="s">
        <v>13</v>
      </c>
      <c r="D66" s="29">
        <v>43837</v>
      </c>
      <c r="E66" s="30">
        <v>1119</v>
      </c>
      <c r="F66" s="30"/>
      <c r="G66" s="30"/>
      <c r="H66" s="30">
        <f t="shared" si="1"/>
        <v>1119</v>
      </c>
      <c r="J66" s="7"/>
      <c r="K66" s="7"/>
      <c r="L66" s="7"/>
    </row>
    <row r="67" spans="1:12" x14ac:dyDescent="0.25">
      <c r="A67" s="12">
        <v>49</v>
      </c>
      <c r="B67" s="14" t="s">
        <v>35</v>
      </c>
      <c r="C67" s="15" t="s">
        <v>13</v>
      </c>
      <c r="D67" s="16">
        <v>43809</v>
      </c>
      <c r="E67" s="17">
        <v>800</v>
      </c>
      <c r="F67" s="17">
        <v>800</v>
      </c>
      <c r="G67" s="17"/>
      <c r="H67" s="17">
        <f t="shared" si="1"/>
        <v>0</v>
      </c>
      <c r="J67" s="7"/>
      <c r="K67" s="7"/>
      <c r="L67" s="7"/>
    </row>
    <row r="68" spans="1:12" x14ac:dyDescent="0.25">
      <c r="A68" s="26"/>
      <c r="B68" s="27" t="s">
        <v>35</v>
      </c>
      <c r="C68" s="28" t="s">
        <v>13</v>
      </c>
      <c r="D68" s="29">
        <v>43837</v>
      </c>
      <c r="E68" s="30">
        <v>795</v>
      </c>
      <c r="F68" s="30"/>
      <c r="G68" s="30"/>
      <c r="H68" s="30">
        <f t="shared" si="1"/>
        <v>795</v>
      </c>
      <c r="J68" s="7"/>
      <c r="K68" s="7"/>
      <c r="L68" s="7"/>
    </row>
    <row r="69" spans="1:12" x14ac:dyDescent="0.25">
      <c r="A69" s="12">
        <v>50</v>
      </c>
      <c r="B69" s="14" t="s">
        <v>36</v>
      </c>
      <c r="C69" s="15" t="s">
        <v>13</v>
      </c>
      <c r="D69" s="16">
        <v>43817</v>
      </c>
      <c r="E69" s="17">
        <v>474.74</v>
      </c>
      <c r="F69" s="17">
        <v>474.74</v>
      </c>
      <c r="G69" s="17"/>
      <c r="H69" s="17">
        <f t="shared" si="1"/>
        <v>0</v>
      </c>
      <c r="J69" s="7"/>
      <c r="K69" s="7"/>
      <c r="L69" s="7"/>
    </row>
    <row r="70" spans="1:12" x14ac:dyDescent="0.25">
      <c r="A70" s="12">
        <v>51</v>
      </c>
      <c r="B70" s="14" t="s">
        <v>36</v>
      </c>
      <c r="C70" s="15" t="s">
        <v>13</v>
      </c>
      <c r="D70" s="16">
        <v>43831</v>
      </c>
      <c r="E70" s="17">
        <v>999.16</v>
      </c>
      <c r="F70" s="17"/>
      <c r="G70" s="17"/>
      <c r="H70" s="17">
        <f t="shared" si="1"/>
        <v>999.16</v>
      </c>
      <c r="J70" s="7"/>
      <c r="K70" s="7"/>
      <c r="L70" s="7"/>
    </row>
    <row r="71" spans="1:12" x14ac:dyDescent="0.25">
      <c r="A71" s="12">
        <v>52</v>
      </c>
      <c r="B71" s="14" t="s">
        <v>37</v>
      </c>
      <c r="C71" s="15" t="s">
        <v>13</v>
      </c>
      <c r="D71" s="16">
        <v>43824</v>
      </c>
      <c r="E71" s="17">
        <v>1797.6</v>
      </c>
      <c r="F71" s="17"/>
      <c r="G71" s="17"/>
      <c r="H71" s="17">
        <f t="shared" si="1"/>
        <v>1797.6</v>
      </c>
      <c r="J71" s="7"/>
      <c r="K71" s="7"/>
      <c r="L71" s="7"/>
    </row>
    <row r="72" spans="1:12" x14ac:dyDescent="0.25">
      <c r="A72" s="12">
        <v>53</v>
      </c>
      <c r="B72" s="14" t="s">
        <v>37</v>
      </c>
      <c r="C72" s="15" t="s">
        <v>13</v>
      </c>
      <c r="D72" s="16">
        <v>43831</v>
      </c>
      <c r="E72" s="17">
        <v>819.2</v>
      </c>
      <c r="F72" s="17"/>
      <c r="G72" s="17"/>
      <c r="H72" s="17">
        <f t="shared" si="1"/>
        <v>819.2</v>
      </c>
      <c r="J72" s="7"/>
      <c r="K72" s="7"/>
      <c r="L72" s="7"/>
    </row>
    <row r="73" spans="1:12" x14ac:dyDescent="0.25">
      <c r="A73" s="12">
        <v>54</v>
      </c>
      <c r="B73" s="14" t="s">
        <v>38</v>
      </c>
      <c r="C73" s="15" t="s">
        <v>13</v>
      </c>
      <c r="D73" s="16">
        <v>43823</v>
      </c>
      <c r="E73" s="17">
        <v>645.09</v>
      </c>
      <c r="F73" s="17">
        <v>645.09</v>
      </c>
      <c r="G73" s="17"/>
      <c r="H73" s="17">
        <f t="shared" si="1"/>
        <v>0</v>
      </c>
      <c r="J73" s="7"/>
      <c r="K73" s="7"/>
      <c r="L73" s="7"/>
    </row>
    <row r="74" spans="1:12" x14ac:dyDescent="0.25">
      <c r="A74" s="12">
        <v>55</v>
      </c>
      <c r="B74" s="14" t="s">
        <v>38</v>
      </c>
      <c r="C74" s="15" t="s">
        <v>13</v>
      </c>
      <c r="D74" s="16">
        <v>43830</v>
      </c>
      <c r="E74" s="17">
        <v>1412</v>
      </c>
      <c r="F74" s="17"/>
      <c r="G74" s="17"/>
      <c r="H74" s="17">
        <f t="shared" si="1"/>
        <v>1412</v>
      </c>
      <c r="J74" s="7"/>
      <c r="K74" s="7"/>
      <c r="L74" s="7"/>
    </row>
    <row r="75" spans="1:12" x14ac:dyDescent="0.25">
      <c r="A75" s="12">
        <v>56</v>
      </c>
      <c r="B75" s="14" t="s">
        <v>39</v>
      </c>
      <c r="C75" s="15" t="s">
        <v>13</v>
      </c>
      <c r="D75" s="16">
        <v>43824</v>
      </c>
      <c r="E75" s="17">
        <v>3183.8</v>
      </c>
      <c r="F75" s="17">
        <v>3183.8</v>
      </c>
      <c r="G75" s="17"/>
      <c r="H75" s="17">
        <f t="shared" si="1"/>
        <v>0</v>
      </c>
      <c r="J75" s="7"/>
      <c r="K75" s="7"/>
      <c r="L75" s="7"/>
    </row>
    <row r="76" spans="1:12" x14ac:dyDescent="0.25">
      <c r="A76" s="12">
        <v>57</v>
      </c>
      <c r="B76" s="14" t="s">
        <v>40</v>
      </c>
      <c r="C76" s="15" t="s">
        <v>13</v>
      </c>
      <c r="D76" s="16">
        <v>43830</v>
      </c>
      <c r="E76" s="17">
        <v>1112.4000000000001</v>
      </c>
      <c r="F76" s="17"/>
      <c r="G76" s="17"/>
      <c r="H76" s="17">
        <f t="shared" si="1"/>
        <v>1112.4000000000001</v>
      </c>
      <c r="J76" s="7"/>
      <c r="K76" s="7"/>
      <c r="L76" s="7"/>
    </row>
    <row r="77" spans="1:12" x14ac:dyDescent="0.25">
      <c r="A77" s="12">
        <v>58</v>
      </c>
      <c r="B77" s="14" t="s">
        <v>41</v>
      </c>
      <c r="C77" s="15" t="s">
        <v>13</v>
      </c>
      <c r="D77" s="16">
        <v>43831</v>
      </c>
      <c r="E77" s="17">
        <v>2095.9</v>
      </c>
      <c r="F77" s="17">
        <v>2095.9</v>
      </c>
      <c r="G77" s="17"/>
      <c r="H77" s="17">
        <f t="shared" si="1"/>
        <v>0</v>
      </c>
      <c r="J77" s="7"/>
      <c r="K77" s="7"/>
      <c r="L77" s="7"/>
    </row>
    <row r="78" spans="1:12" x14ac:dyDescent="0.25">
      <c r="A78" s="12">
        <v>59</v>
      </c>
      <c r="B78" s="14" t="s">
        <v>42</v>
      </c>
      <c r="C78" s="15" t="s">
        <v>13</v>
      </c>
      <c r="D78" s="16">
        <v>43829</v>
      </c>
      <c r="E78" s="17">
        <v>914.5</v>
      </c>
      <c r="F78" s="17">
        <v>914.5</v>
      </c>
      <c r="G78" s="17"/>
      <c r="H78" s="17">
        <f t="shared" si="1"/>
        <v>0</v>
      </c>
      <c r="J78" s="7"/>
      <c r="K78" s="7"/>
      <c r="L78" s="7"/>
    </row>
    <row r="79" spans="1:12" x14ac:dyDescent="0.25">
      <c r="A79" s="26"/>
      <c r="B79" s="27" t="s">
        <v>42</v>
      </c>
      <c r="C79" s="28" t="s">
        <v>13</v>
      </c>
      <c r="D79" s="29">
        <v>43836</v>
      </c>
      <c r="E79" s="30">
        <v>1852.3</v>
      </c>
      <c r="F79" s="30"/>
      <c r="G79" s="30"/>
      <c r="H79" s="30">
        <f t="shared" si="1"/>
        <v>1852.3</v>
      </c>
      <c r="J79" s="7"/>
      <c r="K79" s="7"/>
      <c r="L79" s="7"/>
    </row>
    <row r="80" spans="1:12" x14ac:dyDescent="0.25">
      <c r="A80" s="12">
        <v>60</v>
      </c>
      <c r="B80" s="14" t="s">
        <v>43</v>
      </c>
      <c r="C80" s="15" t="s">
        <v>13</v>
      </c>
      <c r="D80" s="16">
        <v>43829</v>
      </c>
      <c r="E80" s="17">
        <v>1043.3</v>
      </c>
      <c r="F80" s="17">
        <v>600</v>
      </c>
      <c r="G80" s="17"/>
      <c r="H80" s="17">
        <f t="shared" si="1"/>
        <v>443.29999999999995</v>
      </c>
      <c r="J80" s="7"/>
      <c r="K80" s="7"/>
      <c r="L80" s="7"/>
    </row>
    <row r="81" spans="1:12" x14ac:dyDescent="0.25">
      <c r="A81" s="26"/>
      <c r="B81" s="27" t="s">
        <v>43</v>
      </c>
      <c r="C81" s="28" t="s">
        <v>13</v>
      </c>
      <c r="D81" s="29">
        <v>43836</v>
      </c>
      <c r="E81" s="30">
        <v>841.4</v>
      </c>
      <c r="F81" s="30"/>
      <c r="G81" s="30"/>
      <c r="H81" s="30">
        <f t="shared" si="1"/>
        <v>841.4</v>
      </c>
      <c r="J81" s="7"/>
      <c r="K81" s="7"/>
      <c r="L81" s="7"/>
    </row>
    <row r="82" spans="1:12" x14ac:dyDescent="0.25">
      <c r="A82" s="26"/>
      <c r="B82" s="27" t="s">
        <v>67</v>
      </c>
      <c r="C82" s="28" t="s">
        <v>13</v>
      </c>
      <c r="D82" s="29">
        <v>43838</v>
      </c>
      <c r="E82" s="30">
        <v>240</v>
      </c>
      <c r="F82" s="30"/>
      <c r="G82" s="30"/>
      <c r="H82" s="30">
        <f t="shared" si="1"/>
        <v>240</v>
      </c>
      <c r="J82" s="7"/>
      <c r="K82" s="7"/>
      <c r="L82" s="7"/>
    </row>
    <row r="83" spans="1:12" x14ac:dyDescent="0.25">
      <c r="A83" s="26"/>
      <c r="B83" s="27" t="s">
        <v>68</v>
      </c>
      <c r="C83" s="28" t="s">
        <v>13</v>
      </c>
      <c r="D83" s="29">
        <v>43838</v>
      </c>
      <c r="E83" s="30">
        <v>109.8</v>
      </c>
      <c r="F83" s="30"/>
      <c r="G83" s="30"/>
      <c r="H83" s="30">
        <f t="shared" si="1"/>
        <v>109.8</v>
      </c>
      <c r="J83" s="7"/>
      <c r="K83" s="7"/>
      <c r="L83" s="7"/>
    </row>
    <row r="84" spans="1:12" x14ac:dyDescent="0.25">
      <c r="A84" s="26"/>
      <c r="B84" s="27" t="s">
        <v>69</v>
      </c>
      <c r="C84" s="28" t="s">
        <v>13</v>
      </c>
      <c r="D84" s="29">
        <v>43838</v>
      </c>
      <c r="E84" s="30">
        <v>3408.6</v>
      </c>
      <c r="F84" s="30"/>
      <c r="G84" s="30"/>
      <c r="H84" s="30">
        <f t="shared" si="1"/>
        <v>3408.6</v>
      </c>
      <c r="J84" s="7"/>
      <c r="K84" s="7"/>
      <c r="L84" s="7"/>
    </row>
    <row r="85" spans="1:12" x14ac:dyDescent="0.25">
      <c r="A85" s="12">
        <v>61</v>
      </c>
      <c r="B85" s="14" t="s">
        <v>44</v>
      </c>
      <c r="C85" s="15" t="s">
        <v>45</v>
      </c>
      <c r="D85" s="16"/>
      <c r="E85" s="17">
        <v>2550</v>
      </c>
      <c r="F85" s="17"/>
      <c r="G85" s="17"/>
      <c r="H85" s="17">
        <f t="shared" si="1"/>
        <v>2550</v>
      </c>
      <c r="J85" s="7"/>
      <c r="K85" s="7"/>
      <c r="L85" s="7"/>
    </row>
    <row r="86" spans="1:12" x14ac:dyDescent="0.25">
      <c r="A86" s="12">
        <v>62</v>
      </c>
      <c r="B86" s="14" t="s">
        <v>46</v>
      </c>
      <c r="C86" s="15" t="s">
        <v>45</v>
      </c>
      <c r="D86" s="19">
        <v>43833</v>
      </c>
      <c r="E86" s="17">
        <v>2064</v>
      </c>
      <c r="F86" s="20">
        <v>1000</v>
      </c>
      <c r="G86" s="20"/>
      <c r="H86" s="17">
        <f t="shared" si="1"/>
        <v>1064</v>
      </c>
      <c r="J86" s="7"/>
      <c r="K86" s="7"/>
      <c r="L86" s="7"/>
    </row>
    <row r="87" spans="1:12" x14ac:dyDescent="0.25">
      <c r="A87" s="26"/>
      <c r="B87" s="27" t="s">
        <v>46</v>
      </c>
      <c r="C87" s="28" t="s">
        <v>45</v>
      </c>
      <c r="D87" s="31">
        <v>43840</v>
      </c>
      <c r="E87" s="30">
        <v>2138.1999999999998</v>
      </c>
      <c r="F87" s="32"/>
      <c r="G87" s="32"/>
      <c r="H87" s="30">
        <f t="shared" si="1"/>
        <v>2138.1999999999998</v>
      </c>
      <c r="J87" s="7"/>
      <c r="K87" s="7"/>
      <c r="L87" s="7"/>
    </row>
    <row r="88" spans="1:12" x14ac:dyDescent="0.25">
      <c r="A88" s="12">
        <v>63</v>
      </c>
      <c r="B88" s="14" t="s">
        <v>47</v>
      </c>
      <c r="C88" s="15" t="s">
        <v>45</v>
      </c>
      <c r="D88" s="19">
        <v>43783</v>
      </c>
      <c r="E88" s="17">
        <v>8434.77</v>
      </c>
      <c r="F88" s="20"/>
      <c r="G88" s="17">
        <v>8434.77</v>
      </c>
      <c r="H88" s="17">
        <f t="shared" si="1"/>
        <v>0</v>
      </c>
      <c r="I88" s="6" t="s">
        <v>73</v>
      </c>
      <c r="J88" s="7"/>
      <c r="K88" s="7"/>
      <c r="L88" s="7"/>
    </row>
    <row r="89" spans="1:12" x14ac:dyDescent="0.25">
      <c r="A89" s="12">
        <v>64</v>
      </c>
      <c r="B89" s="14" t="s">
        <v>47</v>
      </c>
      <c r="C89" s="15" t="s">
        <v>45</v>
      </c>
      <c r="D89" s="19">
        <v>43790</v>
      </c>
      <c r="E89" s="17">
        <v>7846.4600000000009</v>
      </c>
      <c r="F89" s="20"/>
      <c r="G89" s="20"/>
      <c r="H89" s="17">
        <f t="shared" si="1"/>
        <v>7846.4600000000009</v>
      </c>
      <c r="J89" s="7"/>
      <c r="K89" s="7"/>
      <c r="L89" s="7"/>
    </row>
    <row r="90" spans="1:12" ht="15" customHeight="1" x14ac:dyDescent="0.25">
      <c r="A90" s="12">
        <v>65</v>
      </c>
      <c r="B90" s="14" t="s">
        <v>47</v>
      </c>
      <c r="C90" s="15" t="s">
        <v>45</v>
      </c>
      <c r="D90" s="19">
        <v>43832</v>
      </c>
      <c r="E90" s="17">
        <v>11510.1</v>
      </c>
      <c r="F90" s="20"/>
      <c r="G90" s="20"/>
      <c r="H90" s="17">
        <f t="shared" si="1"/>
        <v>11510.1</v>
      </c>
      <c r="J90" s="7"/>
      <c r="K90" s="7"/>
      <c r="L90" s="7"/>
    </row>
    <row r="91" spans="1:12" ht="15" customHeight="1" x14ac:dyDescent="0.25">
      <c r="A91" s="26"/>
      <c r="B91" s="27" t="s">
        <v>47</v>
      </c>
      <c r="C91" s="28" t="s">
        <v>45</v>
      </c>
      <c r="D91" s="31">
        <v>43839</v>
      </c>
      <c r="E91" s="30">
        <v>14520.1</v>
      </c>
      <c r="F91" s="32"/>
      <c r="G91" s="32"/>
      <c r="H91" s="30">
        <f t="shared" si="1"/>
        <v>14520.1</v>
      </c>
      <c r="J91" s="7"/>
      <c r="K91" s="7"/>
      <c r="L91" s="7"/>
    </row>
    <row r="92" spans="1:12" x14ac:dyDescent="0.25">
      <c r="A92" s="12">
        <v>66</v>
      </c>
      <c r="B92" s="14" t="s">
        <v>48</v>
      </c>
      <c r="C92" s="15" t="s">
        <v>45</v>
      </c>
      <c r="D92" s="19">
        <v>43797</v>
      </c>
      <c r="E92" s="17">
        <v>871.7</v>
      </c>
      <c r="F92" s="20"/>
      <c r="G92" s="20"/>
      <c r="H92" s="17">
        <f t="shared" ref="H92:H117" si="2">E92-F92-G92</f>
        <v>871.7</v>
      </c>
      <c r="J92" s="7"/>
      <c r="K92" s="7"/>
      <c r="L92" s="7"/>
    </row>
    <row r="93" spans="1:12" x14ac:dyDescent="0.25">
      <c r="A93" s="12">
        <v>67</v>
      </c>
      <c r="B93" s="14" t="s">
        <v>48</v>
      </c>
      <c r="C93" s="15" t="s">
        <v>45</v>
      </c>
      <c r="D93" s="19">
        <v>43825</v>
      </c>
      <c r="E93" s="17">
        <v>1041</v>
      </c>
      <c r="F93" s="20"/>
      <c r="G93" s="20"/>
      <c r="H93" s="17">
        <f t="shared" si="2"/>
        <v>1041</v>
      </c>
      <c r="J93" s="7"/>
      <c r="K93" s="7"/>
      <c r="L93" s="7"/>
    </row>
    <row r="94" spans="1:12" x14ac:dyDescent="0.25">
      <c r="A94" s="12">
        <v>68</v>
      </c>
      <c r="B94" s="14" t="s">
        <v>48</v>
      </c>
      <c r="C94" s="15" t="s">
        <v>45</v>
      </c>
      <c r="D94" s="19">
        <v>43832</v>
      </c>
      <c r="E94" s="17">
        <v>332.24</v>
      </c>
      <c r="F94" s="20">
        <v>332.24</v>
      </c>
      <c r="G94" s="20"/>
      <c r="H94" s="17">
        <f t="shared" si="2"/>
        <v>0</v>
      </c>
      <c r="J94" s="7"/>
      <c r="K94" s="7"/>
      <c r="L94" s="7"/>
    </row>
    <row r="95" spans="1:12" x14ac:dyDescent="0.25">
      <c r="A95" s="12">
        <v>69</v>
      </c>
      <c r="B95" s="21" t="s">
        <v>49</v>
      </c>
      <c r="C95" s="15" t="s">
        <v>45</v>
      </c>
      <c r="D95" s="19">
        <v>43818</v>
      </c>
      <c r="E95" s="17">
        <v>2978.6</v>
      </c>
      <c r="F95" s="20">
        <v>2978.6</v>
      </c>
      <c r="G95" s="20"/>
      <c r="H95" s="17">
        <f t="shared" si="2"/>
        <v>0</v>
      </c>
      <c r="J95" s="7"/>
      <c r="K95" s="7"/>
      <c r="L95" s="7"/>
    </row>
    <row r="96" spans="1:12" x14ac:dyDescent="0.25">
      <c r="A96" s="12">
        <v>70</v>
      </c>
      <c r="B96" s="21" t="s">
        <v>49</v>
      </c>
      <c r="C96" s="15" t="s">
        <v>45</v>
      </c>
      <c r="D96" s="19">
        <v>43825</v>
      </c>
      <c r="E96" s="17">
        <v>2801.6</v>
      </c>
      <c r="F96" s="20"/>
      <c r="G96" s="20"/>
      <c r="H96" s="17">
        <f t="shared" si="2"/>
        <v>2801.6</v>
      </c>
      <c r="J96" s="7"/>
      <c r="K96" s="7"/>
      <c r="L96" s="7"/>
    </row>
    <row r="97" spans="1:12" x14ac:dyDescent="0.25">
      <c r="A97" s="12">
        <v>71</v>
      </c>
      <c r="B97" s="21" t="s">
        <v>49</v>
      </c>
      <c r="C97" s="15" t="s">
        <v>45</v>
      </c>
      <c r="D97" s="19">
        <v>43832</v>
      </c>
      <c r="E97" s="17">
        <v>2441.6</v>
      </c>
      <c r="F97" s="20"/>
      <c r="G97" s="20"/>
      <c r="H97" s="17">
        <f t="shared" si="2"/>
        <v>2441.6</v>
      </c>
      <c r="J97" s="7"/>
      <c r="K97" s="7"/>
      <c r="L97" s="7"/>
    </row>
    <row r="98" spans="1:12" x14ac:dyDescent="0.25">
      <c r="A98" s="26"/>
      <c r="B98" s="33" t="s">
        <v>49</v>
      </c>
      <c r="C98" s="28" t="s">
        <v>45</v>
      </c>
      <c r="D98" s="31">
        <v>43839</v>
      </c>
      <c r="E98" s="30">
        <v>3783.4</v>
      </c>
      <c r="F98" s="32"/>
      <c r="G98" s="32"/>
      <c r="H98" s="30">
        <f t="shared" si="2"/>
        <v>3783.4</v>
      </c>
      <c r="J98" s="7"/>
      <c r="K98" s="7"/>
      <c r="L98" s="7"/>
    </row>
    <row r="99" spans="1:12" x14ac:dyDescent="0.25">
      <c r="A99" s="12">
        <v>72</v>
      </c>
      <c r="B99" s="21" t="s">
        <v>50</v>
      </c>
      <c r="C99" s="15" t="s">
        <v>45</v>
      </c>
      <c r="D99" s="19">
        <v>43832</v>
      </c>
      <c r="E99" s="17">
        <v>371.4</v>
      </c>
      <c r="F99" s="20">
        <v>371.4</v>
      </c>
      <c r="G99" s="20"/>
      <c r="H99" s="17">
        <f t="shared" si="2"/>
        <v>0</v>
      </c>
      <c r="J99" s="7"/>
      <c r="K99" s="7"/>
      <c r="L99" s="7"/>
    </row>
    <row r="100" spans="1:12" x14ac:dyDescent="0.25">
      <c r="A100" s="26"/>
      <c r="B100" s="33" t="s">
        <v>50</v>
      </c>
      <c r="C100" s="28" t="s">
        <v>45</v>
      </c>
      <c r="D100" s="31">
        <v>43839</v>
      </c>
      <c r="E100" s="30">
        <v>564.79999999999995</v>
      </c>
      <c r="F100" s="32"/>
      <c r="G100" s="32"/>
      <c r="H100" s="30">
        <f t="shared" si="2"/>
        <v>564.79999999999995</v>
      </c>
      <c r="J100" s="7"/>
      <c r="K100" s="7"/>
      <c r="L100" s="7"/>
    </row>
    <row r="101" spans="1:12" x14ac:dyDescent="0.25">
      <c r="A101" s="12">
        <v>73</v>
      </c>
      <c r="B101" s="21" t="s">
        <v>51</v>
      </c>
      <c r="C101" s="15" t="s">
        <v>45</v>
      </c>
      <c r="D101" s="19">
        <v>43833</v>
      </c>
      <c r="E101" s="17">
        <v>231.6</v>
      </c>
      <c r="F101" s="20">
        <v>231.6</v>
      </c>
      <c r="G101" s="20"/>
      <c r="H101" s="17">
        <f t="shared" si="2"/>
        <v>0</v>
      </c>
      <c r="J101" s="7"/>
      <c r="K101" s="7"/>
      <c r="L101" s="7"/>
    </row>
    <row r="102" spans="1:12" x14ac:dyDescent="0.25">
      <c r="A102" s="26"/>
      <c r="B102" s="33" t="s">
        <v>51</v>
      </c>
      <c r="C102" s="28" t="s">
        <v>45</v>
      </c>
      <c r="D102" s="31">
        <v>43840</v>
      </c>
      <c r="E102" s="30">
        <v>185.6</v>
      </c>
      <c r="F102" s="32"/>
      <c r="G102" s="32"/>
      <c r="H102" s="30">
        <f t="shared" si="2"/>
        <v>185.6</v>
      </c>
      <c r="J102" s="7"/>
      <c r="K102" s="7"/>
      <c r="L102" s="7"/>
    </row>
    <row r="103" spans="1:12" x14ac:dyDescent="0.25">
      <c r="A103" s="12">
        <v>74</v>
      </c>
      <c r="B103" s="21" t="s">
        <v>52</v>
      </c>
      <c r="C103" s="15" t="s">
        <v>45</v>
      </c>
      <c r="D103" s="19">
        <v>43826</v>
      </c>
      <c r="E103" s="17">
        <v>1311.9499999999998</v>
      </c>
      <c r="F103" s="20">
        <v>500</v>
      </c>
      <c r="G103" s="20"/>
      <c r="H103" s="17">
        <f t="shared" si="2"/>
        <v>811.94999999999982</v>
      </c>
      <c r="J103" s="7"/>
      <c r="K103" s="7"/>
      <c r="L103" s="7"/>
    </row>
    <row r="104" spans="1:12" x14ac:dyDescent="0.25">
      <c r="A104" s="26"/>
      <c r="B104" s="33" t="s">
        <v>52</v>
      </c>
      <c r="C104" s="28" t="s">
        <v>45</v>
      </c>
      <c r="D104" s="31">
        <v>43840</v>
      </c>
      <c r="E104" s="30">
        <v>922.5</v>
      </c>
      <c r="F104" s="32"/>
      <c r="G104" s="32"/>
      <c r="H104" s="30">
        <f t="shared" si="2"/>
        <v>922.5</v>
      </c>
      <c r="J104" s="7"/>
      <c r="K104" s="7"/>
      <c r="L104" s="7"/>
    </row>
    <row r="105" spans="1:12" x14ac:dyDescent="0.25">
      <c r="A105" s="12">
        <v>75</v>
      </c>
      <c r="B105" s="21" t="s">
        <v>53</v>
      </c>
      <c r="C105" s="15" t="s">
        <v>45</v>
      </c>
      <c r="D105" s="19">
        <v>43825</v>
      </c>
      <c r="E105" s="17">
        <v>1089.3</v>
      </c>
      <c r="F105" s="20">
        <v>889.3</v>
      </c>
      <c r="G105" s="20"/>
      <c r="H105" s="17">
        <f t="shared" si="2"/>
        <v>200</v>
      </c>
      <c r="J105" s="7"/>
      <c r="K105" s="7"/>
      <c r="L105" s="7"/>
    </row>
    <row r="106" spans="1:12" x14ac:dyDescent="0.25">
      <c r="A106" s="12">
        <v>76</v>
      </c>
      <c r="B106" s="21" t="s">
        <v>53</v>
      </c>
      <c r="C106" s="15" t="s">
        <v>45</v>
      </c>
      <c r="D106" s="19">
        <v>43832</v>
      </c>
      <c r="E106" s="17">
        <v>1205.8</v>
      </c>
      <c r="F106" s="20"/>
      <c r="G106" s="20"/>
      <c r="H106" s="17">
        <f t="shared" si="2"/>
        <v>1205.8</v>
      </c>
      <c r="J106" s="7"/>
      <c r="K106" s="7"/>
      <c r="L106" s="7"/>
    </row>
    <row r="107" spans="1:12" x14ac:dyDescent="0.25">
      <c r="A107" s="12">
        <v>77</v>
      </c>
      <c r="B107" s="21" t="s">
        <v>54</v>
      </c>
      <c r="C107" s="15" t="s">
        <v>45</v>
      </c>
      <c r="D107" s="19">
        <v>43825</v>
      </c>
      <c r="E107" s="17">
        <v>32587.94</v>
      </c>
      <c r="F107" s="20">
        <v>100</v>
      </c>
      <c r="G107" s="20">
        <v>13132</v>
      </c>
      <c r="H107" s="17">
        <f t="shared" si="2"/>
        <v>19355.939999999999</v>
      </c>
      <c r="I107" s="6" t="s">
        <v>74</v>
      </c>
      <c r="J107" s="7" t="s">
        <v>75</v>
      </c>
      <c r="K107" s="7"/>
      <c r="L107" s="7"/>
    </row>
    <row r="108" spans="1:12" x14ac:dyDescent="0.25">
      <c r="A108" s="26"/>
      <c r="B108" s="33" t="s">
        <v>54</v>
      </c>
      <c r="C108" s="28" t="s">
        <v>45</v>
      </c>
      <c r="D108" s="31">
        <v>43839</v>
      </c>
      <c r="E108" s="30">
        <v>15354.93</v>
      </c>
      <c r="F108" s="32"/>
      <c r="G108" s="32"/>
      <c r="H108" s="30">
        <f t="shared" si="2"/>
        <v>15354.93</v>
      </c>
      <c r="J108" s="7"/>
      <c r="K108" s="7"/>
      <c r="L108" s="7"/>
    </row>
    <row r="109" spans="1:12" x14ac:dyDescent="0.25">
      <c r="A109" s="12">
        <v>78</v>
      </c>
      <c r="B109" s="21" t="s">
        <v>55</v>
      </c>
      <c r="C109" s="15" t="s">
        <v>45</v>
      </c>
      <c r="D109" s="19">
        <v>43825</v>
      </c>
      <c r="E109" s="17">
        <v>743.5</v>
      </c>
      <c r="F109" s="20"/>
      <c r="G109" s="20"/>
      <c r="H109" s="17">
        <f t="shared" si="2"/>
        <v>743.5</v>
      </c>
      <c r="J109" s="7"/>
      <c r="K109" s="7"/>
      <c r="L109" s="7"/>
    </row>
    <row r="110" spans="1:12" x14ac:dyDescent="0.25">
      <c r="A110" s="12">
        <v>79</v>
      </c>
      <c r="B110" s="21" t="s">
        <v>55</v>
      </c>
      <c r="C110" s="15" t="s">
        <v>45</v>
      </c>
      <c r="D110" s="19">
        <v>43827</v>
      </c>
      <c r="E110" s="17">
        <v>1200.3800000000001</v>
      </c>
      <c r="F110" s="20"/>
      <c r="G110" s="20"/>
      <c r="H110" s="17">
        <f t="shared" si="2"/>
        <v>1200.3800000000001</v>
      </c>
      <c r="J110" s="7"/>
      <c r="K110" s="7"/>
      <c r="L110" s="7"/>
    </row>
    <row r="111" spans="1:12" x14ac:dyDescent="0.25">
      <c r="A111" s="12">
        <v>80</v>
      </c>
      <c r="B111" s="21" t="s">
        <v>56</v>
      </c>
      <c r="C111" s="15" t="s">
        <v>45</v>
      </c>
      <c r="D111" s="19">
        <v>43833</v>
      </c>
      <c r="E111" s="17">
        <v>3209.8</v>
      </c>
      <c r="F111" s="20">
        <v>1500</v>
      </c>
      <c r="G111" s="20"/>
      <c r="H111" s="17">
        <f t="shared" si="2"/>
        <v>1709.8000000000002</v>
      </c>
      <c r="J111" s="7"/>
      <c r="K111" s="7"/>
      <c r="L111" s="7"/>
    </row>
    <row r="112" spans="1:12" x14ac:dyDescent="0.25">
      <c r="A112" s="12">
        <v>81</v>
      </c>
      <c r="B112" s="21" t="s">
        <v>57</v>
      </c>
      <c r="C112" s="15" t="s">
        <v>45</v>
      </c>
      <c r="D112" s="19">
        <v>43833</v>
      </c>
      <c r="E112" s="17">
        <v>979.25</v>
      </c>
      <c r="F112" s="20">
        <v>979.25</v>
      </c>
      <c r="G112" s="20"/>
      <c r="H112" s="17">
        <f t="shared" si="2"/>
        <v>0</v>
      </c>
      <c r="J112" s="7"/>
      <c r="K112" s="7"/>
      <c r="L112" s="7"/>
    </row>
    <row r="113" spans="1:12" x14ac:dyDescent="0.25">
      <c r="A113" s="26"/>
      <c r="B113" s="33" t="s">
        <v>57</v>
      </c>
      <c r="C113" s="28" t="s">
        <v>45</v>
      </c>
      <c r="D113" s="31">
        <v>43840</v>
      </c>
      <c r="E113" s="30">
        <v>1498.5</v>
      </c>
      <c r="F113" s="32"/>
      <c r="G113" s="32"/>
      <c r="H113" s="30">
        <f t="shared" si="2"/>
        <v>1498.5</v>
      </c>
      <c r="J113" s="7"/>
      <c r="K113" s="7"/>
      <c r="L113" s="7"/>
    </row>
    <row r="114" spans="1:12" ht="15" customHeight="1" x14ac:dyDescent="0.25">
      <c r="A114" s="12">
        <v>82</v>
      </c>
      <c r="B114" s="21" t="s">
        <v>58</v>
      </c>
      <c r="C114" s="15" t="s">
        <v>45</v>
      </c>
      <c r="D114" s="19">
        <v>43832</v>
      </c>
      <c r="E114" s="17">
        <v>1758.12</v>
      </c>
      <c r="F114" s="20">
        <v>1758.12</v>
      </c>
      <c r="G114" s="20"/>
      <c r="H114" s="17">
        <f t="shared" si="2"/>
        <v>0</v>
      </c>
      <c r="J114" s="7"/>
      <c r="K114" s="7"/>
      <c r="L114" s="7"/>
    </row>
    <row r="115" spans="1:12" ht="15" customHeight="1" x14ac:dyDescent="0.25">
      <c r="A115" s="26"/>
      <c r="B115" s="33" t="s">
        <v>58</v>
      </c>
      <c r="C115" s="28" t="s">
        <v>45</v>
      </c>
      <c r="D115" s="31">
        <v>43840</v>
      </c>
      <c r="E115" s="30">
        <v>1939</v>
      </c>
      <c r="F115" s="32"/>
      <c r="G115" s="32"/>
      <c r="H115" s="30">
        <f t="shared" si="2"/>
        <v>1939</v>
      </c>
      <c r="J115" s="7"/>
      <c r="K115" s="7"/>
      <c r="L115" s="7"/>
    </row>
    <row r="116" spans="1:12" x14ac:dyDescent="0.25">
      <c r="A116" s="12">
        <v>83</v>
      </c>
      <c r="B116" s="21" t="s">
        <v>59</v>
      </c>
      <c r="C116" s="15" t="s">
        <v>45</v>
      </c>
      <c r="D116" s="19">
        <v>43832</v>
      </c>
      <c r="E116" s="17">
        <v>565.20000000000005</v>
      </c>
      <c r="F116" s="20">
        <v>565.20000000000005</v>
      </c>
      <c r="G116" s="20"/>
      <c r="H116" s="17">
        <f t="shared" si="2"/>
        <v>0</v>
      </c>
      <c r="J116" s="7"/>
      <c r="K116" s="7"/>
      <c r="L116" s="7"/>
    </row>
    <row r="117" spans="1:12" x14ac:dyDescent="0.25">
      <c r="A117" s="26"/>
      <c r="B117" s="33" t="s">
        <v>70</v>
      </c>
      <c r="C117" s="28" t="s">
        <v>45</v>
      </c>
      <c r="D117" s="31">
        <v>43839</v>
      </c>
      <c r="E117" s="32">
        <v>533</v>
      </c>
      <c r="F117" s="32"/>
      <c r="G117" s="32"/>
      <c r="H117" s="30">
        <f t="shared" si="2"/>
        <v>533</v>
      </c>
      <c r="J117" s="7"/>
      <c r="K117" s="7"/>
      <c r="L117" s="7"/>
    </row>
    <row r="118" spans="1:12" x14ac:dyDescent="0.25">
      <c r="A118" s="12"/>
      <c r="B118" s="22"/>
      <c r="C118" s="22"/>
      <c r="D118" s="22" t="s">
        <v>60</v>
      </c>
      <c r="E118" s="23">
        <f>SUM(E4:E117)</f>
        <v>299279.35000000003</v>
      </c>
      <c r="F118" s="23">
        <f>SUM(F4:F117)</f>
        <v>49117.310000000005</v>
      </c>
      <c r="G118" s="23"/>
      <c r="H118" s="17">
        <f>SUM(H4:H117)</f>
        <v>225797.37000000005</v>
      </c>
      <c r="J118" s="7"/>
      <c r="K118" s="7"/>
      <c r="L118" s="7"/>
    </row>
    <row r="119" spans="1:12" x14ac:dyDescent="0.25">
      <c r="A119" s="24"/>
      <c r="J119" s="7"/>
      <c r="K119" s="7"/>
      <c r="L119" s="7"/>
    </row>
    <row r="120" spans="1:12" x14ac:dyDescent="0.25">
      <c r="B120" s="3" t="s">
        <v>61</v>
      </c>
      <c r="C120" s="3"/>
      <c r="D120" s="3" t="s">
        <v>62</v>
      </c>
      <c r="E120" s="3"/>
      <c r="F120" s="25" t="s">
        <v>63</v>
      </c>
      <c r="G120" s="25"/>
      <c r="J120" s="7"/>
      <c r="K120" s="7"/>
      <c r="L120" s="7"/>
    </row>
    <row r="121" spans="1:12" x14ac:dyDescent="0.25">
      <c r="B121" s="10" t="s">
        <v>64</v>
      </c>
      <c r="C121" s="3"/>
      <c r="D121" s="3" t="s">
        <v>65</v>
      </c>
      <c r="E121" s="3"/>
      <c r="F121" s="25" t="s">
        <v>66</v>
      </c>
      <c r="G121" s="25"/>
      <c r="K121" s="7"/>
      <c r="L121" s="7"/>
    </row>
    <row r="122" spans="1:12" x14ac:dyDescent="0.25">
      <c r="K122" s="7"/>
      <c r="L122" s="7"/>
    </row>
    <row r="134" spans="5:12" x14ac:dyDescent="0.25">
      <c r="E134" s="6"/>
      <c r="I134" s="7"/>
      <c r="J134" s="7"/>
      <c r="K134" s="7"/>
      <c r="L134" s="7"/>
    </row>
  </sheetData>
  <autoFilter ref="A1:F118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"/>
  <sheetViews>
    <sheetView topLeftCell="A94" workbookViewId="0">
      <selection activeCell="A94" sqref="A1:XFD1048576"/>
    </sheetView>
  </sheetViews>
  <sheetFormatPr defaultColWidth="8.85546875" defaultRowHeight="15.75" x14ac:dyDescent="0.25"/>
  <cols>
    <col min="1" max="1" width="5.7109375" style="7" bestFit="1" customWidth="1"/>
    <col min="2" max="2" width="23.28515625" style="7" bestFit="1" customWidth="1"/>
    <col min="3" max="3" width="14.7109375" style="7" bestFit="1" customWidth="1"/>
    <col min="4" max="4" width="11.7109375" style="7" bestFit="1" customWidth="1"/>
    <col min="5" max="5" width="15.5703125" style="7" bestFit="1" customWidth="1"/>
    <col min="6" max="6" width="16.28515625" style="7" bestFit="1" customWidth="1"/>
    <col min="7" max="7" width="13.140625" style="7" bestFit="1" customWidth="1"/>
    <col min="8" max="8" width="14.5703125" style="7" bestFit="1" customWidth="1"/>
    <col min="9" max="9" width="14.42578125" style="6" bestFit="1" customWidth="1"/>
    <col min="10" max="12" width="8.85546875" style="6"/>
    <col min="13" max="16384" width="8.85546875" style="7"/>
  </cols>
  <sheetData>
    <row r="1" spans="1:12" x14ac:dyDescent="0.25">
      <c r="A1" s="1"/>
      <c r="B1" s="2" t="s">
        <v>0</v>
      </c>
      <c r="C1" s="3" t="s">
        <v>1</v>
      </c>
      <c r="D1" s="3"/>
      <c r="E1" s="4"/>
      <c r="F1" s="4"/>
      <c r="G1" s="4"/>
      <c r="H1" s="5">
        <v>43834</v>
      </c>
      <c r="J1" s="7"/>
      <c r="K1" s="7"/>
      <c r="L1" s="7"/>
    </row>
    <row r="2" spans="1:12" x14ac:dyDescent="0.25">
      <c r="A2" s="8"/>
      <c r="B2" s="9" t="s">
        <v>2</v>
      </c>
      <c r="C2" s="10" t="s">
        <v>3</v>
      </c>
      <c r="D2" s="10"/>
      <c r="E2" s="11"/>
      <c r="F2" s="11"/>
      <c r="G2" s="11"/>
      <c r="H2" s="11" t="s">
        <v>76</v>
      </c>
      <c r="J2" s="7"/>
      <c r="K2" s="7"/>
      <c r="L2" s="7"/>
    </row>
    <row r="3" spans="1:12" x14ac:dyDescent="0.25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3" t="s">
        <v>10</v>
      </c>
      <c r="G3" s="13" t="s">
        <v>78</v>
      </c>
      <c r="H3" s="12" t="s">
        <v>11</v>
      </c>
      <c r="J3" s="7"/>
      <c r="K3" s="7"/>
      <c r="L3" s="7"/>
    </row>
    <row r="4" spans="1:12" ht="17.100000000000001" customHeight="1" x14ac:dyDescent="0.25">
      <c r="A4" s="12">
        <v>1</v>
      </c>
      <c r="B4" s="14" t="s">
        <v>77</v>
      </c>
      <c r="C4" s="15" t="s">
        <v>13</v>
      </c>
      <c r="D4" s="16"/>
      <c r="E4" s="17">
        <v>517</v>
      </c>
      <c r="F4" s="17">
        <v>517</v>
      </c>
      <c r="G4" s="17"/>
      <c r="H4" s="17">
        <f>E4-F4-G4</f>
        <v>0</v>
      </c>
      <c r="J4" s="7"/>
      <c r="K4" s="7"/>
      <c r="L4" s="7"/>
    </row>
    <row r="5" spans="1:12" ht="17.100000000000001" customHeight="1" x14ac:dyDescent="0.25">
      <c r="A5" s="12">
        <v>2</v>
      </c>
      <c r="B5" s="14" t="s">
        <v>12</v>
      </c>
      <c r="C5" s="15" t="s">
        <v>13</v>
      </c>
      <c r="D5" s="16">
        <v>43837</v>
      </c>
      <c r="E5" s="17">
        <v>565.1</v>
      </c>
      <c r="F5" s="17">
        <v>250</v>
      </c>
      <c r="G5" s="17"/>
      <c r="H5" s="17">
        <f t="shared" ref="H5:H88" si="0">E5-F5-G5</f>
        <v>315.10000000000002</v>
      </c>
      <c r="J5" s="7"/>
      <c r="K5" s="7"/>
      <c r="L5" s="7"/>
    </row>
    <row r="6" spans="1:12" ht="17.100000000000001" customHeight="1" x14ac:dyDescent="0.25">
      <c r="A6" s="12">
        <v>3</v>
      </c>
      <c r="B6" s="14" t="s">
        <v>14</v>
      </c>
      <c r="C6" s="15" t="s">
        <v>13</v>
      </c>
      <c r="D6" s="16">
        <v>43809</v>
      </c>
      <c r="E6" s="17">
        <v>4721.6400000000003</v>
      </c>
      <c r="F6" s="17"/>
      <c r="G6" s="17"/>
      <c r="H6" s="17">
        <f t="shared" si="0"/>
        <v>4721.6400000000003</v>
      </c>
      <c r="J6" s="7"/>
      <c r="K6" s="7"/>
      <c r="L6" s="7"/>
    </row>
    <row r="7" spans="1:12" ht="17.100000000000001" customHeight="1" x14ac:dyDescent="0.25">
      <c r="A7" s="12">
        <v>4</v>
      </c>
      <c r="B7" s="14" t="s">
        <v>14</v>
      </c>
      <c r="C7" s="15" t="s">
        <v>13</v>
      </c>
      <c r="D7" s="16">
        <v>43816</v>
      </c>
      <c r="E7" s="17">
        <v>2071.9</v>
      </c>
      <c r="F7" s="17">
        <v>900</v>
      </c>
      <c r="G7" s="17">
        <v>1171.9000000000001</v>
      </c>
      <c r="H7" s="17">
        <f t="shared" si="0"/>
        <v>0</v>
      </c>
      <c r="I7" s="6" t="s">
        <v>82</v>
      </c>
      <c r="J7" s="7"/>
      <c r="K7" s="7"/>
      <c r="L7" s="7"/>
    </row>
    <row r="8" spans="1:12" ht="17.100000000000001" customHeight="1" x14ac:dyDescent="0.25">
      <c r="A8" s="12">
        <v>5</v>
      </c>
      <c r="B8" s="14" t="s">
        <v>14</v>
      </c>
      <c r="C8" s="15" t="s">
        <v>13</v>
      </c>
      <c r="D8" s="16">
        <v>43823</v>
      </c>
      <c r="E8" s="17">
        <v>2372</v>
      </c>
      <c r="F8" s="17"/>
      <c r="G8" s="17"/>
      <c r="H8" s="17">
        <f t="shared" si="0"/>
        <v>2372</v>
      </c>
      <c r="J8" s="7"/>
      <c r="K8" s="7"/>
      <c r="L8" s="7"/>
    </row>
    <row r="9" spans="1:12" ht="17.100000000000001" customHeight="1" x14ac:dyDescent="0.25">
      <c r="A9" s="12">
        <v>6</v>
      </c>
      <c r="B9" s="14" t="s">
        <v>14</v>
      </c>
      <c r="C9" s="15" t="s">
        <v>13</v>
      </c>
      <c r="D9" s="16">
        <v>43830</v>
      </c>
      <c r="E9" s="17">
        <v>1999.1</v>
      </c>
      <c r="F9" s="17"/>
      <c r="G9" s="17"/>
      <c r="H9" s="17">
        <f t="shared" si="0"/>
        <v>1999.1</v>
      </c>
      <c r="J9" s="7"/>
      <c r="K9" s="7"/>
      <c r="L9" s="7"/>
    </row>
    <row r="10" spans="1:12" ht="17.100000000000001" customHeight="1" x14ac:dyDescent="0.25">
      <c r="A10" s="12">
        <v>7</v>
      </c>
      <c r="B10" s="14" t="s">
        <v>14</v>
      </c>
      <c r="C10" s="15" t="s">
        <v>13</v>
      </c>
      <c r="D10" s="16">
        <v>43837</v>
      </c>
      <c r="E10" s="17">
        <v>3052.76</v>
      </c>
      <c r="F10" s="17"/>
      <c r="G10" s="17"/>
      <c r="H10" s="17">
        <f t="shared" si="0"/>
        <v>3052.76</v>
      </c>
      <c r="J10" s="7"/>
      <c r="K10" s="7"/>
      <c r="L10" s="7"/>
    </row>
    <row r="11" spans="1:12" ht="17.100000000000001" customHeight="1" x14ac:dyDescent="0.25">
      <c r="A11" s="26"/>
      <c r="B11" s="27" t="s">
        <v>14</v>
      </c>
      <c r="C11" s="28" t="s">
        <v>13</v>
      </c>
      <c r="D11" s="29">
        <v>43844</v>
      </c>
      <c r="E11" s="30">
        <v>1918.4</v>
      </c>
      <c r="F11" s="30"/>
      <c r="G11" s="30"/>
      <c r="H11" s="30">
        <f t="shared" si="0"/>
        <v>1918.4</v>
      </c>
      <c r="J11" s="7"/>
      <c r="K11" s="7"/>
      <c r="L11" s="7"/>
    </row>
    <row r="12" spans="1:12" ht="17.100000000000001" customHeight="1" x14ac:dyDescent="0.25">
      <c r="A12" s="12">
        <v>8</v>
      </c>
      <c r="B12" s="14" t="s">
        <v>15</v>
      </c>
      <c r="C12" s="15" t="s">
        <v>13</v>
      </c>
      <c r="D12" s="16">
        <v>43831</v>
      </c>
      <c r="E12" s="17">
        <v>1946</v>
      </c>
      <c r="F12" s="17">
        <v>400</v>
      </c>
      <c r="G12" s="17"/>
      <c r="H12" s="17">
        <f t="shared" si="0"/>
        <v>1546</v>
      </c>
      <c r="J12" s="7"/>
      <c r="K12" s="7"/>
      <c r="L12" s="7"/>
    </row>
    <row r="13" spans="1:12" ht="17.100000000000001" customHeight="1" x14ac:dyDescent="0.25">
      <c r="A13" s="26"/>
      <c r="B13" s="27" t="s">
        <v>15</v>
      </c>
      <c r="C13" s="28" t="s">
        <v>13</v>
      </c>
      <c r="D13" s="29">
        <v>43845</v>
      </c>
      <c r="E13" s="30">
        <v>1660.1</v>
      </c>
      <c r="F13" s="30"/>
      <c r="G13" s="30"/>
      <c r="H13" s="30">
        <f t="shared" si="0"/>
        <v>1660.1</v>
      </c>
      <c r="J13" s="7"/>
      <c r="K13" s="7"/>
      <c r="L13" s="7"/>
    </row>
    <row r="14" spans="1:12" ht="17.100000000000001" customHeight="1" x14ac:dyDescent="0.25">
      <c r="A14" s="12">
        <v>9</v>
      </c>
      <c r="B14" s="14" t="s">
        <v>16</v>
      </c>
      <c r="C14" s="15" t="s">
        <v>13</v>
      </c>
      <c r="D14" s="16">
        <v>43830</v>
      </c>
      <c r="E14" s="17">
        <v>1169.79</v>
      </c>
      <c r="F14" s="17">
        <v>200</v>
      </c>
      <c r="G14" s="17">
        <v>436.1</v>
      </c>
      <c r="H14" s="17">
        <f t="shared" si="0"/>
        <v>533.68999999999994</v>
      </c>
      <c r="J14" s="7"/>
      <c r="K14" s="7"/>
      <c r="L14" s="7"/>
    </row>
    <row r="15" spans="1:12" ht="17.100000000000001" customHeight="1" x14ac:dyDescent="0.25">
      <c r="A15" s="12">
        <v>10</v>
      </c>
      <c r="B15" s="14" t="s">
        <v>16</v>
      </c>
      <c r="C15" s="15" t="s">
        <v>13</v>
      </c>
      <c r="D15" s="16">
        <v>43837</v>
      </c>
      <c r="E15" s="17">
        <v>1197.8699999999999</v>
      </c>
      <c r="F15" s="17"/>
      <c r="G15" s="17"/>
      <c r="H15" s="17">
        <f t="shared" si="0"/>
        <v>1197.8699999999999</v>
      </c>
      <c r="J15" s="7"/>
      <c r="K15" s="7"/>
      <c r="L15" s="7"/>
    </row>
    <row r="16" spans="1:12" ht="17.100000000000001" customHeight="1" x14ac:dyDescent="0.25">
      <c r="A16" s="26"/>
      <c r="B16" s="27" t="s">
        <v>16</v>
      </c>
      <c r="C16" s="28" t="s">
        <v>13</v>
      </c>
      <c r="D16" s="29">
        <v>43844</v>
      </c>
      <c r="E16" s="30">
        <v>1075.5</v>
      </c>
      <c r="F16" s="30"/>
      <c r="G16" s="30"/>
      <c r="H16" s="30">
        <f t="shared" si="0"/>
        <v>1075.5</v>
      </c>
      <c r="J16" s="7"/>
      <c r="K16" s="7"/>
      <c r="L16" s="7"/>
    </row>
    <row r="17" spans="1:12" ht="17.100000000000001" customHeight="1" x14ac:dyDescent="0.25">
      <c r="A17" s="12">
        <v>11</v>
      </c>
      <c r="B17" s="14" t="s">
        <v>17</v>
      </c>
      <c r="C17" s="15" t="s">
        <v>13</v>
      </c>
      <c r="D17" s="16">
        <v>43789</v>
      </c>
      <c r="E17" s="17">
        <v>2917.45</v>
      </c>
      <c r="F17" s="17">
        <v>1500</v>
      </c>
      <c r="G17" s="17"/>
      <c r="H17" s="17">
        <f t="shared" si="0"/>
        <v>1417.4499999999998</v>
      </c>
      <c r="J17" s="7"/>
      <c r="K17" s="7"/>
      <c r="L17" s="7"/>
    </row>
    <row r="18" spans="1:12" ht="17.100000000000001" customHeight="1" x14ac:dyDescent="0.25">
      <c r="A18" s="12">
        <v>12</v>
      </c>
      <c r="B18" s="14" t="s">
        <v>17</v>
      </c>
      <c r="C18" s="15" t="s">
        <v>13</v>
      </c>
      <c r="D18" s="16">
        <v>43810</v>
      </c>
      <c r="E18" s="17">
        <v>1785.85</v>
      </c>
      <c r="F18" s="17"/>
      <c r="G18" s="17"/>
      <c r="H18" s="17">
        <f t="shared" si="0"/>
        <v>1785.85</v>
      </c>
      <c r="J18" s="7"/>
      <c r="K18" s="7"/>
      <c r="L18" s="7"/>
    </row>
    <row r="19" spans="1:12" ht="17.100000000000001" customHeight="1" x14ac:dyDescent="0.25">
      <c r="A19" s="12">
        <v>13</v>
      </c>
      <c r="B19" s="14" t="s">
        <v>17</v>
      </c>
      <c r="C19" s="15" t="s">
        <v>13</v>
      </c>
      <c r="D19" s="16">
        <v>43824</v>
      </c>
      <c r="E19" s="17">
        <v>1066.9000000000001</v>
      </c>
      <c r="F19" s="17"/>
      <c r="G19" s="17"/>
      <c r="H19" s="17">
        <f t="shared" si="0"/>
        <v>1066.9000000000001</v>
      </c>
      <c r="J19" s="7"/>
      <c r="K19" s="7"/>
      <c r="L19" s="7"/>
    </row>
    <row r="20" spans="1:12" ht="17.100000000000001" customHeight="1" x14ac:dyDescent="0.25">
      <c r="A20" s="12">
        <v>14</v>
      </c>
      <c r="B20" s="14" t="s">
        <v>18</v>
      </c>
      <c r="C20" s="15" t="s">
        <v>13</v>
      </c>
      <c r="D20" s="16">
        <v>43808</v>
      </c>
      <c r="E20" s="17">
        <v>2224.1499999999996</v>
      </c>
      <c r="F20" s="17">
        <v>1225</v>
      </c>
      <c r="G20" s="17"/>
      <c r="H20" s="17">
        <f t="shared" si="0"/>
        <v>999.14999999999964</v>
      </c>
      <c r="J20" s="7"/>
      <c r="K20" s="7"/>
      <c r="L20" s="7"/>
    </row>
    <row r="21" spans="1:12" ht="17.100000000000001" customHeight="1" x14ac:dyDescent="0.25">
      <c r="A21" s="12">
        <v>15</v>
      </c>
      <c r="B21" s="14" t="s">
        <v>18</v>
      </c>
      <c r="C21" s="15" t="s">
        <v>13</v>
      </c>
      <c r="D21" s="16">
        <v>43836</v>
      </c>
      <c r="E21" s="17">
        <v>5501.94</v>
      </c>
      <c r="F21" s="17"/>
      <c r="G21" s="17"/>
      <c r="H21" s="17">
        <f t="shared" si="0"/>
        <v>5501.94</v>
      </c>
      <c r="J21" s="7"/>
      <c r="K21" s="7"/>
      <c r="L21" s="7"/>
    </row>
    <row r="22" spans="1:12" ht="17.100000000000001" customHeight="1" x14ac:dyDescent="0.25">
      <c r="A22" s="12">
        <v>16</v>
      </c>
      <c r="B22" s="14" t="s">
        <v>19</v>
      </c>
      <c r="C22" s="15" t="s">
        <v>13</v>
      </c>
      <c r="D22" s="16">
        <v>43831</v>
      </c>
      <c r="E22" s="17">
        <v>1368.8</v>
      </c>
      <c r="F22" s="17">
        <v>1368.8</v>
      </c>
      <c r="G22" s="17"/>
      <c r="H22" s="17">
        <f t="shared" si="0"/>
        <v>0</v>
      </c>
      <c r="J22" s="7"/>
      <c r="K22" s="7"/>
      <c r="L22" s="7"/>
    </row>
    <row r="23" spans="1:12" ht="17.100000000000001" customHeight="1" x14ac:dyDescent="0.25">
      <c r="A23" s="12">
        <v>17</v>
      </c>
      <c r="B23" s="14" t="s">
        <v>19</v>
      </c>
      <c r="C23" s="15" t="s">
        <v>13</v>
      </c>
      <c r="D23" s="16">
        <v>43838</v>
      </c>
      <c r="E23" s="17">
        <v>3441.36</v>
      </c>
      <c r="F23" s="17"/>
      <c r="G23" s="17"/>
      <c r="H23" s="17">
        <f t="shared" si="0"/>
        <v>3441.36</v>
      </c>
      <c r="J23" s="7"/>
      <c r="K23" s="7"/>
      <c r="L23" s="7"/>
    </row>
    <row r="24" spans="1:12" ht="17.100000000000001" customHeight="1" x14ac:dyDescent="0.25">
      <c r="A24" s="26"/>
      <c r="B24" s="27" t="s">
        <v>19</v>
      </c>
      <c r="C24" s="28" t="s">
        <v>13</v>
      </c>
      <c r="D24" s="29">
        <v>43845</v>
      </c>
      <c r="E24" s="30">
        <v>434.3</v>
      </c>
      <c r="F24" s="30"/>
      <c r="G24" s="30"/>
      <c r="H24" s="30">
        <f t="shared" si="0"/>
        <v>434.3</v>
      </c>
      <c r="J24" s="7"/>
      <c r="K24" s="7"/>
      <c r="L24" s="7"/>
    </row>
    <row r="25" spans="1:12" ht="17.100000000000001" customHeight="1" x14ac:dyDescent="0.25">
      <c r="A25" s="12">
        <v>18</v>
      </c>
      <c r="B25" s="14" t="s">
        <v>20</v>
      </c>
      <c r="C25" s="15" t="s">
        <v>13</v>
      </c>
      <c r="D25" s="16">
        <v>43789</v>
      </c>
      <c r="E25" s="17">
        <v>1213.0999999999999</v>
      </c>
      <c r="F25" s="17">
        <v>282</v>
      </c>
      <c r="G25" s="17">
        <v>931.1</v>
      </c>
      <c r="H25" s="17">
        <f t="shared" si="0"/>
        <v>0</v>
      </c>
      <c r="I25" s="6" t="s">
        <v>84</v>
      </c>
      <c r="J25" s="7"/>
      <c r="K25" s="7"/>
      <c r="L25" s="7"/>
    </row>
    <row r="26" spans="1:12" ht="17.100000000000001" customHeight="1" x14ac:dyDescent="0.25">
      <c r="A26" s="12">
        <v>19</v>
      </c>
      <c r="B26" s="14" t="s">
        <v>20</v>
      </c>
      <c r="C26" s="15" t="s">
        <v>13</v>
      </c>
      <c r="D26" s="16">
        <v>43803</v>
      </c>
      <c r="E26" s="17">
        <v>1185.4000000000001</v>
      </c>
      <c r="F26" s="17"/>
      <c r="G26" s="17"/>
      <c r="H26" s="17">
        <f t="shared" si="0"/>
        <v>1185.4000000000001</v>
      </c>
      <c r="J26" s="7"/>
      <c r="K26" s="7"/>
      <c r="L26" s="7"/>
    </row>
    <row r="27" spans="1:12" x14ac:dyDescent="0.25">
      <c r="A27" s="12">
        <v>20</v>
      </c>
      <c r="B27" s="14" t="s">
        <v>20</v>
      </c>
      <c r="C27" s="15" t="s">
        <v>13</v>
      </c>
      <c r="D27" s="16">
        <v>43817</v>
      </c>
      <c r="E27" s="17">
        <v>2469.11</v>
      </c>
      <c r="F27" s="17"/>
      <c r="G27" s="17"/>
      <c r="H27" s="17">
        <f t="shared" si="0"/>
        <v>2469.11</v>
      </c>
      <c r="J27" s="7"/>
      <c r="K27" s="7"/>
      <c r="L27" s="7"/>
    </row>
    <row r="28" spans="1:12" x14ac:dyDescent="0.25">
      <c r="A28" s="12">
        <v>21</v>
      </c>
      <c r="B28" s="14" t="s">
        <v>20</v>
      </c>
      <c r="C28" s="15" t="s">
        <v>13</v>
      </c>
      <c r="D28" s="16">
        <v>43824</v>
      </c>
      <c r="E28" s="17">
        <v>1118.7</v>
      </c>
      <c r="F28" s="17"/>
      <c r="G28" s="17"/>
      <c r="H28" s="17">
        <f t="shared" si="0"/>
        <v>1118.7</v>
      </c>
      <c r="J28" s="7"/>
      <c r="K28" s="7"/>
      <c r="L28" s="7"/>
    </row>
    <row r="29" spans="1:12" x14ac:dyDescent="0.25">
      <c r="A29" s="12">
        <v>22</v>
      </c>
      <c r="B29" s="14" t="s">
        <v>20</v>
      </c>
      <c r="C29" s="15" t="s">
        <v>13</v>
      </c>
      <c r="D29" s="16">
        <v>43838</v>
      </c>
      <c r="E29" s="17">
        <v>2688.27</v>
      </c>
      <c r="F29" s="17"/>
      <c r="G29" s="17"/>
      <c r="H29" s="17">
        <f t="shared" si="0"/>
        <v>2688.27</v>
      </c>
      <c r="J29" s="7"/>
      <c r="K29" s="7"/>
      <c r="L29" s="7"/>
    </row>
    <row r="30" spans="1:12" x14ac:dyDescent="0.25">
      <c r="A30" s="26"/>
      <c r="B30" s="27" t="s">
        <v>20</v>
      </c>
      <c r="C30" s="28" t="s">
        <v>13</v>
      </c>
      <c r="D30" s="29">
        <v>43845</v>
      </c>
      <c r="E30" s="30">
        <v>945.9</v>
      </c>
      <c r="F30" s="30"/>
      <c r="G30" s="30"/>
      <c r="H30" s="30">
        <f t="shared" si="0"/>
        <v>945.9</v>
      </c>
      <c r="J30" s="7"/>
      <c r="K30" s="7"/>
      <c r="L30" s="7"/>
    </row>
    <row r="31" spans="1:12" x14ac:dyDescent="0.25">
      <c r="A31" s="12">
        <v>23</v>
      </c>
      <c r="B31" s="14" t="s">
        <v>21</v>
      </c>
      <c r="C31" s="15" t="s">
        <v>13</v>
      </c>
      <c r="D31" s="16">
        <v>43829</v>
      </c>
      <c r="E31" s="17">
        <v>1649.6999999999998</v>
      </c>
      <c r="F31" s="17">
        <v>1649.7</v>
      </c>
      <c r="G31" s="17"/>
      <c r="H31" s="17">
        <f t="shared" si="0"/>
        <v>-2.2737367544323206E-13</v>
      </c>
      <c r="J31" s="7"/>
      <c r="K31" s="7"/>
      <c r="L31" s="7"/>
    </row>
    <row r="32" spans="1:12" x14ac:dyDescent="0.25">
      <c r="A32" s="12">
        <v>24</v>
      </c>
      <c r="B32" s="14" t="s">
        <v>21</v>
      </c>
      <c r="C32" s="15" t="s">
        <v>13</v>
      </c>
      <c r="D32" s="16">
        <v>43836</v>
      </c>
      <c r="E32" s="17">
        <v>1540.7</v>
      </c>
      <c r="F32" s="17"/>
      <c r="G32" s="17"/>
      <c r="H32" s="17">
        <f t="shared" si="0"/>
        <v>1540.7</v>
      </c>
      <c r="J32" s="7"/>
      <c r="K32" s="7"/>
      <c r="L32" s="7"/>
    </row>
    <row r="33" spans="1:12" x14ac:dyDescent="0.25">
      <c r="A33" s="12">
        <v>25</v>
      </c>
      <c r="B33" s="14" t="s">
        <v>22</v>
      </c>
      <c r="C33" s="15" t="s">
        <v>13</v>
      </c>
      <c r="D33" s="16">
        <v>43769</v>
      </c>
      <c r="E33" s="17">
        <v>16956.2</v>
      </c>
      <c r="F33" s="17"/>
      <c r="G33" s="17"/>
      <c r="H33" s="17">
        <f t="shared" si="0"/>
        <v>16956.2</v>
      </c>
      <c r="J33" s="7"/>
      <c r="K33" s="7"/>
      <c r="L33" s="7"/>
    </row>
    <row r="34" spans="1:12" x14ac:dyDescent="0.25">
      <c r="A34" s="12">
        <v>26</v>
      </c>
      <c r="B34" s="14" t="s">
        <v>22</v>
      </c>
      <c r="C34" s="15" t="s">
        <v>13</v>
      </c>
      <c r="D34" s="16">
        <v>43797</v>
      </c>
      <c r="E34" s="17">
        <v>15442.74</v>
      </c>
      <c r="F34" s="17"/>
      <c r="G34" s="17"/>
      <c r="H34" s="17">
        <f t="shared" si="0"/>
        <v>15442.74</v>
      </c>
      <c r="J34" s="7"/>
      <c r="K34" s="7"/>
      <c r="L34" s="7"/>
    </row>
    <row r="35" spans="1:12" x14ac:dyDescent="0.25">
      <c r="A35" s="12">
        <v>27</v>
      </c>
      <c r="B35" s="14" t="s">
        <v>23</v>
      </c>
      <c r="C35" s="15" t="s">
        <v>13</v>
      </c>
      <c r="D35" s="16">
        <v>43830</v>
      </c>
      <c r="E35" s="17">
        <v>1924.24</v>
      </c>
      <c r="F35" s="17">
        <v>925</v>
      </c>
      <c r="G35" s="17"/>
      <c r="H35" s="17">
        <f t="shared" si="0"/>
        <v>999.24</v>
      </c>
      <c r="J35" s="7"/>
      <c r="K35" s="7"/>
      <c r="L35" s="7"/>
    </row>
    <row r="36" spans="1:12" x14ac:dyDescent="0.25">
      <c r="A36" s="26"/>
      <c r="B36" s="27" t="s">
        <v>23</v>
      </c>
      <c r="C36" s="28" t="s">
        <v>13</v>
      </c>
      <c r="D36" s="29">
        <v>43844</v>
      </c>
      <c r="E36" s="30">
        <v>1353.2</v>
      </c>
      <c r="F36" s="30"/>
      <c r="G36" s="30"/>
      <c r="H36" s="30">
        <f t="shared" si="0"/>
        <v>1353.2</v>
      </c>
      <c r="J36" s="7"/>
      <c r="K36" s="7"/>
      <c r="L36" s="7"/>
    </row>
    <row r="37" spans="1:12" x14ac:dyDescent="0.25">
      <c r="A37" s="12">
        <v>28</v>
      </c>
      <c r="B37" s="14" t="s">
        <v>24</v>
      </c>
      <c r="C37" s="15" t="s">
        <v>13</v>
      </c>
      <c r="D37" s="16">
        <v>43815</v>
      </c>
      <c r="E37" s="17">
        <v>891</v>
      </c>
      <c r="F37" s="17"/>
      <c r="G37" s="17"/>
      <c r="H37" s="17">
        <f t="shared" si="0"/>
        <v>891</v>
      </c>
      <c r="J37" s="7"/>
      <c r="K37" s="7"/>
      <c r="L37" s="7"/>
    </row>
    <row r="38" spans="1:12" x14ac:dyDescent="0.25">
      <c r="A38" s="12">
        <v>29</v>
      </c>
      <c r="B38" s="14" t="s">
        <v>24</v>
      </c>
      <c r="C38" s="15" t="s">
        <v>13</v>
      </c>
      <c r="D38" s="16">
        <v>43829</v>
      </c>
      <c r="E38" s="17">
        <v>2435.8000000000002</v>
      </c>
      <c r="F38" s="17"/>
      <c r="G38" s="17"/>
      <c r="H38" s="17">
        <f t="shared" si="0"/>
        <v>2435.8000000000002</v>
      </c>
      <c r="J38" s="7"/>
      <c r="K38" s="7"/>
      <c r="L38" s="7"/>
    </row>
    <row r="39" spans="1:12" x14ac:dyDescent="0.25">
      <c r="A39" s="12">
        <v>30</v>
      </c>
      <c r="B39" s="14" t="s">
        <v>25</v>
      </c>
      <c r="C39" s="15" t="s">
        <v>13</v>
      </c>
      <c r="D39" s="16">
        <v>43822</v>
      </c>
      <c r="E39" s="17">
        <v>1143.8</v>
      </c>
      <c r="F39" s="17">
        <v>1143.8</v>
      </c>
      <c r="G39" s="17"/>
      <c r="H39" s="17">
        <f t="shared" si="0"/>
        <v>0</v>
      </c>
      <c r="J39" s="7"/>
      <c r="K39" s="7"/>
      <c r="L39" s="7"/>
    </row>
    <row r="40" spans="1:12" x14ac:dyDescent="0.25">
      <c r="A40" s="12">
        <v>31</v>
      </c>
      <c r="B40" s="14" t="s">
        <v>25</v>
      </c>
      <c r="C40" s="15" t="s">
        <v>13</v>
      </c>
      <c r="D40" s="16">
        <v>43829</v>
      </c>
      <c r="E40" s="17">
        <v>1988.75</v>
      </c>
      <c r="F40" s="17"/>
      <c r="G40" s="17"/>
      <c r="H40" s="17">
        <f t="shared" si="0"/>
        <v>1988.75</v>
      </c>
      <c r="J40" s="7"/>
      <c r="K40" s="7"/>
      <c r="L40" s="7"/>
    </row>
    <row r="41" spans="1:12" x14ac:dyDescent="0.25">
      <c r="A41" s="12">
        <v>32</v>
      </c>
      <c r="B41" s="14" t="s">
        <v>25</v>
      </c>
      <c r="C41" s="15" t="s">
        <v>13</v>
      </c>
      <c r="D41" s="16">
        <v>43836</v>
      </c>
      <c r="E41" s="17">
        <v>764.5</v>
      </c>
      <c r="F41" s="17"/>
      <c r="G41" s="17"/>
      <c r="H41" s="17">
        <f t="shared" si="0"/>
        <v>764.5</v>
      </c>
      <c r="J41" s="7"/>
      <c r="K41" s="7"/>
      <c r="L41" s="7"/>
    </row>
    <row r="42" spans="1:12" x14ac:dyDescent="0.25">
      <c r="A42" s="12">
        <v>33</v>
      </c>
      <c r="B42" s="14" t="s">
        <v>26</v>
      </c>
      <c r="C42" s="15" t="s">
        <v>13</v>
      </c>
      <c r="D42" s="16">
        <v>43829</v>
      </c>
      <c r="E42" s="17">
        <v>738</v>
      </c>
      <c r="F42" s="17">
        <v>738</v>
      </c>
      <c r="G42" s="17"/>
      <c r="H42" s="17">
        <f t="shared" si="0"/>
        <v>0</v>
      </c>
      <c r="J42" s="7"/>
      <c r="K42" s="7"/>
      <c r="L42" s="7"/>
    </row>
    <row r="43" spans="1:12" x14ac:dyDescent="0.25">
      <c r="A43" s="12">
        <v>34</v>
      </c>
      <c r="B43" s="14" t="s">
        <v>26</v>
      </c>
      <c r="C43" s="15" t="s">
        <v>13</v>
      </c>
      <c r="D43" s="16">
        <v>43836</v>
      </c>
      <c r="E43" s="17">
        <v>2250.4499999999998</v>
      </c>
      <c r="F43" s="17"/>
      <c r="G43" s="17"/>
      <c r="H43" s="17">
        <f t="shared" si="0"/>
        <v>2250.4499999999998</v>
      </c>
      <c r="J43" s="7"/>
      <c r="K43" s="7"/>
      <c r="L43" s="7"/>
    </row>
    <row r="44" spans="1:12" x14ac:dyDescent="0.25">
      <c r="A44" s="26"/>
      <c r="B44" s="27" t="s">
        <v>26</v>
      </c>
      <c r="C44" s="28" t="s">
        <v>13</v>
      </c>
      <c r="D44" s="29">
        <v>43843</v>
      </c>
      <c r="E44" s="30">
        <v>1659</v>
      </c>
      <c r="F44" s="30"/>
      <c r="G44" s="30"/>
      <c r="H44" s="30">
        <f t="shared" si="0"/>
        <v>1659</v>
      </c>
      <c r="J44" s="7"/>
      <c r="K44" s="7"/>
      <c r="L44" s="7"/>
    </row>
    <row r="45" spans="1:12" x14ac:dyDescent="0.25">
      <c r="A45" s="12">
        <v>35</v>
      </c>
      <c r="B45" s="14" t="s">
        <v>27</v>
      </c>
      <c r="C45" s="15" t="s">
        <v>13</v>
      </c>
      <c r="D45" s="16">
        <v>43829</v>
      </c>
      <c r="E45" s="17">
        <v>2362.8000000000002</v>
      </c>
      <c r="F45" s="17">
        <v>2362.8000000000002</v>
      </c>
      <c r="G45" s="17"/>
      <c r="H45" s="17">
        <f t="shared" si="0"/>
        <v>0</v>
      </c>
      <c r="J45" s="7"/>
      <c r="K45" s="7"/>
      <c r="L45" s="7"/>
    </row>
    <row r="46" spans="1:12" x14ac:dyDescent="0.25">
      <c r="A46" s="12">
        <v>36</v>
      </c>
      <c r="B46" s="14" t="s">
        <v>27</v>
      </c>
      <c r="C46" s="15" t="s">
        <v>13</v>
      </c>
      <c r="D46" s="16">
        <v>43836</v>
      </c>
      <c r="E46" s="17">
        <v>2008.6</v>
      </c>
      <c r="F46" s="17"/>
      <c r="G46" s="17"/>
      <c r="H46" s="17">
        <f t="shared" si="0"/>
        <v>2008.6</v>
      </c>
      <c r="J46" s="7"/>
      <c r="K46" s="7"/>
      <c r="L46" s="7"/>
    </row>
    <row r="47" spans="1:12" x14ac:dyDescent="0.25">
      <c r="A47" s="26"/>
      <c r="B47" s="27" t="s">
        <v>27</v>
      </c>
      <c r="C47" s="28" t="s">
        <v>13</v>
      </c>
      <c r="D47" s="29">
        <v>43843</v>
      </c>
      <c r="E47" s="30">
        <v>2168.8000000000002</v>
      </c>
      <c r="F47" s="30"/>
      <c r="G47" s="30"/>
      <c r="H47" s="30">
        <f t="shared" ref="H47" si="1">E47-F47-G47</f>
        <v>2168.8000000000002</v>
      </c>
      <c r="J47" s="7"/>
      <c r="K47" s="7"/>
      <c r="L47" s="7"/>
    </row>
    <row r="48" spans="1:12" x14ac:dyDescent="0.25">
      <c r="A48" s="12">
        <v>37</v>
      </c>
      <c r="B48" s="14" t="s">
        <v>28</v>
      </c>
      <c r="C48" s="15" t="s">
        <v>13</v>
      </c>
      <c r="D48" s="16">
        <v>43822</v>
      </c>
      <c r="E48" s="17">
        <v>3436.7</v>
      </c>
      <c r="F48" s="17"/>
      <c r="G48" s="17"/>
      <c r="H48" s="17">
        <f t="shared" si="0"/>
        <v>3436.7</v>
      </c>
      <c r="J48" s="7"/>
      <c r="K48" s="7"/>
      <c r="L48" s="7"/>
    </row>
    <row r="49" spans="1:12" x14ac:dyDescent="0.25">
      <c r="A49" s="12">
        <v>38</v>
      </c>
      <c r="B49" s="14" t="s">
        <v>28</v>
      </c>
      <c r="C49" s="15" t="s">
        <v>13</v>
      </c>
      <c r="D49" s="16">
        <v>43829</v>
      </c>
      <c r="E49" s="17">
        <v>1687.44</v>
      </c>
      <c r="F49" s="17"/>
      <c r="G49" s="17"/>
      <c r="H49" s="17">
        <f t="shared" si="0"/>
        <v>1687.44</v>
      </c>
      <c r="J49" s="7"/>
      <c r="K49" s="7"/>
      <c r="L49" s="7"/>
    </row>
    <row r="50" spans="1:12" x14ac:dyDescent="0.25">
      <c r="A50" s="12">
        <v>39</v>
      </c>
      <c r="B50" s="14" t="s">
        <v>28</v>
      </c>
      <c r="C50" s="15" t="s">
        <v>13</v>
      </c>
      <c r="D50" s="16">
        <v>43836</v>
      </c>
      <c r="E50" s="17">
        <v>2136.1</v>
      </c>
      <c r="F50" s="17"/>
      <c r="G50" s="17"/>
      <c r="H50" s="17">
        <f t="shared" si="0"/>
        <v>2136.1</v>
      </c>
      <c r="J50" s="7"/>
      <c r="K50" s="7"/>
      <c r="L50" s="7"/>
    </row>
    <row r="51" spans="1:12" x14ac:dyDescent="0.25">
      <c r="A51" s="12">
        <v>40</v>
      </c>
      <c r="B51" s="14" t="s">
        <v>29</v>
      </c>
      <c r="C51" s="15" t="s">
        <v>13</v>
      </c>
      <c r="D51" s="16">
        <v>43830</v>
      </c>
      <c r="E51" s="17">
        <v>2619.6000000000004</v>
      </c>
      <c r="F51" s="17">
        <v>2619.6</v>
      </c>
      <c r="G51" s="17"/>
      <c r="H51" s="17">
        <f t="shared" si="0"/>
        <v>4.5474735088646412E-13</v>
      </c>
      <c r="J51" s="7"/>
      <c r="K51" s="7"/>
      <c r="L51" s="7"/>
    </row>
    <row r="52" spans="1:12" x14ac:dyDescent="0.25">
      <c r="A52" s="12">
        <v>41</v>
      </c>
      <c r="B52" s="14" t="s">
        <v>29</v>
      </c>
      <c r="C52" s="15" t="s">
        <v>13</v>
      </c>
      <c r="D52" s="16">
        <v>43837</v>
      </c>
      <c r="E52" s="17">
        <v>617.16</v>
      </c>
      <c r="F52" s="17"/>
      <c r="G52" s="17"/>
      <c r="H52" s="17">
        <f t="shared" si="0"/>
        <v>617.16</v>
      </c>
      <c r="J52" s="7"/>
      <c r="K52" s="7"/>
      <c r="L52" s="7"/>
    </row>
    <row r="53" spans="1:12" x14ac:dyDescent="0.25">
      <c r="A53" s="26"/>
      <c r="B53" s="27" t="s">
        <v>29</v>
      </c>
      <c r="C53" s="28" t="s">
        <v>13</v>
      </c>
      <c r="D53" s="29">
        <v>43844</v>
      </c>
      <c r="E53" s="30">
        <v>5077.8</v>
      </c>
      <c r="F53" s="30"/>
      <c r="G53" s="30"/>
      <c r="H53" s="30">
        <f t="shared" si="0"/>
        <v>5077.8</v>
      </c>
      <c r="J53" s="7"/>
      <c r="K53" s="7"/>
      <c r="L53" s="7"/>
    </row>
    <row r="54" spans="1:12" x14ac:dyDescent="0.25">
      <c r="A54" s="12">
        <v>42</v>
      </c>
      <c r="B54" s="14" t="s">
        <v>30</v>
      </c>
      <c r="C54" s="15" t="s">
        <v>13</v>
      </c>
      <c r="D54" s="16">
        <v>43823</v>
      </c>
      <c r="E54" s="17">
        <v>1107.5999999999999</v>
      </c>
      <c r="F54" s="17">
        <v>300</v>
      </c>
      <c r="G54" s="17"/>
      <c r="H54" s="17">
        <f t="shared" si="0"/>
        <v>807.59999999999991</v>
      </c>
      <c r="J54" s="7"/>
      <c r="K54" s="7"/>
      <c r="L54" s="7"/>
    </row>
    <row r="55" spans="1:12" x14ac:dyDescent="0.25">
      <c r="A55" s="26"/>
      <c r="B55" s="27" t="s">
        <v>30</v>
      </c>
      <c r="C55" s="28" t="s">
        <v>13</v>
      </c>
      <c r="D55" s="29">
        <v>43844</v>
      </c>
      <c r="E55" s="30">
        <v>1884.4</v>
      </c>
      <c r="F55" s="30"/>
      <c r="G55" s="30"/>
      <c r="H55" s="30">
        <f t="shared" si="0"/>
        <v>1884.4</v>
      </c>
      <c r="J55" s="7"/>
      <c r="K55" s="7"/>
      <c r="L55" s="7"/>
    </row>
    <row r="56" spans="1:12" ht="15" customHeight="1" x14ac:dyDescent="0.25">
      <c r="A56" s="12">
        <v>43</v>
      </c>
      <c r="B56" s="14" t="s">
        <v>31</v>
      </c>
      <c r="C56" s="15" t="s">
        <v>13</v>
      </c>
      <c r="D56" s="16">
        <v>43836</v>
      </c>
      <c r="E56" s="17">
        <v>1748.98</v>
      </c>
      <c r="F56" s="17">
        <v>1748.98</v>
      </c>
      <c r="G56" s="17"/>
      <c r="H56" s="17">
        <f t="shared" si="0"/>
        <v>0</v>
      </c>
      <c r="J56" s="7"/>
      <c r="K56" s="7"/>
      <c r="L56" s="7"/>
    </row>
    <row r="57" spans="1:12" ht="15" customHeight="1" x14ac:dyDescent="0.25">
      <c r="A57" s="26"/>
      <c r="B57" s="27" t="s">
        <v>31</v>
      </c>
      <c r="C57" s="28" t="s">
        <v>13</v>
      </c>
      <c r="D57" s="29">
        <v>43843</v>
      </c>
      <c r="E57" s="30">
        <v>2606.8000000000002</v>
      </c>
      <c r="F57" s="30"/>
      <c r="G57" s="30"/>
      <c r="H57" s="30">
        <f t="shared" si="0"/>
        <v>2606.8000000000002</v>
      </c>
      <c r="J57" s="7"/>
      <c r="K57" s="7"/>
      <c r="L57" s="7"/>
    </row>
    <row r="58" spans="1:12" x14ac:dyDescent="0.25">
      <c r="A58" s="12">
        <v>44</v>
      </c>
      <c r="B58" s="14" t="s">
        <v>32</v>
      </c>
      <c r="C58" s="15" t="s">
        <v>13</v>
      </c>
      <c r="D58" s="16">
        <v>43836</v>
      </c>
      <c r="E58" s="17">
        <v>542.70000000000005</v>
      </c>
      <c r="F58" s="17">
        <v>542.70000000000005</v>
      </c>
      <c r="G58" s="17"/>
      <c r="H58" s="17">
        <f t="shared" si="0"/>
        <v>0</v>
      </c>
      <c r="J58" s="7"/>
      <c r="K58" s="7"/>
      <c r="L58" s="7"/>
    </row>
    <row r="59" spans="1:12" x14ac:dyDescent="0.25">
      <c r="A59" s="26"/>
      <c r="B59" s="27" t="s">
        <v>32</v>
      </c>
      <c r="C59" s="28" t="s">
        <v>13</v>
      </c>
      <c r="D59" s="29">
        <v>43843</v>
      </c>
      <c r="E59" s="30">
        <v>393.7</v>
      </c>
      <c r="F59" s="30"/>
      <c r="G59" s="30"/>
      <c r="H59" s="30">
        <f t="shared" si="0"/>
        <v>393.7</v>
      </c>
      <c r="J59" s="7"/>
      <c r="K59" s="7"/>
      <c r="L59" s="7"/>
    </row>
    <row r="60" spans="1:12" x14ac:dyDescent="0.25">
      <c r="A60" s="12">
        <v>45</v>
      </c>
      <c r="B60" s="14" t="s">
        <v>33</v>
      </c>
      <c r="C60" s="15" t="s">
        <v>13</v>
      </c>
      <c r="D60" s="16">
        <v>43803</v>
      </c>
      <c r="E60" s="17">
        <v>1000</v>
      </c>
      <c r="F60" s="17">
        <v>1000</v>
      </c>
      <c r="G60" s="17"/>
      <c r="H60" s="17">
        <f t="shared" si="0"/>
        <v>0</v>
      </c>
      <c r="J60" s="7"/>
      <c r="K60" s="7"/>
      <c r="L60" s="7"/>
    </row>
    <row r="61" spans="1:12" x14ac:dyDescent="0.25">
      <c r="A61" s="26"/>
      <c r="B61" s="27" t="s">
        <v>33</v>
      </c>
      <c r="C61" s="28" t="s">
        <v>13</v>
      </c>
      <c r="D61" s="29">
        <v>43845</v>
      </c>
      <c r="E61" s="30">
        <v>6092.72</v>
      </c>
      <c r="F61" s="30"/>
      <c r="G61" s="30"/>
      <c r="H61" s="30">
        <f t="shared" si="0"/>
        <v>6092.72</v>
      </c>
      <c r="J61" s="7"/>
      <c r="K61" s="7"/>
      <c r="L61" s="7"/>
    </row>
    <row r="62" spans="1:12" x14ac:dyDescent="0.25">
      <c r="A62" s="12">
        <v>46</v>
      </c>
      <c r="B62" s="14" t="s">
        <v>34</v>
      </c>
      <c r="C62" s="15" t="s">
        <v>13</v>
      </c>
      <c r="D62" s="16">
        <v>43823</v>
      </c>
      <c r="E62" s="17">
        <v>984</v>
      </c>
      <c r="F62" s="17"/>
      <c r="G62" s="17"/>
      <c r="H62" s="17">
        <f t="shared" si="0"/>
        <v>984</v>
      </c>
      <c r="J62" s="7"/>
      <c r="K62" s="7"/>
      <c r="L62" s="7"/>
    </row>
    <row r="63" spans="1:12" x14ac:dyDescent="0.25">
      <c r="A63" s="12">
        <v>47</v>
      </c>
      <c r="B63" s="14" t="s">
        <v>34</v>
      </c>
      <c r="C63" s="15" t="s">
        <v>13</v>
      </c>
      <c r="D63" s="16">
        <v>43837</v>
      </c>
      <c r="E63" s="17">
        <v>1119</v>
      </c>
      <c r="F63" s="17"/>
      <c r="G63" s="17"/>
      <c r="H63" s="17">
        <f t="shared" si="0"/>
        <v>1119</v>
      </c>
      <c r="J63" s="7"/>
      <c r="K63" s="7"/>
      <c r="L63" s="7"/>
    </row>
    <row r="64" spans="1:12" x14ac:dyDescent="0.25">
      <c r="A64" s="12">
        <v>48</v>
      </c>
      <c r="B64" s="14" t="s">
        <v>35</v>
      </c>
      <c r="C64" s="15" t="s">
        <v>13</v>
      </c>
      <c r="D64" s="16">
        <v>43837</v>
      </c>
      <c r="E64" s="17">
        <v>795</v>
      </c>
      <c r="F64" s="17"/>
      <c r="G64" s="17"/>
      <c r="H64" s="17">
        <f t="shared" si="0"/>
        <v>795</v>
      </c>
      <c r="J64" s="7"/>
      <c r="K64" s="7"/>
      <c r="L64" s="7"/>
    </row>
    <row r="65" spans="1:12" x14ac:dyDescent="0.25">
      <c r="A65" s="12">
        <v>49</v>
      </c>
      <c r="B65" s="14" t="s">
        <v>36</v>
      </c>
      <c r="C65" s="15" t="s">
        <v>13</v>
      </c>
      <c r="D65" s="16">
        <v>43831</v>
      </c>
      <c r="E65" s="17">
        <v>999.16</v>
      </c>
      <c r="F65" s="17">
        <v>500</v>
      </c>
      <c r="G65" s="17"/>
      <c r="H65" s="17">
        <f t="shared" si="0"/>
        <v>499.15999999999997</v>
      </c>
      <c r="J65" s="7"/>
      <c r="K65" s="7"/>
      <c r="L65" s="7"/>
    </row>
    <row r="66" spans="1:12" x14ac:dyDescent="0.25">
      <c r="A66" s="26"/>
      <c r="B66" s="27" t="s">
        <v>36</v>
      </c>
      <c r="C66" s="28" t="s">
        <v>13</v>
      </c>
      <c r="D66" s="29">
        <v>43845</v>
      </c>
      <c r="E66" s="30">
        <v>2494</v>
      </c>
      <c r="F66" s="30"/>
      <c r="G66" s="30"/>
      <c r="H66" s="30">
        <f t="shared" si="0"/>
        <v>2494</v>
      </c>
      <c r="J66" s="7"/>
      <c r="K66" s="7"/>
      <c r="L66" s="7"/>
    </row>
    <row r="67" spans="1:12" x14ac:dyDescent="0.25">
      <c r="A67" s="12">
        <v>50</v>
      </c>
      <c r="B67" s="14" t="s">
        <v>37</v>
      </c>
      <c r="C67" s="15" t="s">
        <v>13</v>
      </c>
      <c r="D67" s="16">
        <v>43824</v>
      </c>
      <c r="E67" s="17">
        <v>1797.6</v>
      </c>
      <c r="F67" s="17">
        <v>1797.6</v>
      </c>
      <c r="G67" s="17"/>
      <c r="H67" s="17">
        <f t="shared" si="0"/>
        <v>0</v>
      </c>
      <c r="J67" s="7"/>
      <c r="K67" s="7"/>
      <c r="L67" s="7"/>
    </row>
    <row r="68" spans="1:12" x14ac:dyDescent="0.25">
      <c r="A68" s="12">
        <v>51</v>
      </c>
      <c r="B68" s="14" t="s">
        <v>37</v>
      </c>
      <c r="C68" s="15" t="s">
        <v>13</v>
      </c>
      <c r="D68" s="16">
        <v>43831</v>
      </c>
      <c r="E68" s="17">
        <v>819.2</v>
      </c>
      <c r="F68" s="17"/>
      <c r="G68" s="17"/>
      <c r="H68" s="17">
        <f t="shared" si="0"/>
        <v>819.2</v>
      </c>
      <c r="J68" s="7"/>
      <c r="K68" s="7"/>
      <c r="L68" s="7"/>
    </row>
    <row r="69" spans="1:12" x14ac:dyDescent="0.25">
      <c r="A69" s="12">
        <v>52</v>
      </c>
      <c r="B69" s="14" t="s">
        <v>38</v>
      </c>
      <c r="C69" s="15" t="s">
        <v>13</v>
      </c>
      <c r="D69" s="16">
        <v>43830</v>
      </c>
      <c r="E69" s="17">
        <v>1412</v>
      </c>
      <c r="F69" s="17">
        <v>1412</v>
      </c>
      <c r="G69" s="17"/>
      <c r="H69" s="17">
        <f t="shared" si="0"/>
        <v>0</v>
      </c>
      <c r="J69" s="7"/>
      <c r="K69" s="7"/>
      <c r="L69" s="7"/>
    </row>
    <row r="70" spans="1:12" x14ac:dyDescent="0.25">
      <c r="A70" s="26"/>
      <c r="B70" s="27" t="s">
        <v>38</v>
      </c>
      <c r="C70" s="28" t="s">
        <v>13</v>
      </c>
      <c r="D70" s="29">
        <v>43844</v>
      </c>
      <c r="E70" s="30">
        <v>1787.6</v>
      </c>
      <c r="F70" s="30"/>
      <c r="G70" s="30"/>
      <c r="H70" s="30">
        <f t="shared" si="0"/>
        <v>1787.6</v>
      </c>
      <c r="J70" s="7"/>
      <c r="K70" s="7"/>
      <c r="L70" s="7"/>
    </row>
    <row r="71" spans="1:12" x14ac:dyDescent="0.25">
      <c r="A71" s="12">
        <v>53</v>
      </c>
      <c r="B71" s="14" t="s">
        <v>40</v>
      </c>
      <c r="C71" s="15" t="s">
        <v>13</v>
      </c>
      <c r="D71" s="16">
        <v>43830</v>
      </c>
      <c r="E71" s="17">
        <v>1112.4000000000001</v>
      </c>
      <c r="F71" s="17"/>
      <c r="G71" s="17"/>
      <c r="H71" s="17">
        <f t="shared" si="0"/>
        <v>1112.4000000000001</v>
      </c>
      <c r="J71" s="7"/>
      <c r="K71" s="7"/>
      <c r="L71" s="7"/>
    </row>
    <row r="72" spans="1:12" x14ac:dyDescent="0.25">
      <c r="A72" s="12">
        <v>54</v>
      </c>
      <c r="B72" s="14" t="s">
        <v>42</v>
      </c>
      <c r="C72" s="15" t="s">
        <v>13</v>
      </c>
      <c r="D72" s="16">
        <v>43836</v>
      </c>
      <c r="E72" s="17">
        <v>1852.3</v>
      </c>
      <c r="F72" s="17">
        <v>1852.3</v>
      </c>
      <c r="G72" s="17"/>
      <c r="H72" s="17">
        <f t="shared" si="0"/>
        <v>0</v>
      </c>
      <c r="J72" s="7"/>
      <c r="K72" s="7"/>
      <c r="L72" s="7"/>
    </row>
    <row r="73" spans="1:12" x14ac:dyDescent="0.25">
      <c r="A73" s="12">
        <v>55</v>
      </c>
      <c r="B73" s="14" t="s">
        <v>43</v>
      </c>
      <c r="C73" s="15" t="s">
        <v>13</v>
      </c>
      <c r="D73" s="16">
        <v>43829</v>
      </c>
      <c r="E73" s="17">
        <v>443.29999999999995</v>
      </c>
      <c r="F73" s="17">
        <v>300</v>
      </c>
      <c r="G73" s="17"/>
      <c r="H73" s="17">
        <f t="shared" si="0"/>
        <v>143.29999999999995</v>
      </c>
      <c r="J73" s="7"/>
      <c r="K73" s="7"/>
      <c r="L73" s="7"/>
    </row>
    <row r="74" spans="1:12" x14ac:dyDescent="0.25">
      <c r="A74" s="12">
        <v>56</v>
      </c>
      <c r="B74" s="14" t="s">
        <v>43</v>
      </c>
      <c r="C74" s="15" t="s">
        <v>13</v>
      </c>
      <c r="D74" s="16">
        <v>43836</v>
      </c>
      <c r="E74" s="17">
        <v>841.4</v>
      </c>
      <c r="F74" s="17"/>
      <c r="G74" s="17"/>
      <c r="H74" s="17">
        <f t="shared" si="0"/>
        <v>841.4</v>
      </c>
      <c r="J74" s="7"/>
      <c r="K74" s="7"/>
      <c r="L74" s="7"/>
    </row>
    <row r="75" spans="1:12" x14ac:dyDescent="0.25">
      <c r="A75" s="12">
        <v>57</v>
      </c>
      <c r="B75" s="14" t="s">
        <v>67</v>
      </c>
      <c r="C75" s="15" t="s">
        <v>13</v>
      </c>
      <c r="D75" s="16">
        <v>43838</v>
      </c>
      <c r="E75" s="17">
        <v>240</v>
      </c>
      <c r="F75" s="17">
        <v>240</v>
      </c>
      <c r="G75" s="17"/>
      <c r="H75" s="17">
        <f t="shared" si="0"/>
        <v>0</v>
      </c>
      <c r="J75" s="7"/>
      <c r="K75" s="7"/>
      <c r="L75" s="7"/>
    </row>
    <row r="76" spans="1:12" x14ac:dyDescent="0.25">
      <c r="A76" s="12">
        <v>58</v>
      </c>
      <c r="B76" s="14" t="s">
        <v>68</v>
      </c>
      <c r="C76" s="15" t="s">
        <v>13</v>
      </c>
      <c r="D76" s="16">
        <v>43838</v>
      </c>
      <c r="E76" s="17">
        <v>109.8</v>
      </c>
      <c r="F76" s="17">
        <v>109.8</v>
      </c>
      <c r="G76" s="17"/>
      <c r="H76" s="17">
        <f t="shared" si="0"/>
        <v>0</v>
      </c>
      <c r="J76" s="7"/>
      <c r="K76" s="7"/>
      <c r="L76" s="7"/>
    </row>
    <row r="77" spans="1:12" x14ac:dyDescent="0.25">
      <c r="A77" s="12">
        <v>59</v>
      </c>
      <c r="B77" s="14" t="s">
        <v>69</v>
      </c>
      <c r="C77" s="15" t="s">
        <v>13</v>
      </c>
      <c r="D77" s="16">
        <v>43838</v>
      </c>
      <c r="E77" s="17">
        <v>3408.6</v>
      </c>
      <c r="F77" s="17">
        <v>3408.6</v>
      </c>
      <c r="G77" s="17"/>
      <c r="H77" s="17">
        <f t="shared" si="0"/>
        <v>0</v>
      </c>
      <c r="J77" s="7"/>
      <c r="K77" s="7"/>
      <c r="L77" s="7"/>
    </row>
    <row r="78" spans="1:12" x14ac:dyDescent="0.25">
      <c r="A78" s="26"/>
      <c r="B78" s="27" t="s">
        <v>69</v>
      </c>
      <c r="C78" s="28" t="s">
        <v>13</v>
      </c>
      <c r="D78" s="29">
        <v>43844</v>
      </c>
      <c r="E78" s="30">
        <v>1224.8</v>
      </c>
      <c r="F78" s="30"/>
      <c r="G78" s="30"/>
      <c r="H78" s="30">
        <f t="shared" si="0"/>
        <v>1224.8</v>
      </c>
      <c r="J78" s="7"/>
      <c r="K78" s="7"/>
      <c r="L78" s="7"/>
    </row>
    <row r="79" spans="1:12" x14ac:dyDescent="0.25">
      <c r="A79" s="26"/>
      <c r="B79" s="27" t="s">
        <v>79</v>
      </c>
      <c r="C79" s="28" t="s">
        <v>13</v>
      </c>
      <c r="D79" s="29">
        <v>43843</v>
      </c>
      <c r="E79" s="30">
        <v>1460.04</v>
      </c>
      <c r="F79" s="30"/>
      <c r="G79" s="30"/>
      <c r="H79" s="30">
        <f t="shared" si="0"/>
        <v>1460.04</v>
      </c>
      <c r="J79" s="7"/>
      <c r="K79" s="7"/>
      <c r="L79" s="7"/>
    </row>
    <row r="80" spans="1:12" x14ac:dyDescent="0.25">
      <c r="A80" s="26"/>
      <c r="B80" s="27" t="s">
        <v>39</v>
      </c>
      <c r="C80" s="28" t="s">
        <v>13</v>
      </c>
      <c r="D80" s="29">
        <v>43845</v>
      </c>
      <c r="E80" s="30">
        <v>4749.3999999999996</v>
      </c>
      <c r="F80" s="30"/>
      <c r="G80" s="30"/>
      <c r="H80" s="30">
        <f t="shared" si="0"/>
        <v>4749.3999999999996</v>
      </c>
      <c r="J80" s="7"/>
      <c r="K80" s="7"/>
      <c r="L80" s="7"/>
    </row>
    <row r="81" spans="1:12" x14ac:dyDescent="0.25">
      <c r="A81" s="26"/>
      <c r="B81" s="27" t="s">
        <v>80</v>
      </c>
      <c r="C81" s="28" t="s">
        <v>13</v>
      </c>
      <c r="D81" s="29">
        <v>43843</v>
      </c>
      <c r="E81" s="30">
        <v>284.8</v>
      </c>
      <c r="F81" s="30"/>
      <c r="G81" s="30"/>
      <c r="H81" s="30">
        <f t="shared" si="0"/>
        <v>284.8</v>
      </c>
      <c r="J81" s="7"/>
      <c r="K81" s="7"/>
      <c r="L81" s="7"/>
    </row>
    <row r="82" spans="1:12" x14ac:dyDescent="0.25">
      <c r="A82" s="12">
        <v>60</v>
      </c>
      <c r="B82" s="14" t="s">
        <v>44</v>
      </c>
      <c r="C82" s="15" t="s">
        <v>45</v>
      </c>
      <c r="D82" s="16"/>
      <c r="E82" s="17">
        <v>2550</v>
      </c>
      <c r="F82" s="17"/>
      <c r="G82" s="17"/>
      <c r="H82" s="17">
        <f t="shared" si="0"/>
        <v>2550</v>
      </c>
      <c r="J82" s="7"/>
      <c r="K82" s="7"/>
      <c r="L82" s="7"/>
    </row>
    <row r="83" spans="1:12" x14ac:dyDescent="0.25">
      <c r="A83" s="12">
        <v>61</v>
      </c>
      <c r="B83" s="14" t="s">
        <v>46</v>
      </c>
      <c r="C83" s="15" t="s">
        <v>45</v>
      </c>
      <c r="D83" s="19">
        <v>43833</v>
      </c>
      <c r="E83" s="17">
        <v>1064</v>
      </c>
      <c r="F83" s="20">
        <v>1064</v>
      </c>
      <c r="G83" s="20"/>
      <c r="H83" s="17">
        <f t="shared" si="0"/>
        <v>0</v>
      </c>
      <c r="J83" s="7"/>
      <c r="K83" s="7"/>
      <c r="L83" s="7"/>
    </row>
    <row r="84" spans="1:12" x14ac:dyDescent="0.25">
      <c r="A84" s="12">
        <v>62</v>
      </c>
      <c r="B84" s="14" t="s">
        <v>46</v>
      </c>
      <c r="C84" s="15" t="s">
        <v>45</v>
      </c>
      <c r="D84" s="19">
        <v>43840</v>
      </c>
      <c r="E84" s="17">
        <v>2138.1999999999998</v>
      </c>
      <c r="F84" s="20"/>
      <c r="G84" s="20"/>
      <c r="H84" s="17">
        <f t="shared" si="0"/>
        <v>2138.1999999999998</v>
      </c>
      <c r="J84" s="7"/>
      <c r="K84" s="7"/>
      <c r="L84" s="7"/>
    </row>
    <row r="85" spans="1:12" x14ac:dyDescent="0.25">
      <c r="A85" s="12">
        <v>63</v>
      </c>
      <c r="B85" s="14" t="s">
        <v>47</v>
      </c>
      <c r="C85" s="15" t="s">
        <v>45</v>
      </c>
      <c r="D85" s="19">
        <v>43790</v>
      </c>
      <c r="E85" s="17">
        <v>7846.4600000000009</v>
      </c>
      <c r="F85" s="20"/>
      <c r="G85" s="20"/>
      <c r="H85" s="17">
        <f t="shared" si="0"/>
        <v>7846.4600000000009</v>
      </c>
      <c r="J85" s="7"/>
      <c r="K85" s="7"/>
      <c r="L85" s="7"/>
    </row>
    <row r="86" spans="1:12" ht="15" customHeight="1" x14ac:dyDescent="0.25">
      <c r="A86" s="12">
        <v>64</v>
      </c>
      <c r="B86" s="14" t="s">
        <v>47</v>
      </c>
      <c r="C86" s="15" t="s">
        <v>45</v>
      </c>
      <c r="D86" s="19">
        <v>43832</v>
      </c>
      <c r="E86" s="17">
        <v>11510.1</v>
      </c>
      <c r="F86" s="20"/>
      <c r="G86" s="20"/>
      <c r="H86" s="17">
        <f t="shared" si="0"/>
        <v>11510.1</v>
      </c>
      <c r="J86" s="7"/>
      <c r="K86" s="7"/>
      <c r="L86" s="7"/>
    </row>
    <row r="87" spans="1:12" ht="15" customHeight="1" x14ac:dyDescent="0.25">
      <c r="A87" s="12">
        <v>65</v>
      </c>
      <c r="B87" s="14" t="s">
        <v>47</v>
      </c>
      <c r="C87" s="15" t="s">
        <v>45</v>
      </c>
      <c r="D87" s="19">
        <v>43839</v>
      </c>
      <c r="E87" s="17">
        <v>14520.1</v>
      </c>
      <c r="F87" s="20"/>
      <c r="G87" s="20"/>
      <c r="H87" s="17">
        <f t="shared" si="0"/>
        <v>14520.1</v>
      </c>
      <c r="J87" s="7"/>
      <c r="K87" s="7"/>
      <c r="L87" s="7"/>
    </row>
    <row r="88" spans="1:12" ht="15" customHeight="1" x14ac:dyDescent="0.25">
      <c r="A88" s="26"/>
      <c r="B88" s="27" t="s">
        <v>47</v>
      </c>
      <c r="C88" s="28" t="s">
        <v>45</v>
      </c>
      <c r="D88" s="31">
        <v>43846</v>
      </c>
      <c r="E88" s="30">
        <v>10959.4</v>
      </c>
      <c r="F88" s="32"/>
      <c r="G88" s="32"/>
      <c r="H88" s="30">
        <f t="shared" si="0"/>
        <v>10959.4</v>
      </c>
      <c r="J88" s="7"/>
      <c r="K88" s="7"/>
      <c r="L88" s="7"/>
    </row>
    <row r="89" spans="1:12" x14ac:dyDescent="0.25">
      <c r="A89" s="12">
        <v>66</v>
      </c>
      <c r="B89" s="14" t="s">
        <v>48</v>
      </c>
      <c r="C89" s="15" t="s">
        <v>45</v>
      </c>
      <c r="D89" s="19">
        <v>43797</v>
      </c>
      <c r="E89" s="17">
        <v>871.7</v>
      </c>
      <c r="F89" s="20">
        <v>871.7</v>
      </c>
      <c r="G89" s="20"/>
      <c r="H89" s="17">
        <f t="shared" ref="H89:H113" si="2">E89-F89-G89</f>
        <v>0</v>
      </c>
      <c r="J89" s="7"/>
      <c r="K89" s="7"/>
      <c r="L89" s="7"/>
    </row>
    <row r="90" spans="1:12" x14ac:dyDescent="0.25">
      <c r="A90" s="12">
        <v>67</v>
      </c>
      <c r="B90" s="14" t="s">
        <v>48</v>
      </c>
      <c r="C90" s="15" t="s">
        <v>45</v>
      </c>
      <c r="D90" s="19">
        <v>43825</v>
      </c>
      <c r="E90" s="17">
        <v>1041</v>
      </c>
      <c r="F90" s="20"/>
      <c r="G90" s="20"/>
      <c r="H90" s="17">
        <f t="shared" si="2"/>
        <v>1041</v>
      </c>
      <c r="J90" s="7"/>
      <c r="K90" s="7"/>
      <c r="L90" s="7"/>
    </row>
    <row r="91" spans="1:12" x14ac:dyDescent="0.25">
      <c r="A91" s="26"/>
      <c r="B91" s="27" t="s">
        <v>48</v>
      </c>
      <c r="C91" s="28" t="s">
        <v>45</v>
      </c>
      <c r="D91" s="31">
        <v>43846</v>
      </c>
      <c r="E91" s="30">
        <v>833.4</v>
      </c>
      <c r="F91" s="32"/>
      <c r="G91" s="32"/>
      <c r="H91" s="30">
        <f t="shared" si="2"/>
        <v>833.4</v>
      </c>
      <c r="J91" s="7"/>
      <c r="K91" s="7"/>
      <c r="L91" s="7"/>
    </row>
    <row r="92" spans="1:12" x14ac:dyDescent="0.25">
      <c r="A92" s="12">
        <v>68</v>
      </c>
      <c r="B92" s="21" t="s">
        <v>49</v>
      </c>
      <c r="C92" s="15" t="s">
        <v>45</v>
      </c>
      <c r="D92" s="19">
        <v>43825</v>
      </c>
      <c r="E92" s="17">
        <v>2801.6</v>
      </c>
      <c r="F92" s="20">
        <v>2801.6</v>
      </c>
      <c r="G92" s="20"/>
      <c r="H92" s="17">
        <f t="shared" si="2"/>
        <v>0</v>
      </c>
      <c r="J92" s="7"/>
      <c r="K92" s="7"/>
      <c r="L92" s="7"/>
    </row>
    <row r="93" spans="1:12" x14ac:dyDescent="0.25">
      <c r="A93" s="12">
        <v>69</v>
      </c>
      <c r="B93" s="21" t="s">
        <v>49</v>
      </c>
      <c r="C93" s="15" t="s">
        <v>45</v>
      </c>
      <c r="D93" s="19">
        <v>43832</v>
      </c>
      <c r="E93" s="17">
        <v>2441.6</v>
      </c>
      <c r="F93" s="20">
        <v>441.6</v>
      </c>
      <c r="G93" s="20"/>
      <c r="H93" s="17">
        <f t="shared" si="2"/>
        <v>2000</v>
      </c>
      <c r="J93" s="7"/>
      <c r="K93" s="7"/>
      <c r="L93" s="7"/>
    </row>
    <row r="94" spans="1:12" x14ac:dyDescent="0.25">
      <c r="A94" s="12">
        <v>70</v>
      </c>
      <c r="B94" s="21" t="s">
        <v>49</v>
      </c>
      <c r="C94" s="15" t="s">
        <v>45</v>
      </c>
      <c r="D94" s="19">
        <v>43839</v>
      </c>
      <c r="E94" s="17">
        <v>3783.4</v>
      </c>
      <c r="F94" s="20"/>
      <c r="G94" s="20"/>
      <c r="H94" s="17">
        <f t="shared" si="2"/>
        <v>3783.4</v>
      </c>
      <c r="J94" s="7"/>
      <c r="K94" s="7"/>
      <c r="L94" s="7"/>
    </row>
    <row r="95" spans="1:12" x14ac:dyDescent="0.25">
      <c r="A95" s="26"/>
      <c r="B95" s="33" t="s">
        <v>49</v>
      </c>
      <c r="C95" s="28" t="s">
        <v>45</v>
      </c>
      <c r="D95" s="31">
        <v>43846</v>
      </c>
      <c r="E95" s="30">
        <v>4950.8999999999996</v>
      </c>
      <c r="F95" s="32"/>
      <c r="G95" s="32"/>
      <c r="H95" s="30">
        <f t="shared" si="2"/>
        <v>4950.8999999999996</v>
      </c>
      <c r="J95" s="7"/>
      <c r="K95" s="7"/>
      <c r="L95" s="7"/>
    </row>
    <row r="96" spans="1:12" x14ac:dyDescent="0.25">
      <c r="A96" s="12">
        <v>71</v>
      </c>
      <c r="B96" s="21" t="s">
        <v>50</v>
      </c>
      <c r="C96" s="15" t="s">
        <v>45</v>
      </c>
      <c r="D96" s="19">
        <v>43839</v>
      </c>
      <c r="E96" s="17">
        <v>564.79999999999995</v>
      </c>
      <c r="F96" s="20">
        <v>564.79999999999995</v>
      </c>
      <c r="G96" s="20"/>
      <c r="H96" s="17">
        <f t="shared" si="2"/>
        <v>0</v>
      </c>
      <c r="J96" s="7"/>
      <c r="K96" s="7"/>
      <c r="L96" s="7"/>
    </row>
    <row r="97" spans="1:12" x14ac:dyDescent="0.25">
      <c r="A97" s="12">
        <v>72</v>
      </c>
      <c r="B97" s="21" t="s">
        <v>51</v>
      </c>
      <c r="C97" s="15" t="s">
        <v>45</v>
      </c>
      <c r="D97" s="19">
        <v>43840</v>
      </c>
      <c r="E97" s="17">
        <v>185.6</v>
      </c>
      <c r="F97" s="20">
        <v>185.6</v>
      </c>
      <c r="G97" s="20"/>
      <c r="H97" s="17">
        <f t="shared" si="2"/>
        <v>0</v>
      </c>
      <c r="J97" s="7"/>
      <c r="K97" s="7"/>
      <c r="L97" s="7"/>
    </row>
    <row r="98" spans="1:12" x14ac:dyDescent="0.25">
      <c r="A98" s="26"/>
      <c r="B98" s="33" t="s">
        <v>51</v>
      </c>
      <c r="C98" s="28" t="s">
        <v>45</v>
      </c>
      <c r="D98" s="31">
        <v>43847</v>
      </c>
      <c r="E98" s="30">
        <v>598.79999999999995</v>
      </c>
      <c r="F98" s="32"/>
      <c r="G98" s="32"/>
      <c r="H98" s="30">
        <f t="shared" si="2"/>
        <v>598.79999999999995</v>
      </c>
      <c r="J98" s="7"/>
      <c r="K98" s="7"/>
      <c r="L98" s="7"/>
    </row>
    <row r="99" spans="1:12" x14ac:dyDescent="0.25">
      <c r="A99" s="12">
        <v>73</v>
      </c>
      <c r="B99" s="21" t="s">
        <v>52</v>
      </c>
      <c r="C99" s="15" t="s">
        <v>45</v>
      </c>
      <c r="D99" s="19">
        <v>43826</v>
      </c>
      <c r="E99" s="17">
        <v>811.94999999999982</v>
      </c>
      <c r="F99" s="20">
        <v>811.95</v>
      </c>
      <c r="G99" s="20"/>
      <c r="H99" s="17">
        <f t="shared" si="2"/>
        <v>-2.2737367544323206E-13</v>
      </c>
      <c r="J99" s="7"/>
      <c r="K99" s="7"/>
      <c r="L99" s="7"/>
    </row>
    <row r="100" spans="1:12" x14ac:dyDescent="0.25">
      <c r="A100" s="12">
        <v>74</v>
      </c>
      <c r="B100" s="21" t="s">
        <v>52</v>
      </c>
      <c r="C100" s="15" t="s">
        <v>45</v>
      </c>
      <c r="D100" s="19">
        <v>43840</v>
      </c>
      <c r="E100" s="17">
        <v>922.5</v>
      </c>
      <c r="F100" s="20"/>
      <c r="G100" s="20"/>
      <c r="H100" s="17">
        <f t="shared" si="2"/>
        <v>922.5</v>
      </c>
      <c r="J100" s="7"/>
      <c r="K100" s="7"/>
      <c r="L100" s="7"/>
    </row>
    <row r="101" spans="1:12" x14ac:dyDescent="0.25">
      <c r="A101" s="12">
        <v>75</v>
      </c>
      <c r="B101" s="21" t="s">
        <v>53</v>
      </c>
      <c r="C101" s="15" t="s">
        <v>45</v>
      </c>
      <c r="D101" s="19">
        <v>43825</v>
      </c>
      <c r="E101" s="17">
        <v>200</v>
      </c>
      <c r="F101" s="20">
        <v>200</v>
      </c>
      <c r="G101" s="20"/>
      <c r="H101" s="17">
        <f t="shared" si="2"/>
        <v>0</v>
      </c>
      <c r="J101" s="7"/>
      <c r="K101" s="7"/>
      <c r="L101" s="7"/>
    </row>
    <row r="102" spans="1:12" x14ac:dyDescent="0.25">
      <c r="A102" s="12">
        <v>76</v>
      </c>
      <c r="B102" s="21" t="s">
        <v>53</v>
      </c>
      <c r="C102" s="15" t="s">
        <v>45</v>
      </c>
      <c r="D102" s="19">
        <v>43832</v>
      </c>
      <c r="E102" s="17">
        <v>1205.8</v>
      </c>
      <c r="F102" s="20"/>
      <c r="G102" s="20"/>
      <c r="H102" s="17">
        <f t="shared" si="2"/>
        <v>1205.8</v>
      </c>
      <c r="J102" s="7"/>
      <c r="K102" s="7"/>
      <c r="L102" s="7"/>
    </row>
    <row r="103" spans="1:12" x14ac:dyDescent="0.25">
      <c r="A103" s="26"/>
      <c r="B103" s="33" t="s">
        <v>53</v>
      </c>
      <c r="C103" s="28" t="s">
        <v>45</v>
      </c>
      <c r="D103" s="31">
        <v>43846</v>
      </c>
      <c r="E103" s="30">
        <v>463.2</v>
      </c>
      <c r="F103" s="32"/>
      <c r="G103" s="32"/>
      <c r="H103" s="30">
        <f t="shared" si="2"/>
        <v>463.2</v>
      </c>
      <c r="J103" s="7"/>
      <c r="K103" s="7"/>
      <c r="L103" s="7"/>
    </row>
    <row r="104" spans="1:12" x14ac:dyDescent="0.25">
      <c r="A104" s="12">
        <v>77</v>
      </c>
      <c r="B104" s="21" t="s">
        <v>54</v>
      </c>
      <c r="C104" s="15" t="s">
        <v>45</v>
      </c>
      <c r="D104" s="19">
        <v>43825</v>
      </c>
      <c r="E104" s="17">
        <v>19355.939999999999</v>
      </c>
      <c r="F104" s="20">
        <v>4400</v>
      </c>
      <c r="G104" s="20">
        <v>588</v>
      </c>
      <c r="H104" s="17">
        <f t="shared" si="2"/>
        <v>14367.939999999999</v>
      </c>
      <c r="I104" s="6" t="s">
        <v>83</v>
      </c>
      <c r="J104" s="7"/>
      <c r="K104" s="7"/>
      <c r="L104" s="7"/>
    </row>
    <row r="105" spans="1:12" x14ac:dyDescent="0.25">
      <c r="A105" s="12">
        <v>78</v>
      </c>
      <c r="B105" s="21" t="s">
        <v>54</v>
      </c>
      <c r="C105" s="15" t="s">
        <v>45</v>
      </c>
      <c r="D105" s="19">
        <v>43839</v>
      </c>
      <c r="E105" s="17">
        <v>15354.93</v>
      </c>
      <c r="F105" s="20"/>
      <c r="G105" s="20"/>
      <c r="H105" s="17">
        <f t="shared" si="2"/>
        <v>15354.93</v>
      </c>
      <c r="J105" s="7"/>
      <c r="K105" s="7"/>
      <c r="L105" s="7"/>
    </row>
    <row r="106" spans="1:12" x14ac:dyDescent="0.25">
      <c r="A106" s="12">
        <v>79</v>
      </c>
      <c r="B106" s="21" t="s">
        <v>55</v>
      </c>
      <c r="C106" s="15" t="s">
        <v>45</v>
      </c>
      <c r="D106" s="19">
        <v>43825</v>
      </c>
      <c r="E106" s="17">
        <v>743.5</v>
      </c>
      <c r="F106" s="20">
        <v>299.62</v>
      </c>
      <c r="G106" s="20"/>
      <c r="H106" s="17">
        <f t="shared" si="2"/>
        <v>443.88</v>
      </c>
      <c r="J106" s="7"/>
      <c r="K106" s="7"/>
      <c r="L106" s="7"/>
    </row>
    <row r="107" spans="1:12" x14ac:dyDescent="0.25">
      <c r="A107" s="12">
        <v>80</v>
      </c>
      <c r="B107" s="21" t="s">
        <v>55</v>
      </c>
      <c r="C107" s="15" t="s">
        <v>45</v>
      </c>
      <c r="D107" s="19">
        <v>43827</v>
      </c>
      <c r="E107" s="17">
        <v>1200.3800000000001</v>
      </c>
      <c r="F107" s="20">
        <v>1200.3800000000001</v>
      </c>
      <c r="G107" s="20"/>
      <c r="H107" s="17">
        <f t="shared" si="2"/>
        <v>0</v>
      </c>
      <c r="J107" s="7"/>
      <c r="K107" s="7"/>
      <c r="L107" s="7"/>
    </row>
    <row r="108" spans="1:12" x14ac:dyDescent="0.25">
      <c r="A108" s="12">
        <v>81</v>
      </c>
      <c r="B108" s="21" t="s">
        <v>56</v>
      </c>
      <c r="C108" s="15" t="s">
        <v>45</v>
      </c>
      <c r="D108" s="19">
        <v>43833</v>
      </c>
      <c r="E108" s="17">
        <v>1709.8000000000002</v>
      </c>
      <c r="F108" s="20">
        <v>1709.8</v>
      </c>
      <c r="G108" s="20"/>
      <c r="H108" s="17">
        <f t="shared" si="2"/>
        <v>2.2737367544323206E-13</v>
      </c>
      <c r="J108" s="7"/>
      <c r="K108" s="7"/>
      <c r="L108" s="7"/>
    </row>
    <row r="109" spans="1:12" x14ac:dyDescent="0.25">
      <c r="A109" s="12">
        <v>82</v>
      </c>
      <c r="B109" s="21" t="s">
        <v>57</v>
      </c>
      <c r="C109" s="15" t="s">
        <v>45</v>
      </c>
      <c r="D109" s="19">
        <v>43840</v>
      </c>
      <c r="E109" s="17">
        <v>1498.5</v>
      </c>
      <c r="F109" s="20">
        <v>1498.5</v>
      </c>
      <c r="G109" s="20"/>
      <c r="H109" s="17">
        <f t="shared" si="2"/>
        <v>0</v>
      </c>
      <c r="J109" s="7"/>
      <c r="K109" s="7"/>
      <c r="L109" s="7"/>
    </row>
    <row r="110" spans="1:12" x14ac:dyDescent="0.25">
      <c r="A110" s="26"/>
      <c r="B110" s="33" t="s">
        <v>57</v>
      </c>
      <c r="C110" s="28" t="s">
        <v>45</v>
      </c>
      <c r="D110" s="31">
        <v>43847</v>
      </c>
      <c r="E110" s="30">
        <v>2625.6</v>
      </c>
      <c r="F110" s="32"/>
      <c r="G110" s="32"/>
      <c r="H110" s="30">
        <f t="shared" si="2"/>
        <v>2625.6</v>
      </c>
      <c r="J110" s="7"/>
      <c r="K110" s="7"/>
      <c r="L110" s="7"/>
    </row>
    <row r="111" spans="1:12" ht="15" customHeight="1" x14ac:dyDescent="0.25">
      <c r="A111" s="12">
        <v>83</v>
      </c>
      <c r="B111" s="21" t="s">
        <v>58</v>
      </c>
      <c r="C111" s="15" t="s">
        <v>45</v>
      </c>
      <c r="D111" s="19">
        <v>43840</v>
      </c>
      <c r="E111" s="17">
        <v>1939</v>
      </c>
      <c r="F111" s="20">
        <v>800</v>
      </c>
      <c r="G111" s="20"/>
      <c r="H111" s="17">
        <f t="shared" si="2"/>
        <v>1139</v>
      </c>
      <c r="J111" s="7"/>
      <c r="K111" s="7"/>
      <c r="L111" s="7"/>
    </row>
    <row r="112" spans="1:12" x14ac:dyDescent="0.25">
      <c r="A112" s="12">
        <v>84</v>
      </c>
      <c r="B112" s="21" t="s">
        <v>70</v>
      </c>
      <c r="C112" s="15" t="s">
        <v>45</v>
      </c>
      <c r="D112" s="19">
        <v>43839</v>
      </c>
      <c r="E112" s="17">
        <v>533</v>
      </c>
      <c r="F112" s="20">
        <v>533</v>
      </c>
      <c r="G112" s="20"/>
      <c r="H112" s="17">
        <f t="shared" si="2"/>
        <v>0</v>
      </c>
      <c r="J112" s="7"/>
      <c r="K112" s="7"/>
      <c r="L112" s="7"/>
    </row>
    <row r="113" spans="1:12" x14ac:dyDescent="0.25">
      <c r="A113" s="26"/>
      <c r="B113" s="33" t="s">
        <v>81</v>
      </c>
      <c r="C113" s="28" t="s">
        <v>45</v>
      </c>
      <c r="D113" s="31">
        <v>43846</v>
      </c>
      <c r="E113" s="32">
        <v>1705.8</v>
      </c>
      <c r="F113" s="32"/>
      <c r="G113" s="32"/>
      <c r="H113" s="30">
        <f t="shared" si="2"/>
        <v>1705.8</v>
      </c>
      <c r="J113" s="7"/>
      <c r="K113" s="7"/>
      <c r="L113" s="7"/>
    </row>
    <row r="114" spans="1:12" x14ac:dyDescent="0.25">
      <c r="A114" s="12"/>
      <c r="B114" s="22"/>
      <c r="C114" s="22"/>
      <c r="D114" s="22" t="s">
        <v>60</v>
      </c>
      <c r="E114" s="23">
        <f>SUM(E4:E113)</f>
        <v>287723.73</v>
      </c>
      <c r="F114" s="23">
        <f>SUM(F4:F113)</f>
        <v>46676.229999999996</v>
      </c>
      <c r="G114" s="23"/>
      <c r="H114" s="17"/>
      <c r="J114" s="7"/>
      <c r="K114" s="7"/>
      <c r="L114" s="7"/>
    </row>
    <row r="115" spans="1:12" x14ac:dyDescent="0.25">
      <c r="A115" s="24"/>
      <c r="J115" s="7"/>
      <c r="K115" s="7"/>
      <c r="L115" s="7"/>
    </row>
    <row r="116" spans="1:12" x14ac:dyDescent="0.25">
      <c r="B116" s="3" t="s">
        <v>61</v>
      </c>
      <c r="C116" s="3"/>
      <c r="D116" s="3" t="s">
        <v>62</v>
      </c>
      <c r="E116" s="3"/>
      <c r="F116" s="25" t="s">
        <v>63</v>
      </c>
      <c r="G116" s="25"/>
      <c r="J116" s="7"/>
      <c r="K116" s="7"/>
      <c r="L116" s="7"/>
    </row>
    <row r="117" spans="1:12" x14ac:dyDescent="0.25">
      <c r="B117" s="10" t="s">
        <v>64</v>
      </c>
      <c r="C117" s="3"/>
      <c r="D117" s="3" t="s">
        <v>65</v>
      </c>
      <c r="E117" s="3"/>
      <c r="F117" s="25" t="s">
        <v>66</v>
      </c>
      <c r="G117" s="25"/>
      <c r="K117" s="7"/>
      <c r="L117" s="7"/>
    </row>
    <row r="118" spans="1:12" x14ac:dyDescent="0.25">
      <c r="K118" s="7"/>
      <c r="L118" s="7"/>
    </row>
    <row r="130" spans="5:12" x14ac:dyDescent="0.25">
      <c r="E130" s="6"/>
      <c r="I130" s="7"/>
      <c r="J130" s="7"/>
      <c r="K130" s="7"/>
      <c r="L130" s="7"/>
    </row>
  </sheetData>
  <autoFilter ref="A1:H114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2"/>
  <sheetViews>
    <sheetView topLeftCell="A115" workbookViewId="0">
      <selection activeCell="A115" sqref="A1:XFD1048576"/>
    </sheetView>
  </sheetViews>
  <sheetFormatPr defaultColWidth="8.85546875" defaultRowHeight="15.75" x14ac:dyDescent="0.25"/>
  <cols>
    <col min="1" max="1" width="5.7109375" style="7" bestFit="1" customWidth="1"/>
    <col min="2" max="2" width="23.28515625" style="7" bestFit="1" customWidth="1"/>
    <col min="3" max="3" width="14.7109375" style="7" bestFit="1" customWidth="1"/>
    <col min="4" max="4" width="11.7109375" style="7" bestFit="1" customWidth="1"/>
    <col min="5" max="5" width="15.5703125" style="7" bestFit="1" customWidth="1"/>
    <col min="6" max="6" width="16.28515625" style="7" bestFit="1" customWidth="1"/>
    <col min="7" max="7" width="13.140625" style="7" bestFit="1" customWidth="1"/>
    <col min="8" max="8" width="15.85546875" style="7" bestFit="1" customWidth="1"/>
    <col min="9" max="9" width="14.42578125" style="6" bestFit="1" customWidth="1"/>
    <col min="10" max="12" width="8.85546875" style="6"/>
    <col min="13" max="16384" width="8.85546875" style="7"/>
  </cols>
  <sheetData>
    <row r="1" spans="1:12" x14ac:dyDescent="0.25">
      <c r="A1" s="1"/>
      <c r="B1" s="2" t="s">
        <v>0</v>
      </c>
      <c r="C1" s="3" t="s">
        <v>1</v>
      </c>
      <c r="D1" s="3"/>
      <c r="E1" s="4"/>
      <c r="F1" s="4"/>
      <c r="G1" s="4"/>
      <c r="H1" s="5">
        <v>43841</v>
      </c>
      <c r="J1" s="7"/>
      <c r="K1" s="7"/>
      <c r="L1" s="7"/>
    </row>
    <row r="2" spans="1:12" x14ac:dyDescent="0.25">
      <c r="A2" s="8"/>
      <c r="B2" s="9" t="s">
        <v>2</v>
      </c>
      <c r="C2" s="10" t="s">
        <v>3</v>
      </c>
      <c r="D2" s="10"/>
      <c r="E2" s="11"/>
      <c r="F2" s="11"/>
      <c r="G2" s="11"/>
      <c r="H2" s="11" t="s">
        <v>85</v>
      </c>
      <c r="J2" s="7"/>
      <c r="K2" s="7"/>
      <c r="L2" s="7"/>
    </row>
    <row r="3" spans="1:12" x14ac:dyDescent="0.25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3" t="s">
        <v>10</v>
      </c>
      <c r="G3" s="13" t="s">
        <v>78</v>
      </c>
      <c r="H3" s="12" t="s">
        <v>11</v>
      </c>
      <c r="J3" s="7"/>
      <c r="K3" s="7"/>
      <c r="L3" s="7"/>
    </row>
    <row r="4" spans="1:12" ht="17.100000000000001" customHeight="1" x14ac:dyDescent="0.25">
      <c r="A4" s="12">
        <v>1</v>
      </c>
      <c r="B4" s="14" t="s">
        <v>12</v>
      </c>
      <c r="C4" s="15" t="s">
        <v>13</v>
      </c>
      <c r="D4" s="16">
        <v>43837</v>
      </c>
      <c r="E4" s="17">
        <v>315.10000000000002</v>
      </c>
      <c r="F4" s="17">
        <v>150</v>
      </c>
      <c r="G4" s="17"/>
      <c r="H4" s="17">
        <f>E4-F4-G4</f>
        <v>165.10000000000002</v>
      </c>
      <c r="J4" s="7"/>
      <c r="K4" s="7"/>
      <c r="L4" s="7"/>
    </row>
    <row r="5" spans="1:12" ht="17.100000000000001" customHeight="1" x14ac:dyDescent="0.25">
      <c r="A5" s="12">
        <v>2</v>
      </c>
      <c r="B5" s="14" t="s">
        <v>14</v>
      </c>
      <c r="C5" s="15" t="s">
        <v>13</v>
      </c>
      <c r="D5" s="16">
        <v>43809</v>
      </c>
      <c r="E5" s="17">
        <v>4721.6400000000003</v>
      </c>
      <c r="F5" s="17"/>
      <c r="G5" s="17"/>
      <c r="H5" s="17">
        <f t="shared" ref="H5:H88" si="0">E5-F5-G5</f>
        <v>4721.6400000000003</v>
      </c>
      <c r="J5" s="7"/>
      <c r="K5" s="7"/>
      <c r="L5" s="7"/>
    </row>
    <row r="6" spans="1:12" ht="17.100000000000001" customHeight="1" x14ac:dyDescent="0.25">
      <c r="A6" s="12">
        <v>3</v>
      </c>
      <c r="B6" s="14" t="s">
        <v>14</v>
      </c>
      <c r="C6" s="15" t="s">
        <v>13</v>
      </c>
      <c r="D6" s="16">
        <v>43823</v>
      </c>
      <c r="E6" s="17">
        <v>2372</v>
      </c>
      <c r="F6" s="17">
        <v>1392</v>
      </c>
      <c r="G6" s="17">
        <v>980</v>
      </c>
      <c r="H6" s="17">
        <f t="shared" si="0"/>
        <v>0</v>
      </c>
      <c r="I6" s="6" t="s">
        <v>90</v>
      </c>
      <c r="J6" s="7"/>
      <c r="K6" s="7"/>
      <c r="L6" s="7"/>
    </row>
    <row r="7" spans="1:12" ht="17.100000000000001" customHeight="1" x14ac:dyDescent="0.25">
      <c r="A7" s="12">
        <v>4</v>
      </c>
      <c r="B7" s="14" t="s">
        <v>14</v>
      </c>
      <c r="C7" s="15" t="s">
        <v>13</v>
      </c>
      <c r="D7" s="16">
        <v>43830</v>
      </c>
      <c r="E7" s="17">
        <v>1999.1</v>
      </c>
      <c r="F7" s="17"/>
      <c r="G7" s="17"/>
      <c r="H7" s="17">
        <f t="shared" si="0"/>
        <v>1999.1</v>
      </c>
      <c r="J7" s="7"/>
      <c r="K7" s="7"/>
      <c r="L7" s="7"/>
    </row>
    <row r="8" spans="1:12" ht="17.100000000000001" customHeight="1" x14ac:dyDescent="0.25">
      <c r="A8" s="12">
        <v>5</v>
      </c>
      <c r="B8" s="14" t="s">
        <v>14</v>
      </c>
      <c r="C8" s="15" t="s">
        <v>13</v>
      </c>
      <c r="D8" s="16">
        <v>43837</v>
      </c>
      <c r="E8" s="17">
        <v>3052.76</v>
      </c>
      <c r="F8" s="17"/>
      <c r="G8" s="17"/>
      <c r="H8" s="17">
        <f t="shared" si="0"/>
        <v>3052.76</v>
      </c>
      <c r="J8" s="7"/>
      <c r="K8" s="7"/>
      <c r="L8" s="7"/>
    </row>
    <row r="9" spans="1:12" ht="17.100000000000001" customHeight="1" x14ac:dyDescent="0.25">
      <c r="A9" s="12">
        <v>6</v>
      </c>
      <c r="B9" s="14" t="s">
        <v>14</v>
      </c>
      <c r="C9" s="15" t="s">
        <v>13</v>
      </c>
      <c r="D9" s="16">
        <v>43844</v>
      </c>
      <c r="E9" s="17">
        <v>1918.4</v>
      </c>
      <c r="F9" s="17"/>
      <c r="G9" s="17"/>
      <c r="H9" s="17">
        <f t="shared" si="0"/>
        <v>1918.4</v>
      </c>
      <c r="J9" s="7"/>
      <c r="K9" s="7"/>
      <c r="L9" s="7"/>
    </row>
    <row r="10" spans="1:12" ht="17.100000000000001" customHeight="1" x14ac:dyDescent="0.25">
      <c r="A10" s="26"/>
      <c r="B10" s="27" t="s">
        <v>14</v>
      </c>
      <c r="C10" s="28" t="s">
        <v>13</v>
      </c>
      <c r="D10" s="29">
        <v>43851</v>
      </c>
      <c r="E10" s="30">
        <v>3868.7</v>
      </c>
      <c r="F10" s="30"/>
      <c r="G10" s="30"/>
      <c r="H10" s="30">
        <f t="shared" si="0"/>
        <v>3868.7</v>
      </c>
      <c r="J10" s="7"/>
      <c r="K10" s="7"/>
      <c r="L10" s="7"/>
    </row>
    <row r="11" spans="1:12" ht="17.100000000000001" customHeight="1" x14ac:dyDescent="0.25">
      <c r="A11" s="12">
        <v>7</v>
      </c>
      <c r="B11" s="14" t="s">
        <v>15</v>
      </c>
      <c r="C11" s="15" t="s">
        <v>13</v>
      </c>
      <c r="D11" s="16">
        <v>43831</v>
      </c>
      <c r="E11" s="17">
        <v>1546</v>
      </c>
      <c r="F11" s="17">
        <v>300</v>
      </c>
      <c r="G11" s="17"/>
      <c r="H11" s="17">
        <f t="shared" si="0"/>
        <v>1246</v>
      </c>
      <c r="J11" s="7"/>
      <c r="K11" s="7"/>
      <c r="L11" s="7"/>
    </row>
    <row r="12" spans="1:12" ht="17.100000000000001" customHeight="1" x14ac:dyDescent="0.25">
      <c r="A12" s="12">
        <v>8</v>
      </c>
      <c r="B12" s="14" t="s">
        <v>15</v>
      </c>
      <c r="C12" s="15" t="s">
        <v>13</v>
      </c>
      <c r="D12" s="16">
        <v>43845</v>
      </c>
      <c r="E12" s="17">
        <v>1660.1</v>
      </c>
      <c r="F12" s="17"/>
      <c r="G12" s="17"/>
      <c r="H12" s="17">
        <f t="shared" si="0"/>
        <v>1660.1</v>
      </c>
      <c r="J12" s="7"/>
      <c r="K12" s="7"/>
      <c r="L12" s="7"/>
    </row>
    <row r="13" spans="1:12" ht="17.100000000000001" customHeight="1" x14ac:dyDescent="0.25">
      <c r="A13" s="12">
        <v>9</v>
      </c>
      <c r="B13" s="14" t="s">
        <v>16</v>
      </c>
      <c r="C13" s="15" t="s">
        <v>13</v>
      </c>
      <c r="D13" s="16">
        <v>43830</v>
      </c>
      <c r="E13" s="17">
        <v>533.68999999999994</v>
      </c>
      <c r="F13" s="17">
        <v>533.69000000000005</v>
      </c>
      <c r="G13" s="17"/>
      <c r="H13" s="17">
        <f t="shared" si="0"/>
        <v>-1.1368683772161603E-13</v>
      </c>
      <c r="J13" s="7"/>
      <c r="K13" s="7"/>
      <c r="L13" s="7"/>
    </row>
    <row r="14" spans="1:12" ht="17.100000000000001" customHeight="1" x14ac:dyDescent="0.25">
      <c r="A14" s="12">
        <v>10</v>
      </c>
      <c r="B14" s="14" t="s">
        <v>16</v>
      </c>
      <c r="C14" s="15" t="s">
        <v>13</v>
      </c>
      <c r="D14" s="16">
        <v>43837</v>
      </c>
      <c r="E14" s="17">
        <v>1197.8699999999999</v>
      </c>
      <c r="F14" s="17">
        <v>224</v>
      </c>
      <c r="G14" s="17">
        <v>523.80999999999995</v>
      </c>
      <c r="H14" s="17">
        <f t="shared" si="0"/>
        <v>450.05999999999995</v>
      </c>
      <c r="J14" s="7"/>
      <c r="K14" s="7"/>
      <c r="L14" s="7"/>
    </row>
    <row r="15" spans="1:12" ht="17.100000000000001" customHeight="1" x14ac:dyDescent="0.25">
      <c r="A15" s="12">
        <v>11</v>
      </c>
      <c r="B15" s="14" t="s">
        <v>16</v>
      </c>
      <c r="C15" s="15" t="s">
        <v>13</v>
      </c>
      <c r="D15" s="16">
        <v>43844</v>
      </c>
      <c r="E15" s="17">
        <v>1075.5</v>
      </c>
      <c r="F15" s="17"/>
      <c r="G15" s="17"/>
      <c r="H15" s="17">
        <f t="shared" si="0"/>
        <v>1075.5</v>
      </c>
      <c r="J15" s="7"/>
      <c r="K15" s="7"/>
      <c r="L15" s="7"/>
    </row>
    <row r="16" spans="1:12" ht="17.100000000000001" customHeight="1" x14ac:dyDescent="0.25">
      <c r="A16" s="26"/>
      <c r="B16" s="27" t="s">
        <v>16</v>
      </c>
      <c r="C16" s="28" t="s">
        <v>13</v>
      </c>
      <c r="D16" s="29">
        <v>43851</v>
      </c>
      <c r="E16" s="30">
        <v>1239.76</v>
      </c>
      <c r="F16" s="30"/>
      <c r="G16" s="30"/>
      <c r="H16" s="30">
        <f t="shared" si="0"/>
        <v>1239.76</v>
      </c>
      <c r="J16" s="7"/>
      <c r="K16" s="7"/>
      <c r="L16" s="7"/>
    </row>
    <row r="17" spans="1:12" ht="17.100000000000001" customHeight="1" x14ac:dyDescent="0.25">
      <c r="A17" s="12">
        <v>12</v>
      </c>
      <c r="B17" s="14" t="s">
        <v>17</v>
      </c>
      <c r="C17" s="15" t="s">
        <v>13</v>
      </c>
      <c r="D17" s="16">
        <v>43789</v>
      </c>
      <c r="E17" s="17">
        <v>1417.4499999999998</v>
      </c>
      <c r="F17" s="17">
        <v>1417.45</v>
      </c>
      <c r="G17" s="17"/>
      <c r="H17" s="17">
        <f t="shared" si="0"/>
        <v>-2.2737367544323206E-13</v>
      </c>
      <c r="J17" s="7"/>
      <c r="K17" s="7"/>
      <c r="L17" s="7"/>
    </row>
    <row r="18" spans="1:12" ht="17.100000000000001" customHeight="1" x14ac:dyDescent="0.25">
      <c r="A18" s="12">
        <v>13</v>
      </c>
      <c r="B18" s="14" t="s">
        <v>17</v>
      </c>
      <c r="C18" s="15" t="s">
        <v>13</v>
      </c>
      <c r="D18" s="16">
        <v>43810</v>
      </c>
      <c r="E18" s="17">
        <v>1785.85</v>
      </c>
      <c r="F18" s="17"/>
      <c r="G18" s="17"/>
      <c r="H18" s="17">
        <f t="shared" si="0"/>
        <v>1785.85</v>
      </c>
      <c r="J18" s="7"/>
      <c r="K18" s="7"/>
      <c r="L18" s="7"/>
    </row>
    <row r="19" spans="1:12" ht="17.100000000000001" customHeight="1" x14ac:dyDescent="0.25">
      <c r="A19" s="12">
        <v>14</v>
      </c>
      <c r="B19" s="14" t="s">
        <v>17</v>
      </c>
      <c r="C19" s="15" t="s">
        <v>13</v>
      </c>
      <c r="D19" s="16">
        <v>43824</v>
      </c>
      <c r="E19" s="17">
        <v>1066.9000000000001</v>
      </c>
      <c r="F19" s="17"/>
      <c r="G19" s="17"/>
      <c r="H19" s="17">
        <f t="shared" si="0"/>
        <v>1066.9000000000001</v>
      </c>
      <c r="J19" s="7"/>
      <c r="K19" s="7"/>
      <c r="L19" s="7"/>
    </row>
    <row r="20" spans="1:12" ht="17.100000000000001" customHeight="1" x14ac:dyDescent="0.25">
      <c r="A20" s="26"/>
      <c r="B20" s="27" t="s">
        <v>17</v>
      </c>
      <c r="C20" s="28" t="s">
        <v>13</v>
      </c>
      <c r="D20" s="29">
        <v>43852</v>
      </c>
      <c r="E20" s="30">
        <v>2346.08</v>
      </c>
      <c r="F20" s="30"/>
      <c r="G20" s="30"/>
      <c r="H20" s="30">
        <f t="shared" si="0"/>
        <v>2346.08</v>
      </c>
      <c r="J20" s="7"/>
      <c r="K20" s="7"/>
      <c r="L20" s="7"/>
    </row>
    <row r="21" spans="1:12" ht="17.100000000000001" customHeight="1" x14ac:dyDescent="0.25">
      <c r="A21" s="12">
        <v>15</v>
      </c>
      <c r="B21" s="14" t="s">
        <v>18</v>
      </c>
      <c r="C21" s="15" t="s">
        <v>13</v>
      </c>
      <c r="D21" s="16">
        <v>43808</v>
      </c>
      <c r="E21" s="17">
        <v>999.14999999999964</v>
      </c>
      <c r="F21" s="17">
        <v>999.15</v>
      </c>
      <c r="G21" s="17"/>
      <c r="H21" s="17">
        <f t="shared" si="0"/>
        <v>-3.4106051316484809E-13</v>
      </c>
      <c r="J21" s="7"/>
      <c r="K21" s="7"/>
      <c r="L21" s="7"/>
    </row>
    <row r="22" spans="1:12" ht="17.100000000000001" customHeight="1" x14ac:dyDescent="0.25">
      <c r="A22" s="12">
        <v>16</v>
      </c>
      <c r="B22" s="14" t="s">
        <v>18</v>
      </c>
      <c r="C22" s="15" t="s">
        <v>13</v>
      </c>
      <c r="D22" s="16">
        <v>43836</v>
      </c>
      <c r="E22" s="17">
        <v>5501.94</v>
      </c>
      <c r="F22" s="17"/>
      <c r="G22" s="17"/>
      <c r="H22" s="17">
        <f t="shared" si="0"/>
        <v>5501.94</v>
      </c>
      <c r="J22" s="7"/>
      <c r="K22" s="7"/>
      <c r="L22" s="7"/>
    </row>
    <row r="23" spans="1:12" ht="17.100000000000001" customHeight="1" x14ac:dyDescent="0.25">
      <c r="A23" s="12">
        <v>17</v>
      </c>
      <c r="B23" s="14" t="s">
        <v>19</v>
      </c>
      <c r="C23" s="15" t="s">
        <v>13</v>
      </c>
      <c r="D23" s="16">
        <v>43838</v>
      </c>
      <c r="E23" s="17">
        <v>3441.36</v>
      </c>
      <c r="F23" s="17">
        <v>441.36</v>
      </c>
      <c r="G23" s="17"/>
      <c r="H23" s="17">
        <f t="shared" si="0"/>
        <v>3000</v>
      </c>
      <c r="J23" s="7"/>
      <c r="K23" s="7"/>
      <c r="L23" s="7"/>
    </row>
    <row r="24" spans="1:12" ht="17.100000000000001" customHeight="1" x14ac:dyDescent="0.25">
      <c r="A24" s="12">
        <v>18</v>
      </c>
      <c r="B24" s="14" t="s">
        <v>19</v>
      </c>
      <c r="C24" s="15" t="s">
        <v>13</v>
      </c>
      <c r="D24" s="16">
        <v>43845</v>
      </c>
      <c r="E24" s="17">
        <v>434.3</v>
      </c>
      <c r="F24" s="17">
        <v>434.3</v>
      </c>
      <c r="G24" s="17"/>
      <c r="H24" s="17">
        <f t="shared" si="0"/>
        <v>0</v>
      </c>
      <c r="J24" s="7"/>
      <c r="K24" s="7"/>
      <c r="L24" s="7"/>
    </row>
    <row r="25" spans="1:12" ht="17.100000000000001" customHeight="1" x14ac:dyDescent="0.25">
      <c r="A25" s="26"/>
      <c r="B25" s="27" t="s">
        <v>19</v>
      </c>
      <c r="C25" s="28" t="s">
        <v>13</v>
      </c>
      <c r="D25" s="29">
        <v>43852</v>
      </c>
      <c r="E25" s="30">
        <v>1941.86</v>
      </c>
      <c r="F25" s="30"/>
      <c r="G25" s="30"/>
      <c r="H25" s="30">
        <f t="shared" si="0"/>
        <v>1941.86</v>
      </c>
      <c r="J25" s="7"/>
      <c r="K25" s="7"/>
      <c r="L25" s="7"/>
    </row>
    <row r="26" spans="1:12" ht="17.100000000000001" customHeight="1" x14ac:dyDescent="0.25">
      <c r="A26" s="12">
        <v>19</v>
      </c>
      <c r="B26" s="14" t="s">
        <v>20</v>
      </c>
      <c r="C26" s="15" t="s">
        <v>13</v>
      </c>
      <c r="D26" s="16">
        <v>43803</v>
      </c>
      <c r="E26" s="17">
        <v>1185.4000000000001</v>
      </c>
      <c r="F26" s="17"/>
      <c r="G26" s="17">
        <v>1185.4000000000001</v>
      </c>
      <c r="H26" s="17">
        <f t="shared" si="0"/>
        <v>0</v>
      </c>
      <c r="I26" s="6" t="s">
        <v>91</v>
      </c>
      <c r="J26" s="7"/>
      <c r="K26" s="7"/>
      <c r="L26" s="7"/>
    </row>
    <row r="27" spans="1:12" x14ac:dyDescent="0.25">
      <c r="A27" s="12">
        <v>20</v>
      </c>
      <c r="B27" s="14" t="s">
        <v>20</v>
      </c>
      <c r="C27" s="15" t="s">
        <v>13</v>
      </c>
      <c r="D27" s="16">
        <v>43817</v>
      </c>
      <c r="E27" s="17">
        <v>2469.11</v>
      </c>
      <c r="F27" s="17"/>
      <c r="G27" s="17"/>
      <c r="H27" s="17">
        <f t="shared" si="0"/>
        <v>2469.11</v>
      </c>
      <c r="J27" s="7"/>
      <c r="K27" s="7"/>
      <c r="L27" s="7"/>
    </row>
    <row r="28" spans="1:12" x14ac:dyDescent="0.25">
      <c r="A28" s="12">
        <v>21</v>
      </c>
      <c r="B28" s="14" t="s">
        <v>20</v>
      </c>
      <c r="C28" s="15" t="s">
        <v>13</v>
      </c>
      <c r="D28" s="16">
        <v>43824</v>
      </c>
      <c r="E28" s="17">
        <v>1118.7</v>
      </c>
      <c r="F28" s="17"/>
      <c r="G28" s="17"/>
      <c r="H28" s="17">
        <f t="shared" si="0"/>
        <v>1118.7</v>
      </c>
      <c r="J28" s="7"/>
      <c r="K28" s="7"/>
      <c r="L28" s="7"/>
    </row>
    <row r="29" spans="1:12" x14ac:dyDescent="0.25">
      <c r="A29" s="12">
        <v>22</v>
      </c>
      <c r="B29" s="14" t="s">
        <v>20</v>
      </c>
      <c r="C29" s="15" t="s">
        <v>13</v>
      </c>
      <c r="D29" s="16">
        <v>43838</v>
      </c>
      <c r="E29" s="17">
        <v>2688.27</v>
      </c>
      <c r="F29" s="17"/>
      <c r="G29" s="17"/>
      <c r="H29" s="17">
        <f t="shared" si="0"/>
        <v>2688.27</v>
      </c>
      <c r="J29" s="7"/>
      <c r="K29" s="7"/>
      <c r="L29" s="7"/>
    </row>
    <row r="30" spans="1:12" x14ac:dyDescent="0.25">
      <c r="A30" s="12">
        <v>23</v>
      </c>
      <c r="B30" s="14" t="s">
        <v>20</v>
      </c>
      <c r="C30" s="15" t="s">
        <v>13</v>
      </c>
      <c r="D30" s="16">
        <v>43845</v>
      </c>
      <c r="E30" s="17">
        <v>945.9</v>
      </c>
      <c r="F30" s="17"/>
      <c r="G30" s="17"/>
      <c r="H30" s="17">
        <f t="shared" si="0"/>
        <v>945.9</v>
      </c>
      <c r="J30" s="7"/>
      <c r="K30" s="7"/>
      <c r="L30" s="7"/>
    </row>
    <row r="31" spans="1:12" x14ac:dyDescent="0.25">
      <c r="A31" s="12">
        <v>24</v>
      </c>
      <c r="B31" s="14" t="s">
        <v>21</v>
      </c>
      <c r="C31" s="15" t="s">
        <v>13</v>
      </c>
      <c r="D31" s="16">
        <v>43836</v>
      </c>
      <c r="E31" s="17">
        <v>1540.7</v>
      </c>
      <c r="F31" s="17">
        <v>750</v>
      </c>
      <c r="G31" s="17"/>
      <c r="H31" s="17">
        <f t="shared" si="0"/>
        <v>790.7</v>
      </c>
      <c r="J31" s="7"/>
      <c r="K31" s="7"/>
      <c r="L31" s="7"/>
    </row>
    <row r="32" spans="1:12" x14ac:dyDescent="0.25">
      <c r="A32" s="12">
        <v>25</v>
      </c>
      <c r="B32" s="14" t="s">
        <v>22</v>
      </c>
      <c r="C32" s="15" t="s">
        <v>13</v>
      </c>
      <c r="D32" s="16">
        <v>43769</v>
      </c>
      <c r="E32" s="17">
        <v>16956.2</v>
      </c>
      <c r="F32" s="17">
        <v>6956.2</v>
      </c>
      <c r="G32" s="17"/>
      <c r="H32" s="17">
        <f t="shared" si="0"/>
        <v>10000</v>
      </c>
      <c r="J32" s="7"/>
      <c r="K32" s="7"/>
      <c r="L32" s="7"/>
    </row>
    <row r="33" spans="1:12" x14ac:dyDescent="0.25">
      <c r="A33" s="12">
        <v>26</v>
      </c>
      <c r="B33" s="14" t="s">
        <v>22</v>
      </c>
      <c r="C33" s="15" t="s">
        <v>13</v>
      </c>
      <c r="D33" s="16">
        <v>43797</v>
      </c>
      <c r="E33" s="17">
        <v>15442.74</v>
      </c>
      <c r="F33" s="17"/>
      <c r="G33" s="17"/>
      <c r="H33" s="17">
        <f t="shared" si="0"/>
        <v>15442.74</v>
      </c>
      <c r="J33" s="7"/>
      <c r="K33" s="7"/>
      <c r="L33" s="7"/>
    </row>
    <row r="34" spans="1:12" x14ac:dyDescent="0.25">
      <c r="A34" s="12">
        <v>27</v>
      </c>
      <c r="B34" s="14" t="s">
        <v>23</v>
      </c>
      <c r="C34" s="15" t="s">
        <v>13</v>
      </c>
      <c r="D34" s="16">
        <v>43830</v>
      </c>
      <c r="E34" s="17">
        <v>999.24</v>
      </c>
      <c r="F34" s="17">
        <v>999.24</v>
      </c>
      <c r="G34" s="17"/>
      <c r="H34" s="17">
        <f t="shared" si="0"/>
        <v>0</v>
      </c>
      <c r="J34" s="7"/>
      <c r="K34" s="7"/>
      <c r="L34" s="7"/>
    </row>
    <row r="35" spans="1:12" x14ac:dyDescent="0.25">
      <c r="A35" s="12">
        <v>28</v>
      </c>
      <c r="B35" s="14" t="s">
        <v>23</v>
      </c>
      <c r="C35" s="15" t="s">
        <v>13</v>
      </c>
      <c r="D35" s="16">
        <v>43844</v>
      </c>
      <c r="E35" s="17">
        <v>1353.2</v>
      </c>
      <c r="F35" s="17"/>
      <c r="G35" s="17"/>
      <c r="H35" s="17">
        <f t="shared" si="0"/>
        <v>1353.2</v>
      </c>
      <c r="J35" s="7"/>
      <c r="K35" s="7"/>
      <c r="L35" s="7"/>
    </row>
    <row r="36" spans="1:12" x14ac:dyDescent="0.25">
      <c r="A36" s="26"/>
      <c r="B36" s="27" t="s">
        <v>23</v>
      </c>
      <c r="C36" s="28" t="s">
        <v>13</v>
      </c>
      <c r="D36" s="29">
        <v>43851</v>
      </c>
      <c r="E36" s="30">
        <v>1233.0999999999999</v>
      </c>
      <c r="F36" s="30"/>
      <c r="G36" s="30"/>
      <c r="H36" s="30">
        <f t="shared" si="0"/>
        <v>1233.0999999999999</v>
      </c>
      <c r="J36" s="7"/>
      <c r="K36" s="7"/>
      <c r="L36" s="7"/>
    </row>
    <row r="37" spans="1:12" x14ac:dyDescent="0.25">
      <c r="A37" s="12">
        <v>29</v>
      </c>
      <c r="B37" s="14" t="s">
        <v>24</v>
      </c>
      <c r="C37" s="15" t="s">
        <v>13</v>
      </c>
      <c r="D37" s="16">
        <v>43815</v>
      </c>
      <c r="E37" s="17">
        <v>891</v>
      </c>
      <c r="F37" s="17">
        <v>891</v>
      </c>
      <c r="G37" s="17"/>
      <c r="H37" s="17">
        <f t="shared" si="0"/>
        <v>0</v>
      </c>
      <c r="J37" s="7"/>
      <c r="K37" s="7"/>
      <c r="L37" s="7"/>
    </row>
    <row r="38" spans="1:12" x14ac:dyDescent="0.25">
      <c r="A38" s="12">
        <v>30</v>
      </c>
      <c r="B38" s="14" t="s">
        <v>24</v>
      </c>
      <c r="C38" s="15" t="s">
        <v>13</v>
      </c>
      <c r="D38" s="16">
        <v>43829</v>
      </c>
      <c r="E38" s="17">
        <v>2435.8000000000002</v>
      </c>
      <c r="F38" s="17"/>
      <c r="G38" s="17"/>
      <c r="H38" s="17">
        <f t="shared" si="0"/>
        <v>2435.8000000000002</v>
      </c>
      <c r="J38" s="7"/>
      <c r="K38" s="7"/>
      <c r="L38" s="7"/>
    </row>
    <row r="39" spans="1:12" x14ac:dyDescent="0.25">
      <c r="A39" s="26"/>
      <c r="B39" s="27" t="s">
        <v>24</v>
      </c>
      <c r="C39" s="28" t="s">
        <v>13</v>
      </c>
      <c r="D39" s="29">
        <v>43850</v>
      </c>
      <c r="E39" s="30">
        <v>786</v>
      </c>
      <c r="F39" s="30"/>
      <c r="G39" s="30"/>
      <c r="H39" s="30">
        <f t="shared" si="0"/>
        <v>786</v>
      </c>
      <c r="J39" s="7"/>
      <c r="K39" s="7"/>
      <c r="L39" s="7"/>
    </row>
    <row r="40" spans="1:12" x14ac:dyDescent="0.25">
      <c r="A40" s="12">
        <v>31</v>
      </c>
      <c r="B40" s="14" t="s">
        <v>25</v>
      </c>
      <c r="C40" s="15" t="s">
        <v>13</v>
      </c>
      <c r="D40" s="16">
        <v>43829</v>
      </c>
      <c r="E40" s="17">
        <v>1988.75</v>
      </c>
      <c r="F40" s="17"/>
      <c r="G40" s="17"/>
      <c r="H40" s="17">
        <f t="shared" si="0"/>
        <v>1988.75</v>
      </c>
      <c r="J40" s="7"/>
      <c r="K40" s="7"/>
      <c r="L40" s="7"/>
    </row>
    <row r="41" spans="1:12" x14ac:dyDescent="0.25">
      <c r="A41" s="12">
        <v>32</v>
      </c>
      <c r="B41" s="14" t="s">
        <v>25</v>
      </c>
      <c r="C41" s="15" t="s">
        <v>13</v>
      </c>
      <c r="D41" s="16">
        <v>43836</v>
      </c>
      <c r="E41" s="17">
        <v>764.5</v>
      </c>
      <c r="F41" s="17">
        <v>764.5</v>
      </c>
      <c r="G41" s="17"/>
      <c r="H41" s="17">
        <f t="shared" si="0"/>
        <v>0</v>
      </c>
      <c r="J41" s="7"/>
      <c r="K41" s="7"/>
      <c r="L41" s="7"/>
    </row>
    <row r="42" spans="1:12" x14ac:dyDescent="0.25">
      <c r="A42" s="26"/>
      <c r="B42" s="27" t="s">
        <v>25</v>
      </c>
      <c r="C42" s="28" t="s">
        <v>13</v>
      </c>
      <c r="D42" s="29">
        <v>43850</v>
      </c>
      <c r="E42" s="30">
        <v>2094.0700000000002</v>
      </c>
      <c r="F42" s="30"/>
      <c r="G42" s="30"/>
      <c r="H42" s="30">
        <f t="shared" si="0"/>
        <v>2094.0700000000002</v>
      </c>
      <c r="J42" s="7"/>
      <c r="K42" s="7"/>
      <c r="L42" s="7"/>
    </row>
    <row r="43" spans="1:12" x14ac:dyDescent="0.25">
      <c r="A43" s="12">
        <v>33</v>
      </c>
      <c r="B43" s="14" t="s">
        <v>26</v>
      </c>
      <c r="C43" s="15" t="s">
        <v>13</v>
      </c>
      <c r="D43" s="16">
        <v>43836</v>
      </c>
      <c r="E43" s="17">
        <v>2250.4499999999998</v>
      </c>
      <c r="F43" s="17">
        <v>2250.4499999999998</v>
      </c>
      <c r="G43" s="17"/>
      <c r="H43" s="17">
        <f t="shared" si="0"/>
        <v>0</v>
      </c>
      <c r="J43" s="7"/>
      <c r="K43" s="7"/>
      <c r="L43" s="7"/>
    </row>
    <row r="44" spans="1:12" x14ac:dyDescent="0.25">
      <c r="A44" s="12">
        <v>34</v>
      </c>
      <c r="B44" s="14" t="s">
        <v>26</v>
      </c>
      <c r="C44" s="15" t="s">
        <v>13</v>
      </c>
      <c r="D44" s="16">
        <v>43843</v>
      </c>
      <c r="E44" s="17">
        <v>1659</v>
      </c>
      <c r="F44" s="17"/>
      <c r="G44" s="17"/>
      <c r="H44" s="17">
        <f t="shared" si="0"/>
        <v>1659</v>
      </c>
      <c r="J44" s="7"/>
      <c r="K44" s="7"/>
      <c r="L44" s="7"/>
    </row>
    <row r="45" spans="1:12" x14ac:dyDescent="0.25">
      <c r="A45" s="26"/>
      <c r="B45" s="27" t="s">
        <v>26</v>
      </c>
      <c r="C45" s="28" t="s">
        <v>13</v>
      </c>
      <c r="D45" s="29">
        <v>43850</v>
      </c>
      <c r="E45" s="30">
        <v>2223</v>
      </c>
      <c r="F45" s="30"/>
      <c r="G45" s="30"/>
      <c r="H45" s="30">
        <f t="shared" si="0"/>
        <v>2223</v>
      </c>
      <c r="J45" s="7"/>
      <c r="K45" s="7"/>
      <c r="L45" s="7"/>
    </row>
    <row r="46" spans="1:12" x14ac:dyDescent="0.25">
      <c r="A46" s="12">
        <v>35</v>
      </c>
      <c r="B46" s="14" t="s">
        <v>27</v>
      </c>
      <c r="C46" s="15" t="s">
        <v>13</v>
      </c>
      <c r="D46" s="16">
        <v>43836</v>
      </c>
      <c r="E46" s="17">
        <v>2008.6</v>
      </c>
      <c r="F46" s="17">
        <v>2008.6</v>
      </c>
      <c r="G46" s="17"/>
      <c r="H46" s="17">
        <f t="shared" si="0"/>
        <v>0</v>
      </c>
      <c r="J46" s="7"/>
      <c r="K46" s="7"/>
      <c r="L46" s="7"/>
    </row>
    <row r="47" spans="1:12" x14ac:dyDescent="0.25">
      <c r="A47" s="12">
        <v>36</v>
      </c>
      <c r="B47" s="14" t="s">
        <v>27</v>
      </c>
      <c r="C47" s="15" t="s">
        <v>13</v>
      </c>
      <c r="D47" s="16">
        <v>43843</v>
      </c>
      <c r="E47" s="17">
        <v>2168.8000000000002</v>
      </c>
      <c r="F47" s="17"/>
      <c r="G47" s="17"/>
      <c r="H47" s="17">
        <f t="shared" si="0"/>
        <v>2168.8000000000002</v>
      </c>
      <c r="J47" s="7"/>
      <c r="K47" s="7"/>
      <c r="L47" s="7"/>
    </row>
    <row r="48" spans="1:12" x14ac:dyDescent="0.25">
      <c r="A48" s="26"/>
      <c r="B48" s="27" t="s">
        <v>27</v>
      </c>
      <c r="C48" s="28" t="s">
        <v>13</v>
      </c>
      <c r="D48" s="29">
        <v>43850</v>
      </c>
      <c r="E48" s="30">
        <v>2478.9</v>
      </c>
      <c r="F48" s="30"/>
      <c r="G48" s="30"/>
      <c r="H48" s="30">
        <f t="shared" si="0"/>
        <v>2478.9</v>
      </c>
      <c r="J48" s="7"/>
      <c r="K48" s="7"/>
      <c r="L48" s="7"/>
    </row>
    <row r="49" spans="1:12" x14ac:dyDescent="0.25">
      <c r="A49" s="12">
        <v>37</v>
      </c>
      <c r="B49" s="14" t="s">
        <v>28</v>
      </c>
      <c r="C49" s="15" t="s">
        <v>13</v>
      </c>
      <c r="D49" s="16">
        <v>43822</v>
      </c>
      <c r="E49" s="17">
        <v>3436.7</v>
      </c>
      <c r="F49" s="17"/>
      <c r="G49" s="17"/>
      <c r="H49" s="17">
        <f t="shared" si="0"/>
        <v>3436.7</v>
      </c>
      <c r="J49" s="7"/>
      <c r="K49" s="7"/>
      <c r="L49" s="7"/>
    </row>
    <row r="50" spans="1:12" x14ac:dyDescent="0.25">
      <c r="A50" s="12">
        <v>38</v>
      </c>
      <c r="B50" s="14" t="s">
        <v>28</v>
      </c>
      <c r="C50" s="15" t="s">
        <v>13</v>
      </c>
      <c r="D50" s="16">
        <v>43829</v>
      </c>
      <c r="E50" s="17">
        <v>1687.44</v>
      </c>
      <c r="F50" s="17"/>
      <c r="G50" s="17"/>
      <c r="H50" s="17">
        <f t="shared" si="0"/>
        <v>1687.44</v>
      </c>
      <c r="J50" s="7"/>
      <c r="K50" s="7"/>
      <c r="L50" s="7"/>
    </row>
    <row r="51" spans="1:12" x14ac:dyDescent="0.25">
      <c r="A51" s="12">
        <v>39</v>
      </c>
      <c r="B51" s="14" t="s">
        <v>28</v>
      </c>
      <c r="C51" s="15" t="s">
        <v>13</v>
      </c>
      <c r="D51" s="16">
        <v>43836</v>
      </c>
      <c r="E51" s="17">
        <v>2136.1</v>
      </c>
      <c r="F51" s="17"/>
      <c r="G51" s="17"/>
      <c r="H51" s="17">
        <f t="shared" si="0"/>
        <v>2136.1</v>
      </c>
      <c r="J51" s="7"/>
      <c r="K51" s="7"/>
      <c r="L51" s="7"/>
    </row>
    <row r="52" spans="1:12" x14ac:dyDescent="0.25">
      <c r="A52" s="26"/>
      <c r="B52" s="27" t="s">
        <v>28</v>
      </c>
      <c r="C52" s="28" t="s">
        <v>13</v>
      </c>
      <c r="D52" s="29">
        <v>43850</v>
      </c>
      <c r="E52" s="30">
        <v>495</v>
      </c>
      <c r="F52" s="30"/>
      <c r="G52" s="30"/>
      <c r="H52" s="30">
        <f t="shared" si="0"/>
        <v>495</v>
      </c>
      <c r="J52" s="7"/>
      <c r="K52" s="7"/>
      <c r="L52" s="7"/>
    </row>
    <row r="53" spans="1:12" x14ac:dyDescent="0.25">
      <c r="A53" s="12">
        <v>40</v>
      </c>
      <c r="B53" s="14" t="s">
        <v>29</v>
      </c>
      <c r="C53" s="15" t="s">
        <v>13</v>
      </c>
      <c r="D53" s="16">
        <v>43837</v>
      </c>
      <c r="E53" s="17">
        <v>617.16</v>
      </c>
      <c r="F53" s="17">
        <v>617.16</v>
      </c>
      <c r="G53" s="17"/>
      <c r="H53" s="17">
        <f t="shared" si="0"/>
        <v>0</v>
      </c>
      <c r="J53" s="7"/>
      <c r="K53" s="7"/>
      <c r="L53" s="7"/>
    </row>
    <row r="54" spans="1:12" x14ac:dyDescent="0.25">
      <c r="A54" s="12">
        <v>41</v>
      </c>
      <c r="B54" s="14" t="s">
        <v>29</v>
      </c>
      <c r="C54" s="15" t="s">
        <v>13</v>
      </c>
      <c r="D54" s="16">
        <v>43844</v>
      </c>
      <c r="E54" s="17">
        <v>5077.8</v>
      </c>
      <c r="F54" s="17">
        <v>2000</v>
      </c>
      <c r="G54" s="17"/>
      <c r="H54" s="17">
        <f t="shared" si="0"/>
        <v>3077.8</v>
      </c>
      <c r="J54" s="7"/>
      <c r="K54" s="7"/>
      <c r="L54" s="7"/>
    </row>
    <row r="55" spans="1:12" x14ac:dyDescent="0.25">
      <c r="A55" s="26"/>
      <c r="B55" s="27" t="s">
        <v>29</v>
      </c>
      <c r="C55" s="28" t="s">
        <v>13</v>
      </c>
      <c r="D55" s="29">
        <v>43851</v>
      </c>
      <c r="E55" s="30">
        <v>1072.2</v>
      </c>
      <c r="F55" s="30"/>
      <c r="G55" s="30"/>
      <c r="H55" s="30">
        <f t="shared" si="0"/>
        <v>1072.2</v>
      </c>
      <c r="J55" s="7"/>
      <c r="K55" s="7"/>
      <c r="L55" s="7"/>
    </row>
    <row r="56" spans="1:12" x14ac:dyDescent="0.25">
      <c r="A56" s="12">
        <v>42</v>
      </c>
      <c r="B56" s="14" t="s">
        <v>30</v>
      </c>
      <c r="C56" s="15" t="s">
        <v>13</v>
      </c>
      <c r="D56" s="16">
        <v>43823</v>
      </c>
      <c r="E56" s="17">
        <v>807.59999999999991</v>
      </c>
      <c r="F56" s="17">
        <v>600</v>
      </c>
      <c r="G56" s="17"/>
      <c r="H56" s="17">
        <f t="shared" si="0"/>
        <v>207.59999999999991</v>
      </c>
      <c r="J56" s="7"/>
      <c r="K56" s="7"/>
      <c r="L56" s="7"/>
    </row>
    <row r="57" spans="1:12" x14ac:dyDescent="0.25">
      <c r="A57" s="12">
        <v>43</v>
      </c>
      <c r="B57" s="14" t="s">
        <v>30</v>
      </c>
      <c r="C57" s="15" t="s">
        <v>13</v>
      </c>
      <c r="D57" s="16">
        <v>43844</v>
      </c>
      <c r="E57" s="17">
        <v>1884.4</v>
      </c>
      <c r="F57" s="17"/>
      <c r="G57" s="17"/>
      <c r="H57" s="17">
        <f t="shared" si="0"/>
        <v>1884.4</v>
      </c>
      <c r="J57" s="7"/>
      <c r="K57" s="7"/>
      <c r="L57" s="7"/>
    </row>
    <row r="58" spans="1:12" ht="15" customHeight="1" x14ac:dyDescent="0.25">
      <c r="A58" s="12">
        <v>44</v>
      </c>
      <c r="B58" s="14" t="s">
        <v>31</v>
      </c>
      <c r="C58" s="15" t="s">
        <v>13</v>
      </c>
      <c r="D58" s="16">
        <v>43843</v>
      </c>
      <c r="E58" s="17">
        <v>2606.8000000000002</v>
      </c>
      <c r="F58" s="17">
        <v>2606.8000000000002</v>
      </c>
      <c r="G58" s="17"/>
      <c r="H58" s="17">
        <f t="shared" si="0"/>
        <v>0</v>
      </c>
      <c r="J58" s="7"/>
      <c r="K58" s="7"/>
      <c r="L58" s="7"/>
    </row>
    <row r="59" spans="1:12" ht="15" customHeight="1" x14ac:dyDescent="0.25">
      <c r="A59" s="26"/>
      <c r="B59" s="27" t="s">
        <v>31</v>
      </c>
      <c r="C59" s="28" t="s">
        <v>13</v>
      </c>
      <c r="D59" s="29">
        <v>43850</v>
      </c>
      <c r="E59" s="30">
        <v>1962.25</v>
      </c>
      <c r="F59" s="30"/>
      <c r="G59" s="30"/>
      <c r="H59" s="30">
        <f t="shared" si="0"/>
        <v>1962.25</v>
      </c>
      <c r="J59" s="7"/>
      <c r="K59" s="7"/>
      <c r="L59" s="7"/>
    </row>
    <row r="60" spans="1:12" x14ac:dyDescent="0.25">
      <c r="A60" s="12">
        <v>45</v>
      </c>
      <c r="B60" s="14" t="s">
        <v>32</v>
      </c>
      <c r="C60" s="15" t="s">
        <v>13</v>
      </c>
      <c r="D60" s="16">
        <v>43843</v>
      </c>
      <c r="E60" s="17">
        <v>393.7</v>
      </c>
      <c r="F60" s="17">
        <v>393.7</v>
      </c>
      <c r="G60" s="17"/>
      <c r="H60" s="17">
        <f t="shared" si="0"/>
        <v>0</v>
      </c>
      <c r="J60" s="7"/>
      <c r="K60" s="7"/>
      <c r="L60" s="7"/>
    </row>
    <row r="61" spans="1:12" x14ac:dyDescent="0.25">
      <c r="A61" s="26"/>
      <c r="B61" s="27" t="s">
        <v>32</v>
      </c>
      <c r="C61" s="28" t="s">
        <v>13</v>
      </c>
      <c r="D61" s="29">
        <v>43850</v>
      </c>
      <c r="E61" s="30">
        <v>217.6</v>
      </c>
      <c r="F61" s="30"/>
      <c r="G61" s="30"/>
      <c r="H61" s="30">
        <f t="shared" si="0"/>
        <v>217.6</v>
      </c>
      <c r="J61" s="7"/>
      <c r="K61" s="7"/>
      <c r="L61" s="7"/>
    </row>
    <row r="62" spans="1:12" x14ac:dyDescent="0.25">
      <c r="A62" s="12">
        <v>46</v>
      </c>
      <c r="B62" s="14" t="s">
        <v>33</v>
      </c>
      <c r="C62" s="15" t="s">
        <v>13</v>
      </c>
      <c r="D62" s="16">
        <v>43845</v>
      </c>
      <c r="E62" s="17">
        <v>6092.72</v>
      </c>
      <c r="F62" s="17">
        <v>1092.72</v>
      </c>
      <c r="G62" s="17"/>
      <c r="H62" s="17">
        <f t="shared" si="0"/>
        <v>5000</v>
      </c>
      <c r="J62" s="7"/>
      <c r="K62" s="7"/>
      <c r="L62" s="7"/>
    </row>
    <row r="63" spans="1:12" x14ac:dyDescent="0.25">
      <c r="A63" s="12">
        <v>47</v>
      </c>
      <c r="B63" s="14" t="s">
        <v>34</v>
      </c>
      <c r="C63" s="15" t="s">
        <v>13</v>
      </c>
      <c r="D63" s="16">
        <v>43823</v>
      </c>
      <c r="E63" s="17">
        <v>984</v>
      </c>
      <c r="F63" s="17"/>
      <c r="G63" s="17"/>
      <c r="H63" s="17">
        <f t="shared" si="0"/>
        <v>984</v>
      </c>
      <c r="J63" s="7"/>
      <c r="K63" s="7"/>
      <c r="L63" s="7"/>
    </row>
    <row r="64" spans="1:12" x14ac:dyDescent="0.25">
      <c r="A64" s="12">
        <v>48</v>
      </c>
      <c r="B64" s="14" t="s">
        <v>34</v>
      </c>
      <c r="C64" s="15" t="s">
        <v>13</v>
      </c>
      <c r="D64" s="16">
        <v>43837</v>
      </c>
      <c r="E64" s="17">
        <v>1119</v>
      </c>
      <c r="F64" s="17"/>
      <c r="G64" s="17"/>
      <c r="H64" s="17">
        <f t="shared" si="0"/>
        <v>1119</v>
      </c>
      <c r="J64" s="7"/>
      <c r="K64" s="7"/>
      <c r="L64" s="7"/>
    </row>
    <row r="65" spans="1:12" x14ac:dyDescent="0.25">
      <c r="A65" s="12">
        <v>49</v>
      </c>
      <c r="B65" s="14" t="s">
        <v>35</v>
      </c>
      <c r="C65" s="15" t="s">
        <v>13</v>
      </c>
      <c r="D65" s="16">
        <v>43837</v>
      </c>
      <c r="E65" s="17">
        <v>795</v>
      </c>
      <c r="F65" s="17">
        <v>400</v>
      </c>
      <c r="G65" s="17"/>
      <c r="H65" s="17">
        <f t="shared" si="0"/>
        <v>395</v>
      </c>
      <c r="J65" s="7"/>
      <c r="K65" s="7"/>
      <c r="L65" s="7"/>
    </row>
    <row r="66" spans="1:12" x14ac:dyDescent="0.25">
      <c r="A66" s="12">
        <v>50</v>
      </c>
      <c r="B66" s="14" t="s">
        <v>36</v>
      </c>
      <c r="C66" s="15" t="s">
        <v>13</v>
      </c>
      <c r="D66" s="16">
        <v>43831</v>
      </c>
      <c r="E66" s="17">
        <v>499.15999999999997</v>
      </c>
      <c r="F66" s="17">
        <v>499.16</v>
      </c>
      <c r="G66" s="17"/>
      <c r="H66" s="17">
        <f t="shared" si="0"/>
        <v>-5.6843418860808015E-14</v>
      </c>
      <c r="J66" s="7"/>
      <c r="K66" s="7"/>
      <c r="L66" s="7"/>
    </row>
    <row r="67" spans="1:12" x14ac:dyDescent="0.25">
      <c r="A67" s="12">
        <v>51</v>
      </c>
      <c r="B67" s="14" t="s">
        <v>36</v>
      </c>
      <c r="C67" s="15" t="s">
        <v>13</v>
      </c>
      <c r="D67" s="16">
        <v>43845</v>
      </c>
      <c r="E67" s="17">
        <v>2494</v>
      </c>
      <c r="F67" s="17"/>
      <c r="G67" s="17"/>
      <c r="H67" s="17">
        <f t="shared" si="0"/>
        <v>2494</v>
      </c>
      <c r="J67" s="7"/>
      <c r="K67" s="7"/>
      <c r="L67" s="7"/>
    </row>
    <row r="68" spans="1:12" x14ac:dyDescent="0.25">
      <c r="A68" s="12">
        <v>52</v>
      </c>
      <c r="B68" s="14" t="s">
        <v>37</v>
      </c>
      <c r="C68" s="15" t="s">
        <v>13</v>
      </c>
      <c r="D68" s="16">
        <v>43831</v>
      </c>
      <c r="E68" s="17">
        <v>819.2</v>
      </c>
      <c r="F68" s="17">
        <v>819.2</v>
      </c>
      <c r="G68" s="17"/>
      <c r="H68" s="17">
        <f t="shared" si="0"/>
        <v>0</v>
      </c>
      <c r="J68" s="7"/>
      <c r="K68" s="7"/>
      <c r="L68" s="7"/>
    </row>
    <row r="69" spans="1:12" x14ac:dyDescent="0.25">
      <c r="A69" s="26"/>
      <c r="B69" s="27" t="s">
        <v>37</v>
      </c>
      <c r="C69" s="28" t="s">
        <v>13</v>
      </c>
      <c r="D69" s="29">
        <v>43852</v>
      </c>
      <c r="E69" s="30">
        <v>754.5</v>
      </c>
      <c r="F69" s="30"/>
      <c r="G69" s="30"/>
      <c r="H69" s="30">
        <f t="shared" si="0"/>
        <v>754.5</v>
      </c>
      <c r="J69" s="7"/>
      <c r="K69" s="7"/>
      <c r="L69" s="7"/>
    </row>
    <row r="70" spans="1:12" x14ac:dyDescent="0.25">
      <c r="A70" s="12">
        <v>53</v>
      </c>
      <c r="B70" s="14" t="s">
        <v>38</v>
      </c>
      <c r="C70" s="15" t="s">
        <v>13</v>
      </c>
      <c r="D70" s="16">
        <v>43844</v>
      </c>
      <c r="E70" s="17">
        <v>1787.6</v>
      </c>
      <c r="F70" s="17"/>
      <c r="G70" s="17"/>
      <c r="H70" s="17">
        <f t="shared" si="0"/>
        <v>1787.6</v>
      </c>
      <c r="J70" s="7"/>
      <c r="K70" s="7"/>
      <c r="L70" s="7"/>
    </row>
    <row r="71" spans="1:12" x14ac:dyDescent="0.25">
      <c r="A71" s="12">
        <v>54</v>
      </c>
      <c r="B71" s="14" t="s">
        <v>40</v>
      </c>
      <c r="C71" s="15" t="s">
        <v>13</v>
      </c>
      <c r="D71" s="16">
        <v>43830</v>
      </c>
      <c r="E71" s="17">
        <v>1112.4000000000001</v>
      </c>
      <c r="F71" s="17">
        <v>500</v>
      </c>
      <c r="G71" s="17"/>
      <c r="H71" s="17">
        <f t="shared" si="0"/>
        <v>612.40000000000009</v>
      </c>
      <c r="J71" s="7"/>
      <c r="K71" s="7"/>
      <c r="L71" s="7"/>
    </row>
    <row r="72" spans="1:12" x14ac:dyDescent="0.25">
      <c r="A72" s="12">
        <v>55</v>
      </c>
      <c r="B72" s="14" t="s">
        <v>43</v>
      </c>
      <c r="C72" s="15" t="s">
        <v>13</v>
      </c>
      <c r="D72" s="16">
        <v>43829</v>
      </c>
      <c r="E72" s="17">
        <v>143.29999999999995</v>
      </c>
      <c r="F72" s="17">
        <v>143.30000000000001</v>
      </c>
      <c r="G72" s="17"/>
      <c r="H72" s="17">
        <f t="shared" si="0"/>
        <v>-5.6843418860808015E-14</v>
      </c>
      <c r="J72" s="7"/>
      <c r="K72" s="7"/>
      <c r="L72" s="7"/>
    </row>
    <row r="73" spans="1:12" x14ac:dyDescent="0.25">
      <c r="A73" s="12">
        <v>56</v>
      </c>
      <c r="B73" s="14" t="s">
        <v>43</v>
      </c>
      <c r="C73" s="15" t="s">
        <v>13</v>
      </c>
      <c r="D73" s="16">
        <v>43836</v>
      </c>
      <c r="E73" s="17">
        <v>841.4</v>
      </c>
      <c r="F73" s="17"/>
      <c r="G73" s="17"/>
      <c r="H73" s="17">
        <f t="shared" si="0"/>
        <v>841.4</v>
      </c>
      <c r="J73" s="7"/>
      <c r="K73" s="7"/>
      <c r="L73" s="7"/>
    </row>
    <row r="74" spans="1:12" x14ac:dyDescent="0.25">
      <c r="A74" s="12">
        <v>57</v>
      </c>
      <c r="B74" s="14" t="s">
        <v>69</v>
      </c>
      <c r="C74" s="15" t="s">
        <v>13</v>
      </c>
      <c r="D74" s="16">
        <v>43844</v>
      </c>
      <c r="E74" s="17">
        <v>1224.8</v>
      </c>
      <c r="F74" s="17">
        <v>1224.8</v>
      </c>
      <c r="G74" s="17"/>
      <c r="H74" s="17">
        <f t="shared" si="0"/>
        <v>0</v>
      </c>
      <c r="J74" s="7"/>
      <c r="K74" s="7"/>
      <c r="L74" s="7"/>
    </row>
    <row r="75" spans="1:12" x14ac:dyDescent="0.25">
      <c r="A75" s="26"/>
      <c r="B75" s="27" t="s">
        <v>69</v>
      </c>
      <c r="C75" s="28" t="s">
        <v>13</v>
      </c>
      <c r="D75" s="29">
        <v>43851</v>
      </c>
      <c r="E75" s="30">
        <v>911.1</v>
      </c>
      <c r="F75" s="30"/>
      <c r="G75" s="30"/>
      <c r="H75" s="30">
        <f t="shared" si="0"/>
        <v>911.1</v>
      </c>
      <c r="J75" s="7"/>
      <c r="K75" s="7"/>
      <c r="L75" s="7"/>
    </row>
    <row r="76" spans="1:12" x14ac:dyDescent="0.25">
      <c r="A76" s="12">
        <v>58</v>
      </c>
      <c r="B76" s="14" t="s">
        <v>79</v>
      </c>
      <c r="C76" s="15" t="s">
        <v>13</v>
      </c>
      <c r="D76" s="16">
        <v>43843</v>
      </c>
      <c r="E76" s="17">
        <v>1460.04</v>
      </c>
      <c r="F76" s="17"/>
      <c r="G76" s="17">
        <v>1460.04</v>
      </c>
      <c r="H76" s="17">
        <f t="shared" si="0"/>
        <v>0</v>
      </c>
      <c r="I76" s="6" t="s">
        <v>92</v>
      </c>
      <c r="J76" s="7"/>
      <c r="K76" s="7"/>
      <c r="L76" s="7"/>
    </row>
    <row r="77" spans="1:12" x14ac:dyDescent="0.25">
      <c r="A77" s="12">
        <v>59</v>
      </c>
      <c r="B77" s="14" t="s">
        <v>39</v>
      </c>
      <c r="C77" s="15" t="s">
        <v>13</v>
      </c>
      <c r="D77" s="16">
        <v>43845</v>
      </c>
      <c r="E77" s="17">
        <v>4749.3999999999996</v>
      </c>
      <c r="F77" s="17"/>
      <c r="G77" s="17"/>
      <c r="H77" s="17">
        <f t="shared" si="0"/>
        <v>4749.3999999999996</v>
      </c>
      <c r="J77" s="7"/>
      <c r="K77" s="7"/>
      <c r="L77" s="7"/>
    </row>
    <row r="78" spans="1:12" x14ac:dyDescent="0.25">
      <c r="A78" s="12">
        <v>60</v>
      </c>
      <c r="B78" s="14" t="s">
        <v>80</v>
      </c>
      <c r="C78" s="15" t="s">
        <v>13</v>
      </c>
      <c r="D78" s="16">
        <v>43843</v>
      </c>
      <c r="E78" s="17">
        <v>284.8</v>
      </c>
      <c r="F78" s="17">
        <v>284.8</v>
      </c>
      <c r="G78" s="17"/>
      <c r="H78" s="17">
        <f t="shared" si="0"/>
        <v>0</v>
      </c>
      <c r="J78" s="7"/>
      <c r="K78" s="7"/>
      <c r="L78" s="7"/>
    </row>
    <row r="79" spans="1:12" x14ac:dyDescent="0.25">
      <c r="A79" s="26"/>
      <c r="B79" s="27" t="s">
        <v>86</v>
      </c>
      <c r="C79" s="28" t="s">
        <v>13</v>
      </c>
      <c r="D79" s="29">
        <v>43851</v>
      </c>
      <c r="E79" s="30">
        <v>600</v>
      </c>
      <c r="F79" s="30"/>
      <c r="G79" s="30"/>
      <c r="H79" s="30">
        <f t="shared" si="0"/>
        <v>600</v>
      </c>
      <c r="J79" s="7"/>
      <c r="K79" s="7"/>
      <c r="L79" s="7"/>
    </row>
    <row r="80" spans="1:12" x14ac:dyDescent="0.25">
      <c r="A80" s="26"/>
      <c r="B80" s="27" t="s">
        <v>68</v>
      </c>
      <c r="C80" s="28" t="s">
        <v>13</v>
      </c>
      <c r="D80" s="29">
        <v>43851</v>
      </c>
      <c r="E80" s="30">
        <v>754.4</v>
      </c>
      <c r="F80" s="30"/>
      <c r="G80" s="30"/>
      <c r="H80" s="30">
        <f t="shared" si="0"/>
        <v>754.4</v>
      </c>
      <c r="J80" s="7"/>
      <c r="K80" s="7"/>
      <c r="L80" s="7"/>
    </row>
    <row r="81" spans="1:12" x14ac:dyDescent="0.25">
      <c r="A81" s="26"/>
      <c r="B81" s="27" t="s">
        <v>42</v>
      </c>
      <c r="C81" s="28" t="s">
        <v>13</v>
      </c>
      <c r="D81" s="29">
        <v>43850</v>
      </c>
      <c r="E81" s="30">
        <v>810.75</v>
      </c>
      <c r="F81" s="30"/>
      <c r="G81" s="30"/>
      <c r="H81" s="30">
        <f t="shared" si="0"/>
        <v>810.75</v>
      </c>
      <c r="J81" s="7"/>
      <c r="K81" s="7"/>
      <c r="L81" s="7"/>
    </row>
    <row r="82" spans="1:12" x14ac:dyDescent="0.25">
      <c r="A82" s="26"/>
      <c r="B82" s="27" t="s">
        <v>87</v>
      </c>
      <c r="C82" s="28" t="s">
        <v>13</v>
      </c>
      <c r="D82" s="29">
        <v>43852</v>
      </c>
      <c r="E82" s="30">
        <v>263.39999999999998</v>
      </c>
      <c r="F82" s="30"/>
      <c r="G82" s="30"/>
      <c r="H82" s="30">
        <f t="shared" si="0"/>
        <v>263.39999999999998</v>
      </c>
      <c r="J82" s="7"/>
      <c r="K82" s="7"/>
      <c r="L82" s="7"/>
    </row>
    <row r="83" spans="1:12" ht="15.75" customHeight="1" x14ac:dyDescent="0.25">
      <c r="A83" s="12">
        <v>61</v>
      </c>
      <c r="B83" s="14" t="s">
        <v>44</v>
      </c>
      <c r="C83" s="15" t="s">
        <v>45</v>
      </c>
      <c r="D83" s="16"/>
      <c r="E83" s="17">
        <v>2550</v>
      </c>
      <c r="F83" s="17"/>
      <c r="G83" s="17"/>
      <c r="H83" s="17">
        <f t="shared" si="0"/>
        <v>2550</v>
      </c>
      <c r="J83" s="7"/>
      <c r="K83" s="7"/>
      <c r="L83" s="7"/>
    </row>
    <row r="84" spans="1:12" x14ac:dyDescent="0.25">
      <c r="A84" s="12">
        <v>62</v>
      </c>
      <c r="B84" s="14" t="s">
        <v>46</v>
      </c>
      <c r="C84" s="15" t="s">
        <v>45</v>
      </c>
      <c r="D84" s="19">
        <v>43840</v>
      </c>
      <c r="E84" s="17">
        <v>2138.1999999999998</v>
      </c>
      <c r="F84" s="20"/>
      <c r="G84" s="20"/>
      <c r="H84" s="17">
        <f t="shared" si="0"/>
        <v>2138.1999999999998</v>
      </c>
      <c r="J84" s="7"/>
      <c r="K84" s="7"/>
      <c r="L84" s="7"/>
    </row>
    <row r="85" spans="1:12" x14ac:dyDescent="0.25">
      <c r="A85" s="26"/>
      <c r="B85" s="27" t="s">
        <v>46</v>
      </c>
      <c r="C85" s="28" t="s">
        <v>45</v>
      </c>
      <c r="D85" s="31">
        <v>43854</v>
      </c>
      <c r="E85" s="30">
        <v>818.8</v>
      </c>
      <c r="F85" s="32"/>
      <c r="G85" s="32"/>
      <c r="H85" s="30">
        <f t="shared" si="0"/>
        <v>818.8</v>
      </c>
      <c r="J85" s="7"/>
      <c r="K85" s="7"/>
      <c r="L85" s="7"/>
    </row>
    <row r="86" spans="1:12" x14ac:dyDescent="0.25">
      <c r="A86" s="12">
        <v>63</v>
      </c>
      <c r="B86" s="14" t="s">
        <v>47</v>
      </c>
      <c r="C86" s="15" t="s">
        <v>45</v>
      </c>
      <c r="D86" s="19">
        <v>43790</v>
      </c>
      <c r="E86" s="17">
        <v>7846.4600000000009</v>
      </c>
      <c r="F86" s="20"/>
      <c r="G86" s="20"/>
      <c r="H86" s="17">
        <f t="shared" si="0"/>
        <v>7846.4600000000009</v>
      </c>
      <c r="J86" s="7"/>
      <c r="K86" s="7"/>
      <c r="L86" s="7"/>
    </row>
    <row r="87" spans="1:12" ht="15" customHeight="1" x14ac:dyDescent="0.25">
      <c r="A87" s="12">
        <v>64</v>
      </c>
      <c r="B87" s="14" t="s">
        <v>47</v>
      </c>
      <c r="C87" s="15" t="s">
        <v>45</v>
      </c>
      <c r="D87" s="19">
        <v>43832</v>
      </c>
      <c r="E87" s="17">
        <v>11510.1</v>
      </c>
      <c r="F87" s="20"/>
      <c r="G87" s="20"/>
      <c r="H87" s="17">
        <f t="shared" si="0"/>
        <v>11510.1</v>
      </c>
      <c r="J87" s="7"/>
      <c r="K87" s="7"/>
      <c r="L87" s="7"/>
    </row>
    <row r="88" spans="1:12" ht="15" customHeight="1" x14ac:dyDescent="0.25">
      <c r="A88" s="12">
        <v>65</v>
      </c>
      <c r="B88" s="14" t="s">
        <v>47</v>
      </c>
      <c r="C88" s="15" t="s">
        <v>45</v>
      </c>
      <c r="D88" s="19">
        <v>43839</v>
      </c>
      <c r="E88" s="17">
        <v>14520.1</v>
      </c>
      <c r="F88" s="20"/>
      <c r="G88" s="20"/>
      <c r="H88" s="17">
        <f t="shared" si="0"/>
        <v>14520.1</v>
      </c>
      <c r="J88" s="7"/>
      <c r="K88" s="7"/>
      <c r="L88" s="7"/>
    </row>
    <row r="89" spans="1:12" ht="15" customHeight="1" x14ac:dyDescent="0.25">
      <c r="A89" s="12">
        <v>66</v>
      </c>
      <c r="B89" s="14" t="s">
        <v>47</v>
      </c>
      <c r="C89" s="15" t="s">
        <v>45</v>
      </c>
      <c r="D89" s="19">
        <v>43846</v>
      </c>
      <c r="E89" s="17">
        <v>10959.4</v>
      </c>
      <c r="F89" s="20"/>
      <c r="G89" s="20"/>
      <c r="H89" s="17">
        <f t="shared" ref="H89:H115" si="1">E89-F89-G89</f>
        <v>10959.4</v>
      </c>
      <c r="J89" s="7"/>
      <c r="K89" s="7"/>
      <c r="L89" s="7"/>
    </row>
    <row r="90" spans="1:12" ht="15" customHeight="1" x14ac:dyDescent="0.25">
      <c r="A90" s="26"/>
      <c r="B90" s="27" t="s">
        <v>47</v>
      </c>
      <c r="C90" s="28" t="s">
        <v>45</v>
      </c>
      <c r="D90" s="31">
        <v>43853</v>
      </c>
      <c r="E90" s="30">
        <v>8004.84</v>
      </c>
      <c r="F90" s="32"/>
      <c r="G90" s="32"/>
      <c r="H90" s="30">
        <f t="shared" si="1"/>
        <v>8004.84</v>
      </c>
      <c r="J90" s="7"/>
      <c r="K90" s="7"/>
      <c r="L90" s="7"/>
    </row>
    <row r="91" spans="1:12" x14ac:dyDescent="0.25">
      <c r="A91" s="12">
        <v>67</v>
      </c>
      <c r="B91" s="14" t="s">
        <v>48</v>
      </c>
      <c r="C91" s="15" t="s">
        <v>45</v>
      </c>
      <c r="D91" s="19">
        <v>43825</v>
      </c>
      <c r="E91" s="17">
        <v>1041</v>
      </c>
      <c r="F91" s="20">
        <v>351</v>
      </c>
      <c r="G91" s="20"/>
      <c r="H91" s="17">
        <f t="shared" si="1"/>
        <v>690</v>
      </c>
      <c r="J91" s="7"/>
      <c r="K91" s="7"/>
      <c r="L91" s="7"/>
    </row>
    <row r="92" spans="1:12" x14ac:dyDescent="0.25">
      <c r="A92" s="12">
        <v>68</v>
      </c>
      <c r="B92" s="14" t="s">
        <v>48</v>
      </c>
      <c r="C92" s="15" t="s">
        <v>45</v>
      </c>
      <c r="D92" s="19">
        <v>43846</v>
      </c>
      <c r="E92" s="17">
        <v>833.4</v>
      </c>
      <c r="F92" s="20"/>
      <c r="G92" s="20"/>
      <c r="H92" s="17">
        <f t="shared" si="1"/>
        <v>833.4</v>
      </c>
      <c r="J92" s="7"/>
      <c r="K92" s="7"/>
      <c r="L92" s="7"/>
    </row>
    <row r="93" spans="1:12" x14ac:dyDescent="0.25">
      <c r="A93" s="26"/>
      <c r="B93" s="27" t="s">
        <v>48</v>
      </c>
      <c r="C93" s="28" t="s">
        <v>45</v>
      </c>
      <c r="D93" s="31">
        <v>43853</v>
      </c>
      <c r="E93" s="30">
        <v>281.55</v>
      </c>
      <c r="F93" s="32"/>
      <c r="G93" s="32"/>
      <c r="H93" s="30">
        <f t="shared" si="1"/>
        <v>281.55</v>
      </c>
      <c r="J93" s="7"/>
      <c r="K93" s="7"/>
      <c r="L93" s="7"/>
    </row>
    <row r="94" spans="1:12" x14ac:dyDescent="0.25">
      <c r="A94" s="12">
        <v>69</v>
      </c>
      <c r="B94" s="21" t="s">
        <v>49</v>
      </c>
      <c r="C94" s="15" t="s">
        <v>45</v>
      </c>
      <c r="D94" s="19">
        <v>43832</v>
      </c>
      <c r="E94" s="17">
        <v>2000</v>
      </c>
      <c r="F94" s="20">
        <v>2000</v>
      </c>
      <c r="G94" s="20"/>
      <c r="H94" s="17">
        <f t="shared" si="1"/>
        <v>0</v>
      </c>
      <c r="J94" s="7"/>
      <c r="K94" s="7"/>
      <c r="L94" s="7"/>
    </row>
    <row r="95" spans="1:12" x14ac:dyDescent="0.25">
      <c r="A95" s="12">
        <v>70</v>
      </c>
      <c r="B95" s="21" t="s">
        <v>49</v>
      </c>
      <c r="C95" s="15" t="s">
        <v>45</v>
      </c>
      <c r="D95" s="19">
        <v>43839</v>
      </c>
      <c r="E95" s="17">
        <v>3783.4</v>
      </c>
      <c r="F95" s="20"/>
      <c r="G95" s="20"/>
      <c r="H95" s="17">
        <f t="shared" si="1"/>
        <v>3783.4</v>
      </c>
      <c r="J95" s="7"/>
      <c r="K95" s="7"/>
      <c r="L95" s="7"/>
    </row>
    <row r="96" spans="1:12" x14ac:dyDescent="0.25">
      <c r="A96" s="12">
        <v>71</v>
      </c>
      <c r="B96" s="21" t="s">
        <v>49</v>
      </c>
      <c r="C96" s="15" t="s">
        <v>45</v>
      </c>
      <c r="D96" s="19">
        <v>43846</v>
      </c>
      <c r="E96" s="17">
        <v>4950.8999999999996</v>
      </c>
      <c r="F96" s="20"/>
      <c r="G96" s="20"/>
      <c r="H96" s="17">
        <f t="shared" si="1"/>
        <v>4950.8999999999996</v>
      </c>
      <c r="J96" s="7"/>
      <c r="K96" s="7"/>
      <c r="L96" s="7"/>
    </row>
    <row r="97" spans="1:12" x14ac:dyDescent="0.25">
      <c r="A97" s="26"/>
      <c r="B97" s="33" t="s">
        <v>49</v>
      </c>
      <c r="C97" s="28" t="s">
        <v>45</v>
      </c>
      <c r="D97" s="31">
        <v>43853</v>
      </c>
      <c r="E97" s="30">
        <v>1961.1</v>
      </c>
      <c r="F97" s="32"/>
      <c r="G97" s="32"/>
      <c r="H97" s="30">
        <f t="shared" si="1"/>
        <v>1961.1</v>
      </c>
      <c r="J97" s="7"/>
      <c r="K97" s="7"/>
      <c r="L97" s="7"/>
    </row>
    <row r="98" spans="1:12" x14ac:dyDescent="0.25">
      <c r="A98" s="12">
        <v>72</v>
      </c>
      <c r="B98" s="21" t="s">
        <v>51</v>
      </c>
      <c r="C98" s="15" t="s">
        <v>45</v>
      </c>
      <c r="D98" s="19">
        <v>43847</v>
      </c>
      <c r="E98" s="17">
        <v>598.79999999999995</v>
      </c>
      <c r="F98" s="20">
        <v>598.79999999999995</v>
      </c>
      <c r="G98" s="20"/>
      <c r="H98" s="17">
        <f t="shared" si="1"/>
        <v>0</v>
      </c>
      <c r="J98" s="7"/>
      <c r="K98" s="7"/>
      <c r="L98" s="7"/>
    </row>
    <row r="99" spans="1:12" x14ac:dyDescent="0.25">
      <c r="A99" s="26"/>
      <c r="B99" s="33" t="s">
        <v>51</v>
      </c>
      <c r="C99" s="28" t="s">
        <v>45</v>
      </c>
      <c r="D99" s="31">
        <v>43854</v>
      </c>
      <c r="E99" s="30">
        <v>734</v>
      </c>
      <c r="F99" s="32"/>
      <c r="G99" s="32"/>
      <c r="H99" s="30">
        <f t="shared" si="1"/>
        <v>734</v>
      </c>
      <c r="J99" s="7"/>
      <c r="K99" s="7"/>
      <c r="L99" s="7"/>
    </row>
    <row r="100" spans="1:12" x14ac:dyDescent="0.25">
      <c r="A100" s="12">
        <v>73</v>
      </c>
      <c r="B100" s="21" t="s">
        <v>52</v>
      </c>
      <c r="C100" s="15" t="s">
        <v>45</v>
      </c>
      <c r="D100" s="19">
        <v>43840</v>
      </c>
      <c r="E100" s="17">
        <v>922.5</v>
      </c>
      <c r="F100" s="20">
        <v>672.5</v>
      </c>
      <c r="G100" s="20"/>
      <c r="H100" s="17">
        <f t="shared" si="1"/>
        <v>250</v>
      </c>
      <c r="J100" s="7"/>
      <c r="K100" s="7"/>
      <c r="L100" s="7"/>
    </row>
    <row r="101" spans="1:12" x14ac:dyDescent="0.25">
      <c r="A101" s="26"/>
      <c r="B101" s="33" t="s">
        <v>52</v>
      </c>
      <c r="C101" s="28" t="s">
        <v>45</v>
      </c>
      <c r="D101" s="31">
        <v>43854</v>
      </c>
      <c r="E101" s="30">
        <v>2704.42</v>
      </c>
      <c r="F101" s="32"/>
      <c r="G101" s="32"/>
      <c r="H101" s="30">
        <f t="shared" si="1"/>
        <v>2704.42</v>
      </c>
      <c r="J101" s="7"/>
      <c r="K101" s="7"/>
      <c r="L101" s="7"/>
    </row>
    <row r="102" spans="1:12" ht="15" customHeight="1" x14ac:dyDescent="0.25">
      <c r="A102" s="12">
        <v>74</v>
      </c>
      <c r="B102" s="21" t="s">
        <v>53</v>
      </c>
      <c r="C102" s="15" t="s">
        <v>45</v>
      </c>
      <c r="D102" s="19">
        <v>43832</v>
      </c>
      <c r="E102" s="17">
        <v>1205.8</v>
      </c>
      <c r="F102" s="20">
        <v>805.8</v>
      </c>
      <c r="G102" s="20"/>
      <c r="H102" s="17">
        <f t="shared" si="1"/>
        <v>400</v>
      </c>
      <c r="J102" s="7"/>
      <c r="K102" s="7"/>
      <c r="L102" s="7"/>
    </row>
    <row r="103" spans="1:12" x14ac:dyDescent="0.25">
      <c r="A103" s="12">
        <v>75</v>
      </c>
      <c r="B103" s="21" t="s">
        <v>53</v>
      </c>
      <c r="C103" s="15" t="s">
        <v>45</v>
      </c>
      <c r="D103" s="19">
        <v>43846</v>
      </c>
      <c r="E103" s="17">
        <v>463.2</v>
      </c>
      <c r="F103" s="20"/>
      <c r="G103" s="20"/>
      <c r="H103" s="17">
        <f t="shared" si="1"/>
        <v>463.2</v>
      </c>
      <c r="J103" s="7"/>
      <c r="K103" s="7"/>
      <c r="L103" s="7"/>
    </row>
    <row r="104" spans="1:12" x14ac:dyDescent="0.25">
      <c r="A104" s="12">
        <v>76</v>
      </c>
      <c r="B104" s="21" t="s">
        <v>54</v>
      </c>
      <c r="C104" s="15" t="s">
        <v>45</v>
      </c>
      <c r="D104" s="19">
        <v>43825</v>
      </c>
      <c r="E104" s="17">
        <v>14367.939999999999</v>
      </c>
      <c r="F104" s="20"/>
      <c r="G104" s="20">
        <v>7350</v>
      </c>
      <c r="H104" s="17">
        <f t="shared" si="1"/>
        <v>7017.9399999999987</v>
      </c>
      <c r="I104" s="6" t="s">
        <v>74</v>
      </c>
      <c r="J104" s="7"/>
      <c r="K104" s="7"/>
      <c r="L104" s="7"/>
    </row>
    <row r="105" spans="1:12" x14ac:dyDescent="0.25">
      <c r="A105" s="12">
        <v>77</v>
      </c>
      <c r="B105" s="21" t="s">
        <v>54</v>
      </c>
      <c r="C105" s="15" t="s">
        <v>45</v>
      </c>
      <c r="D105" s="19">
        <v>43839</v>
      </c>
      <c r="E105" s="17">
        <v>15354.93</v>
      </c>
      <c r="F105" s="20"/>
      <c r="G105" s="20"/>
      <c r="H105" s="17">
        <f t="shared" si="1"/>
        <v>15354.93</v>
      </c>
      <c r="J105" s="7"/>
      <c r="K105" s="7"/>
      <c r="L105" s="7"/>
    </row>
    <row r="106" spans="1:12" x14ac:dyDescent="0.25">
      <c r="A106" s="12">
        <v>78</v>
      </c>
      <c r="B106" s="21" t="s">
        <v>55</v>
      </c>
      <c r="C106" s="15" t="s">
        <v>45</v>
      </c>
      <c r="D106" s="19">
        <v>43825</v>
      </c>
      <c r="E106" s="17">
        <v>443.88</v>
      </c>
      <c r="F106" s="20"/>
      <c r="G106" s="20"/>
      <c r="H106" s="17">
        <f t="shared" si="1"/>
        <v>443.88</v>
      </c>
      <c r="J106" s="7"/>
      <c r="K106" s="7"/>
      <c r="L106" s="7"/>
    </row>
    <row r="107" spans="1:12" x14ac:dyDescent="0.25">
      <c r="A107" s="26"/>
      <c r="B107" s="33" t="s">
        <v>55</v>
      </c>
      <c r="C107" s="28" t="s">
        <v>45</v>
      </c>
      <c r="D107" s="31">
        <v>43852</v>
      </c>
      <c r="E107" s="30">
        <v>649.22</v>
      </c>
      <c r="F107" s="32"/>
      <c r="G107" s="32"/>
      <c r="H107" s="30">
        <f t="shared" si="1"/>
        <v>649.22</v>
      </c>
      <c r="J107" s="7"/>
      <c r="K107" s="7"/>
      <c r="L107" s="7"/>
    </row>
    <row r="108" spans="1:12" x14ac:dyDescent="0.25">
      <c r="A108" s="12">
        <v>79</v>
      </c>
      <c r="B108" s="21" t="s">
        <v>57</v>
      </c>
      <c r="C108" s="15" t="s">
        <v>45</v>
      </c>
      <c r="D108" s="19">
        <v>43847</v>
      </c>
      <c r="E108" s="17">
        <v>2625.6</v>
      </c>
      <c r="F108" s="20">
        <v>2625.6</v>
      </c>
      <c r="G108" s="20"/>
      <c r="H108" s="17">
        <f t="shared" si="1"/>
        <v>0</v>
      </c>
      <c r="J108" s="7"/>
      <c r="K108" s="7"/>
      <c r="L108" s="7"/>
    </row>
    <row r="109" spans="1:12" x14ac:dyDescent="0.25">
      <c r="A109" s="26"/>
      <c r="B109" s="33" t="s">
        <v>57</v>
      </c>
      <c r="C109" s="28" t="s">
        <v>45</v>
      </c>
      <c r="D109" s="31">
        <v>43854</v>
      </c>
      <c r="E109" s="30">
        <v>1191.7</v>
      </c>
      <c r="F109" s="32"/>
      <c r="G109" s="32"/>
      <c r="H109" s="30">
        <f t="shared" si="1"/>
        <v>1191.7</v>
      </c>
      <c r="J109" s="7"/>
      <c r="K109" s="7"/>
      <c r="L109" s="7"/>
    </row>
    <row r="110" spans="1:12" ht="15" customHeight="1" x14ac:dyDescent="0.25">
      <c r="A110" s="12">
        <v>80</v>
      </c>
      <c r="B110" s="21" t="s">
        <v>58</v>
      </c>
      <c r="C110" s="15" t="s">
        <v>45</v>
      </c>
      <c r="D110" s="19">
        <v>43840</v>
      </c>
      <c r="E110" s="17">
        <v>1139</v>
      </c>
      <c r="F110" s="20">
        <v>1139</v>
      </c>
      <c r="G110" s="20"/>
      <c r="H110" s="17">
        <f t="shared" si="1"/>
        <v>0</v>
      </c>
      <c r="J110" s="7"/>
      <c r="K110" s="7"/>
      <c r="L110" s="7"/>
    </row>
    <row r="111" spans="1:12" ht="15" customHeight="1" x14ac:dyDescent="0.25">
      <c r="A111" s="26"/>
      <c r="B111" s="33" t="s">
        <v>58</v>
      </c>
      <c r="C111" s="28" t="s">
        <v>45</v>
      </c>
      <c r="D111" s="31">
        <v>43853</v>
      </c>
      <c r="E111" s="30">
        <v>4210.88</v>
      </c>
      <c r="F111" s="32"/>
      <c r="G111" s="32"/>
      <c r="H111" s="30">
        <f t="shared" si="1"/>
        <v>4210.88</v>
      </c>
      <c r="J111" s="7"/>
      <c r="K111" s="7"/>
      <c r="L111" s="7"/>
    </row>
    <row r="112" spans="1:12" x14ac:dyDescent="0.25">
      <c r="A112" s="12">
        <v>81</v>
      </c>
      <c r="B112" s="21" t="s">
        <v>81</v>
      </c>
      <c r="C112" s="15" t="s">
        <v>45</v>
      </c>
      <c r="D112" s="19">
        <v>43846</v>
      </c>
      <c r="E112" s="17">
        <v>1705.8</v>
      </c>
      <c r="F112" s="20">
        <v>1705.8</v>
      </c>
      <c r="G112" s="20"/>
      <c r="H112" s="17">
        <f t="shared" si="1"/>
        <v>0</v>
      </c>
      <c r="J112" s="7"/>
      <c r="K112" s="7"/>
      <c r="L112" s="7"/>
    </row>
    <row r="113" spans="1:12" x14ac:dyDescent="0.25">
      <c r="A113" s="26"/>
      <c r="B113" s="33" t="s">
        <v>88</v>
      </c>
      <c r="C113" s="28" t="s">
        <v>45</v>
      </c>
      <c r="D113" s="31">
        <v>43853</v>
      </c>
      <c r="E113" s="32">
        <v>2299.4</v>
      </c>
      <c r="F113" s="32"/>
      <c r="G113" s="32"/>
      <c r="H113" s="30">
        <f t="shared" si="1"/>
        <v>2299.4</v>
      </c>
      <c r="J113" s="7"/>
      <c r="K113" s="7"/>
      <c r="L113" s="7"/>
    </row>
    <row r="114" spans="1:12" x14ac:dyDescent="0.25">
      <c r="A114" s="26"/>
      <c r="B114" s="33" t="s">
        <v>59</v>
      </c>
      <c r="C114" s="28" t="s">
        <v>45</v>
      </c>
      <c r="D114" s="31">
        <v>43853</v>
      </c>
      <c r="E114" s="32">
        <v>990.5</v>
      </c>
      <c r="F114" s="32"/>
      <c r="G114" s="32"/>
      <c r="H114" s="30">
        <f t="shared" si="1"/>
        <v>990.5</v>
      </c>
      <c r="J114" s="7"/>
      <c r="K114" s="7"/>
      <c r="L114" s="7"/>
    </row>
    <row r="115" spans="1:12" x14ac:dyDescent="0.25">
      <c r="A115" s="26"/>
      <c r="B115" s="33" t="s">
        <v>89</v>
      </c>
      <c r="C115" s="28" t="s">
        <v>45</v>
      </c>
      <c r="D115" s="31">
        <v>43853</v>
      </c>
      <c r="E115" s="32">
        <v>705.6</v>
      </c>
      <c r="F115" s="32"/>
      <c r="G115" s="32"/>
      <c r="H115" s="30">
        <f t="shared" si="1"/>
        <v>705.6</v>
      </c>
      <c r="J115" s="7"/>
      <c r="K115" s="7"/>
      <c r="L115" s="7"/>
    </row>
    <row r="116" spans="1:12" x14ac:dyDescent="0.25">
      <c r="A116" s="12"/>
      <c r="B116" s="22"/>
      <c r="C116" s="22"/>
      <c r="D116" s="22" t="s">
        <v>60</v>
      </c>
      <c r="E116" s="23">
        <f>SUM(E4:E115)</f>
        <v>288525.07999999996</v>
      </c>
      <c r="F116" s="23">
        <f>SUM(F4:F115)</f>
        <v>41592.080000000009</v>
      </c>
      <c r="G116" s="23"/>
      <c r="H116" s="17">
        <f>SUM(H4:H115)</f>
        <v>235433.75</v>
      </c>
      <c r="J116" s="7"/>
      <c r="K116" s="7"/>
      <c r="L116" s="7"/>
    </row>
    <row r="117" spans="1:12" x14ac:dyDescent="0.25">
      <c r="A117" s="24"/>
      <c r="J117" s="7"/>
      <c r="K117" s="7"/>
      <c r="L117" s="7"/>
    </row>
    <row r="118" spans="1:12" x14ac:dyDescent="0.25">
      <c r="B118" s="3" t="s">
        <v>61</v>
      </c>
      <c r="C118" s="3"/>
      <c r="D118" s="3" t="s">
        <v>62</v>
      </c>
      <c r="E118" s="3"/>
      <c r="F118" s="25" t="s">
        <v>63</v>
      </c>
      <c r="G118" s="25"/>
      <c r="J118" s="7"/>
      <c r="K118" s="7"/>
      <c r="L118" s="7"/>
    </row>
    <row r="119" spans="1:12" x14ac:dyDescent="0.25">
      <c r="B119" s="10" t="s">
        <v>64</v>
      </c>
      <c r="C119" s="3"/>
      <c r="D119" s="3" t="s">
        <v>65</v>
      </c>
      <c r="E119" s="3"/>
      <c r="F119" s="25" t="s">
        <v>66</v>
      </c>
      <c r="G119" s="25"/>
      <c r="K119" s="7"/>
      <c r="L119" s="7"/>
    </row>
    <row r="120" spans="1:12" x14ac:dyDescent="0.25">
      <c r="K120" s="7"/>
      <c r="L120" s="7"/>
    </row>
    <row r="132" spans="5:12" x14ac:dyDescent="0.25">
      <c r="E132" s="6"/>
      <c r="I132" s="7"/>
      <c r="J132" s="7"/>
      <c r="K132" s="7"/>
      <c r="L132" s="7"/>
    </row>
  </sheetData>
  <autoFilter ref="A1:H116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8"/>
  <sheetViews>
    <sheetView workbookViewId="0">
      <selection activeCell="F6" sqref="F6"/>
    </sheetView>
  </sheetViews>
  <sheetFormatPr defaultColWidth="8.85546875" defaultRowHeight="15.75" x14ac:dyDescent="0.25"/>
  <cols>
    <col min="1" max="1" width="5.7109375" style="7" bestFit="1" customWidth="1"/>
    <col min="2" max="2" width="23.28515625" style="7" bestFit="1" customWidth="1"/>
    <col min="3" max="3" width="14.7109375" style="7" bestFit="1" customWidth="1"/>
    <col min="4" max="4" width="11.7109375" style="7" bestFit="1" customWidth="1"/>
    <col min="5" max="5" width="15.5703125" style="7" bestFit="1" customWidth="1"/>
    <col min="6" max="6" width="16.28515625" style="7" bestFit="1" customWidth="1"/>
    <col min="7" max="7" width="13.140625" style="7" bestFit="1" customWidth="1"/>
    <col min="8" max="8" width="15.85546875" style="7" bestFit="1" customWidth="1"/>
    <col min="9" max="9" width="14.42578125" style="6" bestFit="1" customWidth="1"/>
    <col min="10" max="12" width="8.85546875" style="6"/>
    <col min="13" max="16384" width="8.85546875" style="7"/>
  </cols>
  <sheetData>
    <row r="1" spans="1:12" x14ac:dyDescent="0.25">
      <c r="A1" s="1"/>
      <c r="B1" s="2" t="s">
        <v>0</v>
      </c>
      <c r="C1" s="3" t="s">
        <v>1</v>
      </c>
      <c r="D1" s="3"/>
      <c r="E1" s="4"/>
      <c r="F1" s="4"/>
      <c r="G1" s="4"/>
      <c r="H1" s="5">
        <v>43848</v>
      </c>
      <c r="J1" s="7"/>
      <c r="K1" s="7"/>
      <c r="L1" s="7"/>
    </row>
    <row r="2" spans="1:12" x14ac:dyDescent="0.25">
      <c r="A2" s="8"/>
      <c r="B2" s="9" t="s">
        <v>2</v>
      </c>
      <c r="C2" s="10" t="s">
        <v>3</v>
      </c>
      <c r="D2" s="10"/>
      <c r="E2" s="11"/>
      <c r="F2" s="11"/>
      <c r="G2" s="11"/>
      <c r="H2" s="11" t="s">
        <v>93</v>
      </c>
      <c r="J2" s="7"/>
      <c r="K2" s="7"/>
      <c r="L2" s="7"/>
    </row>
    <row r="3" spans="1:12" x14ac:dyDescent="0.25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3" t="s">
        <v>10</v>
      </c>
      <c r="G3" s="13" t="s">
        <v>78</v>
      </c>
      <c r="H3" s="12" t="s">
        <v>11</v>
      </c>
      <c r="J3" s="7"/>
      <c r="K3" s="7"/>
      <c r="L3" s="7"/>
    </row>
    <row r="4" spans="1:12" ht="17.100000000000001" customHeight="1" x14ac:dyDescent="0.25">
      <c r="A4" s="12">
        <v>1</v>
      </c>
      <c r="B4" s="14" t="s">
        <v>12</v>
      </c>
      <c r="C4" s="15" t="s">
        <v>13</v>
      </c>
      <c r="D4" s="16">
        <v>43837</v>
      </c>
      <c r="E4" s="17">
        <v>165.10000000000002</v>
      </c>
      <c r="F4" s="17">
        <v>165.1</v>
      </c>
      <c r="G4" s="17"/>
      <c r="H4" s="17">
        <f>E4-F4-G4</f>
        <v>2.8421709430404007E-14</v>
      </c>
      <c r="J4" s="7"/>
      <c r="K4" s="7"/>
      <c r="L4" s="7"/>
    </row>
    <row r="5" spans="1:12" ht="17.100000000000001" customHeight="1" x14ac:dyDescent="0.25">
      <c r="A5" s="26"/>
      <c r="B5" s="27" t="s">
        <v>12</v>
      </c>
      <c r="C5" s="28" t="s">
        <v>13</v>
      </c>
      <c r="D5" s="29">
        <v>43858</v>
      </c>
      <c r="E5" s="30">
        <v>427.8</v>
      </c>
      <c r="F5" s="30"/>
      <c r="G5" s="30"/>
      <c r="H5" s="30">
        <f>E5-F5-G5</f>
        <v>427.8</v>
      </c>
      <c r="J5" s="7"/>
      <c r="K5" s="7"/>
      <c r="L5" s="7"/>
    </row>
    <row r="6" spans="1:12" ht="17.100000000000001" customHeight="1" x14ac:dyDescent="0.25">
      <c r="A6" s="12">
        <v>2</v>
      </c>
      <c r="B6" s="14" t="s">
        <v>14</v>
      </c>
      <c r="C6" s="15" t="s">
        <v>13</v>
      </c>
      <c r="D6" s="16">
        <v>43809</v>
      </c>
      <c r="E6" s="17">
        <v>4721.6400000000003</v>
      </c>
      <c r="F6" s="17">
        <v>3750</v>
      </c>
      <c r="G6" s="17"/>
      <c r="H6" s="17">
        <f t="shared" ref="H6:H90" si="0">E6-F6-G6</f>
        <v>971.64000000000033</v>
      </c>
      <c r="J6" s="7"/>
      <c r="K6" s="7"/>
      <c r="L6" s="7"/>
    </row>
    <row r="7" spans="1:12" ht="17.100000000000001" customHeight="1" x14ac:dyDescent="0.25">
      <c r="A7" s="12">
        <v>3</v>
      </c>
      <c r="B7" s="14" t="s">
        <v>14</v>
      </c>
      <c r="C7" s="15" t="s">
        <v>13</v>
      </c>
      <c r="D7" s="16">
        <v>43830</v>
      </c>
      <c r="E7" s="17">
        <v>1999.1</v>
      </c>
      <c r="F7" s="17"/>
      <c r="G7" s="17"/>
      <c r="H7" s="17">
        <f t="shared" si="0"/>
        <v>1999.1</v>
      </c>
      <c r="J7" s="7"/>
      <c r="K7" s="7"/>
      <c r="L7" s="7"/>
    </row>
    <row r="8" spans="1:12" ht="17.100000000000001" customHeight="1" x14ac:dyDescent="0.25">
      <c r="A8" s="12">
        <v>4</v>
      </c>
      <c r="B8" s="14" t="s">
        <v>14</v>
      </c>
      <c r="C8" s="15" t="s">
        <v>13</v>
      </c>
      <c r="D8" s="16">
        <v>43837</v>
      </c>
      <c r="E8" s="17">
        <v>3052.76</v>
      </c>
      <c r="F8" s="17"/>
      <c r="G8" s="17"/>
      <c r="H8" s="17">
        <f t="shared" si="0"/>
        <v>3052.76</v>
      </c>
      <c r="J8" s="7"/>
      <c r="K8" s="7"/>
      <c r="L8" s="7"/>
    </row>
    <row r="9" spans="1:12" ht="17.100000000000001" customHeight="1" x14ac:dyDescent="0.25">
      <c r="A9" s="12">
        <v>5</v>
      </c>
      <c r="B9" s="14" t="s">
        <v>14</v>
      </c>
      <c r="C9" s="15" t="s">
        <v>13</v>
      </c>
      <c r="D9" s="16">
        <v>43844</v>
      </c>
      <c r="E9" s="17">
        <v>1918.4</v>
      </c>
      <c r="F9" s="17"/>
      <c r="G9" s="17"/>
      <c r="H9" s="17">
        <f t="shared" si="0"/>
        <v>1918.4</v>
      </c>
      <c r="J9" s="7"/>
      <c r="K9" s="7"/>
      <c r="L9" s="7"/>
    </row>
    <row r="10" spans="1:12" ht="17.100000000000001" customHeight="1" x14ac:dyDescent="0.25">
      <c r="A10" s="12">
        <v>6</v>
      </c>
      <c r="B10" s="14" t="s">
        <v>14</v>
      </c>
      <c r="C10" s="15" t="s">
        <v>13</v>
      </c>
      <c r="D10" s="16">
        <v>43851</v>
      </c>
      <c r="E10" s="17">
        <v>3868.7</v>
      </c>
      <c r="F10" s="17"/>
      <c r="G10" s="17"/>
      <c r="H10" s="17">
        <f t="shared" si="0"/>
        <v>3868.7</v>
      </c>
      <c r="J10" s="7"/>
      <c r="K10" s="7"/>
      <c r="L10" s="7"/>
    </row>
    <row r="11" spans="1:12" ht="17.100000000000001" customHeight="1" x14ac:dyDescent="0.25">
      <c r="A11" s="26"/>
      <c r="B11" s="27" t="s">
        <v>14</v>
      </c>
      <c r="C11" s="28" t="s">
        <v>13</v>
      </c>
      <c r="D11" s="29">
        <v>43858</v>
      </c>
      <c r="E11" s="30">
        <v>2658.5</v>
      </c>
      <c r="F11" s="30"/>
      <c r="G11" s="30"/>
      <c r="H11" s="30">
        <f t="shared" si="0"/>
        <v>2658.5</v>
      </c>
      <c r="J11" s="7"/>
      <c r="K11" s="7"/>
      <c r="L11" s="7"/>
    </row>
    <row r="12" spans="1:12" ht="17.100000000000001" customHeight="1" x14ac:dyDescent="0.25">
      <c r="A12" s="12">
        <v>7</v>
      </c>
      <c r="B12" s="14" t="s">
        <v>15</v>
      </c>
      <c r="C12" s="15" t="s">
        <v>13</v>
      </c>
      <c r="D12" s="16">
        <v>43831</v>
      </c>
      <c r="E12" s="17">
        <v>1246</v>
      </c>
      <c r="F12" s="17">
        <v>600</v>
      </c>
      <c r="G12" s="17"/>
      <c r="H12" s="17">
        <f t="shared" si="0"/>
        <v>646</v>
      </c>
      <c r="J12" s="7"/>
      <c r="K12" s="7"/>
      <c r="L12" s="7"/>
    </row>
    <row r="13" spans="1:12" ht="17.100000000000001" customHeight="1" x14ac:dyDescent="0.25">
      <c r="A13" s="12">
        <v>8</v>
      </c>
      <c r="B13" s="14" t="s">
        <v>15</v>
      </c>
      <c r="C13" s="15" t="s">
        <v>13</v>
      </c>
      <c r="D13" s="16">
        <v>43845</v>
      </c>
      <c r="E13" s="17">
        <v>1660.1</v>
      </c>
      <c r="F13" s="17"/>
      <c r="G13" s="17"/>
      <c r="H13" s="17">
        <f t="shared" si="0"/>
        <v>1660.1</v>
      </c>
      <c r="J13" s="7"/>
      <c r="K13" s="7"/>
      <c r="L13" s="7"/>
    </row>
    <row r="14" spans="1:12" ht="17.100000000000001" customHeight="1" x14ac:dyDescent="0.25">
      <c r="A14" s="12">
        <v>9</v>
      </c>
      <c r="B14" s="14" t="s">
        <v>16</v>
      </c>
      <c r="C14" s="15" t="s">
        <v>13</v>
      </c>
      <c r="D14" s="16">
        <v>43837</v>
      </c>
      <c r="E14" s="17">
        <v>450.05999999999995</v>
      </c>
      <c r="F14" s="17">
        <v>450.06</v>
      </c>
      <c r="G14" s="17"/>
      <c r="H14" s="17">
        <f t="shared" si="0"/>
        <v>-5.6843418860808015E-14</v>
      </c>
      <c r="J14" s="7"/>
      <c r="K14" s="7"/>
      <c r="L14" s="7"/>
    </row>
    <row r="15" spans="1:12" ht="17.100000000000001" customHeight="1" x14ac:dyDescent="0.25">
      <c r="A15" s="12">
        <v>10</v>
      </c>
      <c r="B15" s="14" t="s">
        <v>16</v>
      </c>
      <c r="C15" s="15" t="s">
        <v>13</v>
      </c>
      <c r="D15" s="16">
        <v>43844</v>
      </c>
      <c r="E15" s="17">
        <v>1075.5</v>
      </c>
      <c r="F15" s="17">
        <v>275</v>
      </c>
      <c r="G15" s="17"/>
      <c r="H15" s="17">
        <f t="shared" si="0"/>
        <v>800.5</v>
      </c>
      <c r="J15" s="7"/>
      <c r="K15" s="7"/>
      <c r="L15" s="7"/>
    </row>
    <row r="16" spans="1:12" ht="17.100000000000001" customHeight="1" x14ac:dyDescent="0.25">
      <c r="A16" s="12">
        <v>11</v>
      </c>
      <c r="B16" s="14" t="s">
        <v>16</v>
      </c>
      <c r="C16" s="15" t="s">
        <v>13</v>
      </c>
      <c r="D16" s="16">
        <v>43851</v>
      </c>
      <c r="E16" s="17">
        <v>1239.76</v>
      </c>
      <c r="F16" s="17"/>
      <c r="G16" s="17"/>
      <c r="H16" s="17">
        <f t="shared" si="0"/>
        <v>1239.76</v>
      </c>
      <c r="J16" s="7"/>
      <c r="K16" s="7"/>
      <c r="L16" s="7"/>
    </row>
    <row r="17" spans="1:12" ht="17.100000000000001" customHeight="1" x14ac:dyDescent="0.25">
      <c r="A17" s="26"/>
      <c r="B17" s="27" t="s">
        <v>16</v>
      </c>
      <c r="C17" s="28" t="s">
        <v>13</v>
      </c>
      <c r="D17" s="29">
        <v>43858</v>
      </c>
      <c r="E17" s="30">
        <v>1141.4000000000001</v>
      </c>
      <c r="F17" s="30"/>
      <c r="G17" s="30"/>
      <c r="H17" s="30">
        <f t="shared" si="0"/>
        <v>1141.4000000000001</v>
      </c>
      <c r="J17" s="7"/>
      <c r="K17" s="7"/>
      <c r="L17" s="7"/>
    </row>
    <row r="18" spans="1:12" ht="17.100000000000001" customHeight="1" x14ac:dyDescent="0.25">
      <c r="A18" s="12">
        <v>12</v>
      </c>
      <c r="B18" s="14" t="s">
        <v>17</v>
      </c>
      <c r="C18" s="15" t="s">
        <v>13</v>
      </c>
      <c r="D18" s="16">
        <v>43810</v>
      </c>
      <c r="E18" s="17">
        <v>1785.85</v>
      </c>
      <c r="F18" s="17">
        <v>225</v>
      </c>
      <c r="G18" s="17"/>
      <c r="H18" s="17">
        <f t="shared" si="0"/>
        <v>1560.85</v>
      </c>
      <c r="J18" s="7"/>
      <c r="K18" s="7"/>
      <c r="L18" s="7"/>
    </row>
    <row r="19" spans="1:12" ht="17.100000000000001" customHeight="1" x14ac:dyDescent="0.25">
      <c r="A19" s="12">
        <v>13</v>
      </c>
      <c r="B19" s="14" t="s">
        <v>17</v>
      </c>
      <c r="C19" s="15" t="s">
        <v>13</v>
      </c>
      <c r="D19" s="16">
        <v>43824</v>
      </c>
      <c r="E19" s="17">
        <v>1066.9000000000001</v>
      </c>
      <c r="F19" s="17"/>
      <c r="G19" s="17"/>
      <c r="H19" s="17">
        <f t="shared" si="0"/>
        <v>1066.9000000000001</v>
      </c>
      <c r="J19" s="7"/>
      <c r="K19" s="7"/>
      <c r="L19" s="7"/>
    </row>
    <row r="20" spans="1:12" ht="17.100000000000001" customHeight="1" x14ac:dyDescent="0.25">
      <c r="A20" s="12">
        <v>14</v>
      </c>
      <c r="B20" s="14" t="s">
        <v>17</v>
      </c>
      <c r="C20" s="15" t="s">
        <v>13</v>
      </c>
      <c r="D20" s="16">
        <v>43852</v>
      </c>
      <c r="E20" s="17">
        <v>2346.08</v>
      </c>
      <c r="F20" s="17"/>
      <c r="G20" s="17"/>
      <c r="H20" s="17">
        <f t="shared" si="0"/>
        <v>2346.08</v>
      </c>
      <c r="J20" s="7"/>
      <c r="K20" s="7"/>
      <c r="L20" s="7"/>
    </row>
    <row r="21" spans="1:12" ht="17.100000000000001" customHeight="1" x14ac:dyDescent="0.25">
      <c r="A21" s="12">
        <v>15</v>
      </c>
      <c r="B21" s="14" t="s">
        <v>18</v>
      </c>
      <c r="C21" s="15" t="s">
        <v>13</v>
      </c>
      <c r="D21" s="16">
        <v>43836</v>
      </c>
      <c r="E21" s="17">
        <v>5501.94</v>
      </c>
      <c r="F21" s="17">
        <v>1501.94</v>
      </c>
      <c r="G21" s="17"/>
      <c r="H21" s="17">
        <f t="shared" si="0"/>
        <v>3999.9999999999995</v>
      </c>
      <c r="J21" s="7"/>
      <c r="K21" s="7"/>
      <c r="L21" s="7"/>
    </row>
    <row r="22" spans="1:12" ht="17.100000000000001" customHeight="1" x14ac:dyDescent="0.25">
      <c r="A22" s="12">
        <v>16</v>
      </c>
      <c r="B22" s="14" t="s">
        <v>19</v>
      </c>
      <c r="C22" s="15" t="s">
        <v>13</v>
      </c>
      <c r="D22" s="16">
        <v>43838</v>
      </c>
      <c r="E22" s="17">
        <v>3000</v>
      </c>
      <c r="F22" s="17">
        <v>1000</v>
      </c>
      <c r="G22" s="17"/>
      <c r="H22" s="17">
        <f t="shared" si="0"/>
        <v>2000</v>
      </c>
      <c r="J22" s="7"/>
      <c r="K22" s="7"/>
      <c r="L22" s="7"/>
    </row>
    <row r="23" spans="1:12" ht="17.100000000000001" customHeight="1" x14ac:dyDescent="0.25">
      <c r="A23" s="12">
        <v>17</v>
      </c>
      <c r="B23" s="14" t="s">
        <v>19</v>
      </c>
      <c r="C23" s="15" t="s">
        <v>13</v>
      </c>
      <c r="D23" s="16">
        <v>43852</v>
      </c>
      <c r="E23" s="17">
        <v>1941.86</v>
      </c>
      <c r="F23" s="17"/>
      <c r="G23" s="17"/>
      <c r="H23" s="17">
        <f t="shared" si="0"/>
        <v>1941.86</v>
      </c>
      <c r="J23" s="7"/>
      <c r="K23" s="7"/>
      <c r="L23" s="7"/>
    </row>
    <row r="24" spans="1:12" ht="17.100000000000001" customHeight="1" x14ac:dyDescent="0.25">
      <c r="A24" s="26"/>
      <c r="B24" s="27" t="s">
        <v>19</v>
      </c>
      <c r="C24" s="28" t="s">
        <v>13</v>
      </c>
      <c r="D24" s="29">
        <v>43859</v>
      </c>
      <c r="E24" s="30">
        <v>3227.15</v>
      </c>
      <c r="F24" s="30"/>
      <c r="G24" s="30"/>
      <c r="H24" s="30">
        <f t="shared" si="0"/>
        <v>3227.15</v>
      </c>
      <c r="J24" s="7"/>
      <c r="K24" s="7"/>
      <c r="L24" s="7"/>
    </row>
    <row r="25" spans="1:12" x14ac:dyDescent="0.25">
      <c r="A25" s="12">
        <v>18</v>
      </c>
      <c r="B25" s="14" t="s">
        <v>20</v>
      </c>
      <c r="C25" s="15" t="s">
        <v>13</v>
      </c>
      <c r="D25" s="16">
        <v>43817</v>
      </c>
      <c r="E25" s="17">
        <v>2469.11</v>
      </c>
      <c r="F25" s="17"/>
      <c r="G25" s="17"/>
      <c r="H25" s="17">
        <f t="shared" si="0"/>
        <v>2469.11</v>
      </c>
      <c r="J25" s="7"/>
      <c r="K25" s="7"/>
      <c r="L25" s="7"/>
    </row>
    <row r="26" spans="1:12" x14ac:dyDescent="0.25">
      <c r="A26" s="12">
        <v>19</v>
      </c>
      <c r="B26" s="14" t="s">
        <v>20</v>
      </c>
      <c r="C26" s="15" t="s">
        <v>13</v>
      </c>
      <c r="D26" s="16">
        <v>43824</v>
      </c>
      <c r="E26" s="17">
        <v>1118.7</v>
      </c>
      <c r="F26" s="17"/>
      <c r="G26" s="17"/>
      <c r="H26" s="17">
        <f t="shared" si="0"/>
        <v>1118.7</v>
      </c>
      <c r="J26" s="7"/>
      <c r="K26" s="7"/>
      <c r="L26" s="7"/>
    </row>
    <row r="27" spans="1:12" x14ac:dyDescent="0.25">
      <c r="A27" s="12">
        <v>20</v>
      </c>
      <c r="B27" s="14" t="s">
        <v>20</v>
      </c>
      <c r="C27" s="15" t="s">
        <v>13</v>
      </c>
      <c r="D27" s="16">
        <v>43838</v>
      </c>
      <c r="E27" s="17">
        <v>2688.27</v>
      </c>
      <c r="F27" s="17"/>
      <c r="G27" s="17"/>
      <c r="H27" s="17">
        <f t="shared" si="0"/>
        <v>2688.27</v>
      </c>
      <c r="J27" s="7"/>
      <c r="K27" s="7"/>
      <c r="L27" s="7"/>
    </row>
    <row r="28" spans="1:12" x14ac:dyDescent="0.25">
      <c r="A28" s="12">
        <v>21</v>
      </c>
      <c r="B28" s="14" t="s">
        <v>20</v>
      </c>
      <c r="C28" s="15" t="s">
        <v>13</v>
      </c>
      <c r="D28" s="16">
        <v>43845</v>
      </c>
      <c r="E28" s="17">
        <v>945.9</v>
      </c>
      <c r="F28" s="17">
        <v>300</v>
      </c>
      <c r="G28" s="17"/>
      <c r="H28" s="17">
        <f t="shared" si="0"/>
        <v>645.9</v>
      </c>
      <c r="J28" s="7"/>
      <c r="K28" s="7"/>
      <c r="L28" s="7"/>
    </row>
    <row r="29" spans="1:12" x14ac:dyDescent="0.25">
      <c r="A29" s="26"/>
      <c r="B29" s="27" t="s">
        <v>20</v>
      </c>
      <c r="C29" s="28" t="s">
        <v>13</v>
      </c>
      <c r="D29" s="29">
        <v>43859</v>
      </c>
      <c r="E29" s="30">
        <v>917.02</v>
      </c>
      <c r="F29" s="30"/>
      <c r="G29" s="30"/>
      <c r="H29" s="30">
        <f t="shared" si="0"/>
        <v>917.02</v>
      </c>
      <c r="J29" s="7"/>
      <c r="K29" s="7"/>
      <c r="L29" s="7"/>
    </row>
    <row r="30" spans="1:12" x14ac:dyDescent="0.25">
      <c r="A30" s="12">
        <v>22</v>
      </c>
      <c r="B30" s="14" t="s">
        <v>21</v>
      </c>
      <c r="C30" s="15" t="s">
        <v>13</v>
      </c>
      <c r="D30" s="16">
        <v>43836</v>
      </c>
      <c r="E30" s="17">
        <v>790.7</v>
      </c>
      <c r="F30" s="17">
        <v>790.7</v>
      </c>
      <c r="G30" s="17"/>
      <c r="H30" s="17">
        <f t="shared" si="0"/>
        <v>0</v>
      </c>
      <c r="J30" s="7"/>
      <c r="K30" s="7"/>
      <c r="L30" s="7"/>
    </row>
    <row r="31" spans="1:12" x14ac:dyDescent="0.25">
      <c r="A31" s="26"/>
      <c r="B31" s="27" t="s">
        <v>21</v>
      </c>
      <c r="C31" s="28" t="s">
        <v>13</v>
      </c>
      <c r="D31" s="29">
        <v>43857</v>
      </c>
      <c r="E31" s="30">
        <v>2891.5</v>
      </c>
      <c r="F31" s="30"/>
      <c r="G31" s="30"/>
      <c r="H31" s="30">
        <f t="shared" si="0"/>
        <v>2891.5</v>
      </c>
      <c r="J31" s="7"/>
      <c r="K31" s="7"/>
      <c r="L31" s="7"/>
    </row>
    <row r="32" spans="1:12" x14ac:dyDescent="0.25">
      <c r="A32" s="12">
        <v>23</v>
      </c>
      <c r="B32" s="14" t="s">
        <v>22</v>
      </c>
      <c r="C32" s="15" t="s">
        <v>13</v>
      </c>
      <c r="D32" s="16">
        <v>43769</v>
      </c>
      <c r="E32" s="17">
        <v>10000</v>
      </c>
      <c r="F32" s="17"/>
      <c r="G32" s="17"/>
      <c r="H32" s="17">
        <f t="shared" si="0"/>
        <v>10000</v>
      </c>
      <c r="J32" s="7"/>
      <c r="K32" s="7"/>
      <c r="L32" s="7"/>
    </row>
    <row r="33" spans="1:12" x14ac:dyDescent="0.25">
      <c r="A33" s="12">
        <v>24</v>
      </c>
      <c r="B33" s="14" t="s">
        <v>22</v>
      </c>
      <c r="C33" s="15" t="s">
        <v>13</v>
      </c>
      <c r="D33" s="16">
        <v>43797</v>
      </c>
      <c r="E33" s="17">
        <v>15442.74</v>
      </c>
      <c r="F33" s="17"/>
      <c r="G33" s="17"/>
      <c r="H33" s="17">
        <f t="shared" si="0"/>
        <v>15442.74</v>
      </c>
      <c r="J33" s="7"/>
      <c r="K33" s="7"/>
      <c r="L33" s="7"/>
    </row>
    <row r="34" spans="1:12" x14ac:dyDescent="0.25">
      <c r="A34" s="12">
        <v>25</v>
      </c>
      <c r="B34" s="14" t="s">
        <v>23</v>
      </c>
      <c r="C34" s="15" t="s">
        <v>13</v>
      </c>
      <c r="D34" s="16">
        <v>43844</v>
      </c>
      <c r="E34" s="17">
        <v>1353.2</v>
      </c>
      <c r="F34" s="17">
        <v>1353.2</v>
      </c>
      <c r="G34" s="17"/>
      <c r="H34" s="17">
        <f t="shared" si="0"/>
        <v>0</v>
      </c>
      <c r="J34" s="7"/>
      <c r="K34" s="7"/>
      <c r="L34" s="7"/>
    </row>
    <row r="35" spans="1:12" x14ac:dyDescent="0.25">
      <c r="A35" s="12">
        <v>26</v>
      </c>
      <c r="B35" s="14" t="s">
        <v>23</v>
      </c>
      <c r="C35" s="15" t="s">
        <v>13</v>
      </c>
      <c r="D35" s="16">
        <v>43851</v>
      </c>
      <c r="E35" s="17">
        <v>1233.0999999999999</v>
      </c>
      <c r="F35" s="17"/>
      <c r="G35" s="17"/>
      <c r="H35" s="17">
        <f t="shared" si="0"/>
        <v>1233.0999999999999</v>
      </c>
      <c r="J35" s="7"/>
      <c r="K35" s="7"/>
      <c r="L35" s="7"/>
    </row>
    <row r="36" spans="1:12" x14ac:dyDescent="0.25">
      <c r="A36" s="26"/>
      <c r="B36" s="27" t="s">
        <v>23</v>
      </c>
      <c r="C36" s="28" t="s">
        <v>13</v>
      </c>
      <c r="D36" s="29">
        <v>43858</v>
      </c>
      <c r="E36" s="30">
        <v>478.6</v>
      </c>
      <c r="F36" s="30"/>
      <c r="G36" s="30"/>
      <c r="H36" s="30">
        <f t="shared" si="0"/>
        <v>478.6</v>
      </c>
      <c r="J36" s="7"/>
      <c r="K36" s="7"/>
      <c r="L36" s="7"/>
    </row>
    <row r="37" spans="1:12" x14ac:dyDescent="0.25">
      <c r="A37" s="12">
        <v>27</v>
      </c>
      <c r="B37" s="14" t="s">
        <v>24</v>
      </c>
      <c r="C37" s="15" t="s">
        <v>13</v>
      </c>
      <c r="D37" s="16">
        <v>43829</v>
      </c>
      <c r="E37" s="17">
        <v>2435.8000000000002</v>
      </c>
      <c r="F37" s="17">
        <v>640</v>
      </c>
      <c r="G37" s="17"/>
      <c r="H37" s="17">
        <f t="shared" si="0"/>
        <v>1795.8000000000002</v>
      </c>
      <c r="J37" s="7"/>
      <c r="K37" s="7"/>
      <c r="L37" s="7"/>
    </row>
    <row r="38" spans="1:12" x14ac:dyDescent="0.25">
      <c r="A38" s="12">
        <v>28</v>
      </c>
      <c r="B38" s="14" t="s">
        <v>24</v>
      </c>
      <c r="C38" s="15" t="s">
        <v>13</v>
      </c>
      <c r="D38" s="16">
        <v>43850</v>
      </c>
      <c r="E38" s="17">
        <v>786</v>
      </c>
      <c r="F38" s="17"/>
      <c r="G38" s="17"/>
      <c r="H38" s="17">
        <f t="shared" si="0"/>
        <v>786</v>
      </c>
      <c r="J38" s="7"/>
      <c r="K38" s="7"/>
      <c r="L38" s="7"/>
    </row>
    <row r="39" spans="1:12" x14ac:dyDescent="0.25">
      <c r="A39" s="12">
        <v>29</v>
      </c>
      <c r="B39" s="14" t="s">
        <v>25</v>
      </c>
      <c r="C39" s="15" t="s">
        <v>13</v>
      </c>
      <c r="D39" s="16">
        <v>43829</v>
      </c>
      <c r="E39" s="17">
        <v>1988.75</v>
      </c>
      <c r="F39" s="17">
        <v>1988.75</v>
      </c>
      <c r="G39" s="17"/>
      <c r="H39" s="17">
        <f t="shared" si="0"/>
        <v>0</v>
      </c>
      <c r="J39" s="7"/>
      <c r="K39" s="7"/>
      <c r="L39" s="7"/>
    </row>
    <row r="40" spans="1:12" x14ac:dyDescent="0.25">
      <c r="A40" s="12">
        <v>30</v>
      </c>
      <c r="B40" s="14" t="s">
        <v>25</v>
      </c>
      <c r="C40" s="15" t="s">
        <v>13</v>
      </c>
      <c r="D40" s="16">
        <v>43850</v>
      </c>
      <c r="E40" s="17">
        <v>2094.0700000000002</v>
      </c>
      <c r="F40" s="17"/>
      <c r="G40" s="17"/>
      <c r="H40" s="17">
        <f t="shared" si="0"/>
        <v>2094.0700000000002</v>
      </c>
      <c r="J40" s="7"/>
      <c r="K40" s="7"/>
      <c r="L40" s="7"/>
    </row>
    <row r="41" spans="1:12" x14ac:dyDescent="0.25">
      <c r="A41" s="12">
        <v>31</v>
      </c>
      <c r="B41" s="14" t="s">
        <v>26</v>
      </c>
      <c r="C41" s="15" t="s">
        <v>13</v>
      </c>
      <c r="D41" s="16">
        <v>43843</v>
      </c>
      <c r="E41" s="17">
        <v>1659</v>
      </c>
      <c r="F41" s="17">
        <v>1659</v>
      </c>
      <c r="G41" s="17"/>
      <c r="H41" s="17">
        <f t="shared" si="0"/>
        <v>0</v>
      </c>
      <c r="J41" s="7"/>
      <c r="K41" s="7"/>
      <c r="L41" s="7"/>
    </row>
    <row r="42" spans="1:12" x14ac:dyDescent="0.25">
      <c r="A42" s="12">
        <v>32</v>
      </c>
      <c r="B42" s="14" t="s">
        <v>26</v>
      </c>
      <c r="C42" s="15" t="s">
        <v>13</v>
      </c>
      <c r="D42" s="16">
        <v>43850</v>
      </c>
      <c r="E42" s="17">
        <v>2223</v>
      </c>
      <c r="F42" s="17"/>
      <c r="G42" s="17"/>
      <c r="H42" s="17">
        <f t="shared" si="0"/>
        <v>2223</v>
      </c>
      <c r="J42" s="7"/>
      <c r="K42" s="7"/>
      <c r="L42" s="7"/>
    </row>
    <row r="43" spans="1:12" x14ac:dyDescent="0.25">
      <c r="A43" s="12">
        <v>33</v>
      </c>
      <c r="B43" s="14" t="s">
        <v>27</v>
      </c>
      <c r="C43" s="15" t="s">
        <v>13</v>
      </c>
      <c r="D43" s="16">
        <v>43843</v>
      </c>
      <c r="E43" s="17">
        <v>2168.8000000000002</v>
      </c>
      <c r="F43" s="17">
        <v>2168.8000000000002</v>
      </c>
      <c r="G43" s="17"/>
      <c r="H43" s="17">
        <f t="shared" si="0"/>
        <v>0</v>
      </c>
      <c r="J43" s="7"/>
      <c r="K43" s="7"/>
      <c r="L43" s="7"/>
    </row>
    <row r="44" spans="1:12" x14ac:dyDescent="0.25">
      <c r="A44" s="12">
        <v>34</v>
      </c>
      <c r="B44" s="14" t="s">
        <v>27</v>
      </c>
      <c r="C44" s="15" t="s">
        <v>13</v>
      </c>
      <c r="D44" s="16">
        <v>43850</v>
      </c>
      <c r="E44" s="17">
        <v>2478.9</v>
      </c>
      <c r="F44" s="17"/>
      <c r="G44" s="17"/>
      <c r="H44" s="17">
        <f t="shared" si="0"/>
        <v>2478.9</v>
      </c>
      <c r="J44" s="7"/>
      <c r="K44" s="7"/>
      <c r="L44" s="7"/>
    </row>
    <row r="45" spans="1:12" x14ac:dyDescent="0.25">
      <c r="A45" s="26"/>
      <c r="B45" s="27" t="s">
        <v>27</v>
      </c>
      <c r="C45" s="28" t="s">
        <v>13</v>
      </c>
      <c r="D45" s="29">
        <v>43857</v>
      </c>
      <c r="E45" s="30">
        <v>1981.3</v>
      </c>
      <c r="F45" s="30"/>
      <c r="G45" s="30"/>
      <c r="H45" s="30">
        <f t="shared" si="0"/>
        <v>1981.3</v>
      </c>
      <c r="J45" s="7"/>
      <c r="K45" s="7"/>
      <c r="L45" s="7"/>
    </row>
    <row r="46" spans="1:12" x14ac:dyDescent="0.25">
      <c r="A46" s="12">
        <v>35</v>
      </c>
      <c r="B46" s="14" t="s">
        <v>28</v>
      </c>
      <c r="C46" s="15" t="s">
        <v>13</v>
      </c>
      <c r="D46" s="16">
        <v>43822</v>
      </c>
      <c r="E46" s="17">
        <v>3436.7</v>
      </c>
      <c r="F46" s="17"/>
      <c r="G46" s="17">
        <v>3436.7</v>
      </c>
      <c r="H46" s="17">
        <f t="shared" si="0"/>
        <v>0</v>
      </c>
      <c r="J46" s="7"/>
      <c r="K46" s="7"/>
      <c r="L46" s="7"/>
    </row>
    <row r="47" spans="1:12" x14ac:dyDescent="0.25">
      <c r="A47" s="12">
        <v>36</v>
      </c>
      <c r="B47" s="14" t="s">
        <v>28</v>
      </c>
      <c r="C47" s="15" t="s">
        <v>13</v>
      </c>
      <c r="D47" s="16">
        <v>43829</v>
      </c>
      <c r="E47" s="17">
        <v>1687.44</v>
      </c>
      <c r="F47" s="17"/>
      <c r="G47" s="17">
        <v>1687.44</v>
      </c>
      <c r="H47" s="17">
        <f t="shared" si="0"/>
        <v>0</v>
      </c>
      <c r="I47" s="6" t="s">
        <v>96</v>
      </c>
      <c r="J47" s="7"/>
      <c r="K47" s="7"/>
      <c r="L47" s="7"/>
    </row>
    <row r="48" spans="1:12" x14ac:dyDescent="0.25">
      <c r="A48" s="12">
        <v>37</v>
      </c>
      <c r="B48" s="14" t="s">
        <v>28</v>
      </c>
      <c r="C48" s="15" t="s">
        <v>13</v>
      </c>
      <c r="D48" s="16">
        <v>43836</v>
      </c>
      <c r="E48" s="17">
        <v>2136.1</v>
      </c>
      <c r="F48" s="17"/>
      <c r="G48" s="17">
        <v>260.86</v>
      </c>
      <c r="H48" s="17">
        <f t="shared" si="0"/>
        <v>1875.2399999999998</v>
      </c>
      <c r="J48" s="7"/>
      <c r="K48" s="7"/>
      <c r="L48" s="7"/>
    </row>
    <row r="49" spans="1:12" x14ac:dyDescent="0.25">
      <c r="A49" s="12">
        <v>38</v>
      </c>
      <c r="B49" s="14" t="s">
        <v>28</v>
      </c>
      <c r="C49" s="15" t="s">
        <v>13</v>
      </c>
      <c r="D49" s="16">
        <v>43850</v>
      </c>
      <c r="E49" s="17">
        <v>495</v>
      </c>
      <c r="F49" s="17"/>
      <c r="G49" s="17">
        <v>495</v>
      </c>
      <c r="H49" s="17">
        <f t="shared" si="0"/>
        <v>0</v>
      </c>
      <c r="J49" s="7"/>
      <c r="K49" s="7"/>
      <c r="L49" s="7"/>
    </row>
    <row r="50" spans="1:12" x14ac:dyDescent="0.25">
      <c r="A50" s="26"/>
      <c r="B50" s="27" t="s">
        <v>28</v>
      </c>
      <c r="C50" s="28" t="s">
        <v>13</v>
      </c>
      <c r="D50" s="29">
        <v>43857</v>
      </c>
      <c r="E50" s="30">
        <v>1362.76</v>
      </c>
      <c r="F50" s="30"/>
      <c r="G50" s="30"/>
      <c r="H50" s="30">
        <f t="shared" si="0"/>
        <v>1362.76</v>
      </c>
      <c r="J50" s="7"/>
      <c r="K50" s="7"/>
      <c r="L50" s="7"/>
    </row>
    <row r="51" spans="1:12" x14ac:dyDescent="0.25">
      <c r="A51" s="12">
        <v>39</v>
      </c>
      <c r="B51" s="14" t="s">
        <v>29</v>
      </c>
      <c r="C51" s="15" t="s">
        <v>13</v>
      </c>
      <c r="D51" s="16">
        <v>43844</v>
      </c>
      <c r="E51" s="17">
        <v>3077.8</v>
      </c>
      <c r="F51" s="17">
        <v>3077.8</v>
      </c>
      <c r="G51" s="17"/>
      <c r="H51" s="17">
        <f t="shared" si="0"/>
        <v>0</v>
      </c>
      <c r="J51" s="7"/>
      <c r="K51" s="7"/>
      <c r="L51" s="7"/>
    </row>
    <row r="52" spans="1:12" x14ac:dyDescent="0.25">
      <c r="A52" s="12">
        <v>40</v>
      </c>
      <c r="B52" s="14" t="s">
        <v>29</v>
      </c>
      <c r="C52" s="15" t="s">
        <v>13</v>
      </c>
      <c r="D52" s="16">
        <v>43851</v>
      </c>
      <c r="E52" s="17">
        <v>1072.2</v>
      </c>
      <c r="F52" s="17"/>
      <c r="G52" s="17"/>
      <c r="H52" s="17">
        <f t="shared" si="0"/>
        <v>1072.2</v>
      </c>
      <c r="J52" s="7"/>
      <c r="K52" s="7"/>
      <c r="L52" s="7"/>
    </row>
    <row r="53" spans="1:12" x14ac:dyDescent="0.25">
      <c r="A53" s="26"/>
      <c r="B53" s="27" t="s">
        <v>29</v>
      </c>
      <c r="C53" s="28" t="s">
        <v>13</v>
      </c>
      <c r="D53" s="29">
        <v>43858</v>
      </c>
      <c r="E53" s="30">
        <v>752</v>
      </c>
      <c r="F53" s="30"/>
      <c r="G53" s="30"/>
      <c r="H53" s="30">
        <f t="shared" si="0"/>
        <v>752</v>
      </c>
      <c r="J53" s="7"/>
      <c r="K53" s="7"/>
      <c r="L53" s="7"/>
    </row>
    <row r="54" spans="1:12" x14ac:dyDescent="0.25">
      <c r="A54" s="12">
        <v>41</v>
      </c>
      <c r="B54" s="14" t="s">
        <v>30</v>
      </c>
      <c r="C54" s="15" t="s">
        <v>13</v>
      </c>
      <c r="D54" s="16">
        <v>43823</v>
      </c>
      <c r="E54" s="17">
        <v>207.59999999999991</v>
      </c>
      <c r="F54" s="17">
        <v>207.6</v>
      </c>
      <c r="G54" s="17"/>
      <c r="H54" s="17">
        <f t="shared" si="0"/>
        <v>-8.5265128291212022E-14</v>
      </c>
      <c r="J54" s="7"/>
      <c r="K54" s="7"/>
      <c r="L54" s="7"/>
    </row>
    <row r="55" spans="1:12" x14ac:dyDescent="0.25">
      <c r="A55" s="12">
        <v>42</v>
      </c>
      <c r="B55" s="14" t="s">
        <v>30</v>
      </c>
      <c r="C55" s="15" t="s">
        <v>13</v>
      </c>
      <c r="D55" s="16">
        <v>43844</v>
      </c>
      <c r="E55" s="17">
        <v>1884.4</v>
      </c>
      <c r="F55" s="17">
        <v>500</v>
      </c>
      <c r="G55" s="17"/>
      <c r="H55" s="17">
        <f t="shared" si="0"/>
        <v>1384.4</v>
      </c>
      <c r="J55" s="7"/>
      <c r="K55" s="7"/>
      <c r="L55" s="7"/>
    </row>
    <row r="56" spans="1:12" x14ac:dyDescent="0.25">
      <c r="A56" s="26"/>
      <c r="B56" s="27" t="s">
        <v>30</v>
      </c>
      <c r="C56" s="28" t="s">
        <v>13</v>
      </c>
      <c r="D56" s="29">
        <v>43858</v>
      </c>
      <c r="E56" s="30">
        <v>1071.4000000000001</v>
      </c>
      <c r="F56" s="30"/>
      <c r="G56" s="30"/>
      <c r="H56" s="30">
        <f t="shared" si="0"/>
        <v>1071.4000000000001</v>
      </c>
      <c r="J56" s="7"/>
      <c r="K56" s="7"/>
      <c r="L56" s="7"/>
    </row>
    <row r="57" spans="1:12" ht="15" customHeight="1" x14ac:dyDescent="0.25">
      <c r="A57" s="12">
        <v>43</v>
      </c>
      <c r="B57" s="14" t="s">
        <v>31</v>
      </c>
      <c r="C57" s="15" t="s">
        <v>13</v>
      </c>
      <c r="D57" s="16">
        <v>43850</v>
      </c>
      <c r="E57" s="17">
        <v>1962.25</v>
      </c>
      <c r="F57" s="17">
        <v>1962.25</v>
      </c>
      <c r="G57" s="17"/>
      <c r="H57" s="17">
        <f t="shared" si="0"/>
        <v>0</v>
      </c>
      <c r="J57" s="7"/>
      <c r="K57" s="7"/>
      <c r="L57" s="7"/>
    </row>
    <row r="58" spans="1:12" ht="15" customHeight="1" x14ac:dyDescent="0.25">
      <c r="A58" s="26"/>
      <c r="B58" s="27" t="s">
        <v>31</v>
      </c>
      <c r="C58" s="28" t="s">
        <v>13</v>
      </c>
      <c r="D58" s="29">
        <v>43857</v>
      </c>
      <c r="E58" s="30">
        <v>1343.5</v>
      </c>
      <c r="F58" s="30"/>
      <c r="G58" s="30"/>
      <c r="H58" s="30">
        <f t="shared" si="0"/>
        <v>1343.5</v>
      </c>
      <c r="J58" s="7"/>
      <c r="K58" s="7"/>
      <c r="L58" s="7"/>
    </row>
    <row r="59" spans="1:12" x14ac:dyDescent="0.25">
      <c r="A59" s="12">
        <v>44</v>
      </c>
      <c r="B59" s="14" t="s">
        <v>32</v>
      </c>
      <c r="C59" s="15" t="s">
        <v>13</v>
      </c>
      <c r="D59" s="16">
        <v>43850</v>
      </c>
      <c r="E59" s="17">
        <v>217.6</v>
      </c>
      <c r="F59" s="17">
        <v>217.6</v>
      </c>
      <c r="G59" s="17"/>
      <c r="H59" s="17">
        <f t="shared" si="0"/>
        <v>0</v>
      </c>
      <c r="J59" s="7"/>
      <c r="K59" s="7"/>
      <c r="L59" s="7"/>
    </row>
    <row r="60" spans="1:12" x14ac:dyDescent="0.25">
      <c r="A60" s="12">
        <v>45</v>
      </c>
      <c r="B60" s="14" t="s">
        <v>33</v>
      </c>
      <c r="C60" s="15" t="s">
        <v>13</v>
      </c>
      <c r="D60" s="16">
        <v>43845</v>
      </c>
      <c r="E60" s="17">
        <v>5000</v>
      </c>
      <c r="F60" s="17">
        <v>1250</v>
      </c>
      <c r="G60" s="17"/>
      <c r="H60" s="17">
        <f t="shared" si="0"/>
        <v>3750</v>
      </c>
      <c r="J60" s="7"/>
      <c r="K60" s="7"/>
      <c r="L60" s="7"/>
    </row>
    <row r="61" spans="1:12" x14ac:dyDescent="0.25">
      <c r="A61" s="26"/>
      <c r="B61" s="27" t="s">
        <v>33</v>
      </c>
      <c r="C61" s="28" t="s">
        <v>13</v>
      </c>
      <c r="D61" s="29">
        <v>43859</v>
      </c>
      <c r="E61" s="30">
        <v>493.04</v>
      </c>
      <c r="F61" s="30"/>
      <c r="G61" s="30"/>
      <c r="H61" s="30">
        <f t="shared" si="0"/>
        <v>493.04</v>
      </c>
      <c r="J61" s="7"/>
      <c r="K61" s="7"/>
      <c r="L61" s="7"/>
    </row>
    <row r="62" spans="1:12" x14ac:dyDescent="0.25">
      <c r="A62" s="12">
        <v>46</v>
      </c>
      <c r="B62" s="14" t="s">
        <v>34</v>
      </c>
      <c r="C62" s="15" t="s">
        <v>13</v>
      </c>
      <c r="D62" s="16">
        <v>43823</v>
      </c>
      <c r="E62" s="17">
        <v>984</v>
      </c>
      <c r="F62" s="17"/>
      <c r="G62" s="17"/>
      <c r="H62" s="17">
        <f t="shared" si="0"/>
        <v>984</v>
      </c>
      <c r="J62" s="7"/>
      <c r="K62" s="7"/>
      <c r="L62" s="7"/>
    </row>
    <row r="63" spans="1:12" x14ac:dyDescent="0.25">
      <c r="A63" s="12">
        <v>47</v>
      </c>
      <c r="B63" s="14" t="s">
        <v>34</v>
      </c>
      <c r="C63" s="15" t="s">
        <v>13</v>
      </c>
      <c r="D63" s="16">
        <v>43837</v>
      </c>
      <c r="E63" s="17">
        <v>1119</v>
      </c>
      <c r="F63" s="17"/>
      <c r="G63" s="17"/>
      <c r="H63" s="17">
        <f t="shared" si="0"/>
        <v>1119</v>
      </c>
      <c r="J63" s="7"/>
      <c r="K63" s="7"/>
      <c r="L63" s="7"/>
    </row>
    <row r="64" spans="1:12" x14ac:dyDescent="0.25">
      <c r="A64" s="12">
        <v>48</v>
      </c>
      <c r="B64" s="14" t="s">
        <v>35</v>
      </c>
      <c r="C64" s="15" t="s">
        <v>13</v>
      </c>
      <c r="D64" s="16">
        <v>43837</v>
      </c>
      <c r="E64" s="17">
        <v>395</v>
      </c>
      <c r="F64" s="17">
        <v>395</v>
      </c>
      <c r="G64" s="17"/>
      <c r="H64" s="17">
        <f t="shared" si="0"/>
        <v>0</v>
      </c>
      <c r="J64" s="7"/>
      <c r="K64" s="7"/>
      <c r="L64" s="7"/>
    </row>
    <row r="65" spans="1:12" x14ac:dyDescent="0.25">
      <c r="A65" s="26"/>
      <c r="B65" s="27" t="s">
        <v>35</v>
      </c>
      <c r="C65" s="28" t="s">
        <v>13</v>
      </c>
      <c r="D65" s="29">
        <v>43858</v>
      </c>
      <c r="E65" s="30">
        <v>2232</v>
      </c>
      <c r="F65" s="30"/>
      <c r="G65" s="30"/>
      <c r="H65" s="30">
        <f t="shared" si="0"/>
        <v>2232</v>
      </c>
      <c r="J65" s="7"/>
      <c r="K65" s="7"/>
      <c r="L65" s="7"/>
    </row>
    <row r="66" spans="1:12" x14ac:dyDescent="0.25">
      <c r="A66" s="12">
        <v>49</v>
      </c>
      <c r="B66" s="14" t="s">
        <v>36</v>
      </c>
      <c r="C66" s="15" t="s">
        <v>13</v>
      </c>
      <c r="D66" s="16">
        <v>43845</v>
      </c>
      <c r="E66" s="17">
        <v>2494</v>
      </c>
      <c r="F66" s="17">
        <v>500</v>
      </c>
      <c r="G66" s="17"/>
      <c r="H66" s="17">
        <f t="shared" si="0"/>
        <v>1994</v>
      </c>
      <c r="J66" s="7"/>
      <c r="K66" s="7"/>
      <c r="L66" s="7"/>
    </row>
    <row r="67" spans="1:12" x14ac:dyDescent="0.25">
      <c r="A67" s="26"/>
      <c r="B67" s="27" t="s">
        <v>36</v>
      </c>
      <c r="C67" s="28" t="s">
        <v>13</v>
      </c>
      <c r="D67" s="29">
        <v>43859</v>
      </c>
      <c r="E67" s="30">
        <v>4434</v>
      </c>
      <c r="F67" s="30"/>
      <c r="G67" s="30"/>
      <c r="H67" s="30">
        <f t="shared" si="0"/>
        <v>4434</v>
      </c>
      <c r="J67" s="7"/>
      <c r="K67" s="7"/>
      <c r="L67" s="7"/>
    </row>
    <row r="68" spans="1:12" x14ac:dyDescent="0.25">
      <c r="A68" s="12">
        <v>50</v>
      </c>
      <c r="B68" s="14" t="s">
        <v>37</v>
      </c>
      <c r="C68" s="15" t="s">
        <v>13</v>
      </c>
      <c r="D68" s="16">
        <v>43852</v>
      </c>
      <c r="E68" s="17">
        <v>754.5</v>
      </c>
      <c r="F68" s="17">
        <v>754.5</v>
      </c>
      <c r="G68" s="17"/>
      <c r="H68" s="17">
        <f t="shared" si="0"/>
        <v>0</v>
      </c>
      <c r="J68" s="7"/>
      <c r="K68" s="7"/>
      <c r="L68" s="7"/>
    </row>
    <row r="69" spans="1:12" x14ac:dyDescent="0.25">
      <c r="A69" s="12">
        <v>51</v>
      </c>
      <c r="B69" s="14" t="s">
        <v>38</v>
      </c>
      <c r="C69" s="15" t="s">
        <v>13</v>
      </c>
      <c r="D69" s="16">
        <v>43844</v>
      </c>
      <c r="E69" s="17">
        <v>1787.6</v>
      </c>
      <c r="F69" s="17">
        <v>1787.6</v>
      </c>
      <c r="G69" s="17"/>
      <c r="H69" s="17">
        <f t="shared" si="0"/>
        <v>0</v>
      </c>
      <c r="J69" s="7"/>
      <c r="K69" s="7"/>
      <c r="L69" s="7"/>
    </row>
    <row r="70" spans="1:12" x14ac:dyDescent="0.25">
      <c r="A70" s="12">
        <v>52</v>
      </c>
      <c r="B70" s="14" t="s">
        <v>40</v>
      </c>
      <c r="C70" s="15" t="s">
        <v>13</v>
      </c>
      <c r="D70" s="16">
        <v>43830</v>
      </c>
      <c r="E70" s="17">
        <v>612.40000000000009</v>
      </c>
      <c r="F70" s="17">
        <v>612.4</v>
      </c>
      <c r="G70" s="17"/>
      <c r="H70" s="17">
        <f t="shared" si="0"/>
        <v>1.1368683772161603E-13</v>
      </c>
      <c r="J70" s="7"/>
      <c r="K70" s="7"/>
      <c r="L70" s="7"/>
    </row>
    <row r="71" spans="1:12" x14ac:dyDescent="0.25">
      <c r="A71" s="12">
        <v>53</v>
      </c>
      <c r="B71" s="14" t="s">
        <v>43</v>
      </c>
      <c r="C71" s="15" t="s">
        <v>13</v>
      </c>
      <c r="D71" s="16">
        <v>43836</v>
      </c>
      <c r="E71" s="17">
        <v>841.4</v>
      </c>
      <c r="F71" s="17"/>
      <c r="G71" s="17"/>
      <c r="H71" s="17">
        <f t="shared" si="0"/>
        <v>841.4</v>
      </c>
      <c r="J71" s="7"/>
      <c r="K71" s="7"/>
      <c r="L71" s="7"/>
    </row>
    <row r="72" spans="1:12" x14ac:dyDescent="0.25">
      <c r="A72" s="26"/>
      <c r="B72" s="27" t="s">
        <v>43</v>
      </c>
      <c r="C72" s="28" t="s">
        <v>13</v>
      </c>
      <c r="D72" s="29">
        <v>43857</v>
      </c>
      <c r="E72" s="30">
        <v>768.85</v>
      </c>
      <c r="F72" s="30"/>
      <c r="G72" s="30"/>
      <c r="H72" s="30">
        <f t="shared" si="0"/>
        <v>768.85</v>
      </c>
      <c r="J72" s="7"/>
      <c r="K72" s="7"/>
      <c r="L72" s="7"/>
    </row>
    <row r="73" spans="1:12" x14ac:dyDescent="0.25">
      <c r="A73" s="12">
        <v>54</v>
      </c>
      <c r="B73" s="14" t="s">
        <v>69</v>
      </c>
      <c r="C73" s="15" t="s">
        <v>13</v>
      </c>
      <c r="D73" s="16">
        <v>43851</v>
      </c>
      <c r="E73" s="17">
        <v>911.1</v>
      </c>
      <c r="F73" s="17">
        <v>911.1</v>
      </c>
      <c r="G73" s="17"/>
      <c r="H73" s="17">
        <f t="shared" si="0"/>
        <v>0</v>
      </c>
      <c r="J73" s="7"/>
      <c r="K73" s="7"/>
      <c r="L73" s="7"/>
    </row>
    <row r="74" spans="1:12" x14ac:dyDescent="0.25">
      <c r="A74" s="12">
        <v>55</v>
      </c>
      <c r="B74" s="14" t="s">
        <v>39</v>
      </c>
      <c r="C74" s="15" t="s">
        <v>13</v>
      </c>
      <c r="D74" s="16">
        <v>43845</v>
      </c>
      <c r="E74" s="17">
        <v>4749.3999999999996</v>
      </c>
      <c r="F74" s="17">
        <v>4749.3999999999996</v>
      </c>
      <c r="G74" s="17"/>
      <c r="H74" s="17">
        <f t="shared" si="0"/>
        <v>0</v>
      </c>
      <c r="J74" s="7"/>
      <c r="K74" s="7"/>
      <c r="L74" s="7"/>
    </row>
    <row r="75" spans="1:12" x14ac:dyDescent="0.25">
      <c r="A75" s="12">
        <v>56</v>
      </c>
      <c r="B75" s="14" t="s">
        <v>86</v>
      </c>
      <c r="C75" s="15" t="s">
        <v>13</v>
      </c>
      <c r="D75" s="16">
        <v>43851</v>
      </c>
      <c r="E75" s="17">
        <v>600</v>
      </c>
      <c r="F75" s="17"/>
      <c r="G75" s="17">
        <v>600</v>
      </c>
      <c r="H75" s="17">
        <f t="shared" si="0"/>
        <v>0</v>
      </c>
      <c r="I75" s="6" t="s">
        <v>97</v>
      </c>
      <c r="J75" s="7"/>
      <c r="K75" s="7"/>
      <c r="L75" s="7"/>
    </row>
    <row r="76" spans="1:12" x14ac:dyDescent="0.25">
      <c r="A76" s="26"/>
      <c r="B76" s="27" t="s">
        <v>86</v>
      </c>
      <c r="C76" s="28" t="s">
        <v>13</v>
      </c>
      <c r="D76" s="29">
        <v>43858</v>
      </c>
      <c r="E76" s="30">
        <v>1625.86</v>
      </c>
      <c r="F76" s="30"/>
      <c r="G76" s="30"/>
      <c r="H76" s="30">
        <f t="shared" si="0"/>
        <v>1625.86</v>
      </c>
      <c r="J76" s="7"/>
      <c r="K76" s="7"/>
      <c r="L76" s="7"/>
    </row>
    <row r="77" spans="1:12" x14ac:dyDescent="0.25">
      <c r="A77" s="12">
        <v>57</v>
      </c>
      <c r="B77" s="14" t="s">
        <v>68</v>
      </c>
      <c r="C77" s="15" t="s">
        <v>13</v>
      </c>
      <c r="D77" s="16">
        <v>43851</v>
      </c>
      <c r="E77" s="17">
        <v>754.4</v>
      </c>
      <c r="F77" s="17">
        <v>754.4</v>
      </c>
      <c r="G77" s="17"/>
      <c r="H77" s="17">
        <f t="shared" si="0"/>
        <v>0</v>
      </c>
      <c r="J77" s="7"/>
      <c r="K77" s="7"/>
      <c r="L77" s="7"/>
    </row>
    <row r="78" spans="1:12" x14ac:dyDescent="0.25">
      <c r="A78" s="12">
        <v>58</v>
      </c>
      <c r="B78" s="14" t="s">
        <v>42</v>
      </c>
      <c r="C78" s="15" t="s">
        <v>13</v>
      </c>
      <c r="D78" s="16">
        <v>43850</v>
      </c>
      <c r="E78" s="17">
        <v>810.75</v>
      </c>
      <c r="F78" s="17">
        <v>810.75</v>
      </c>
      <c r="G78" s="17"/>
      <c r="H78" s="17">
        <f t="shared" si="0"/>
        <v>0</v>
      </c>
      <c r="J78" s="7"/>
      <c r="K78" s="7"/>
      <c r="L78" s="7"/>
    </row>
    <row r="79" spans="1:12" x14ac:dyDescent="0.25">
      <c r="A79" s="26"/>
      <c r="B79" s="27" t="s">
        <v>42</v>
      </c>
      <c r="C79" s="28" t="s">
        <v>13</v>
      </c>
      <c r="D79" s="29">
        <v>43857</v>
      </c>
      <c r="E79" s="30">
        <v>3016.45</v>
      </c>
      <c r="F79" s="30"/>
      <c r="G79" s="30"/>
      <c r="H79" s="30">
        <f t="shared" si="0"/>
        <v>3016.45</v>
      </c>
      <c r="J79" s="7"/>
      <c r="K79" s="7"/>
      <c r="L79" s="7"/>
    </row>
    <row r="80" spans="1:12" x14ac:dyDescent="0.25">
      <c r="A80" s="12">
        <v>59</v>
      </c>
      <c r="B80" s="14" t="s">
        <v>87</v>
      </c>
      <c r="C80" s="15" t="s">
        <v>13</v>
      </c>
      <c r="D80" s="16">
        <v>43852</v>
      </c>
      <c r="E80" s="17">
        <v>263.39999999999998</v>
      </c>
      <c r="F80" s="17">
        <v>263.39999999999998</v>
      </c>
      <c r="G80" s="17"/>
      <c r="H80" s="17">
        <f t="shared" si="0"/>
        <v>0</v>
      </c>
      <c r="J80" s="7"/>
      <c r="K80" s="7"/>
      <c r="L80" s="7"/>
    </row>
    <row r="81" spans="1:12" x14ac:dyDescent="0.25">
      <c r="A81" s="26"/>
      <c r="B81" s="27" t="s">
        <v>87</v>
      </c>
      <c r="C81" s="28" t="s">
        <v>13</v>
      </c>
      <c r="D81" s="29">
        <v>43859</v>
      </c>
      <c r="E81" s="30">
        <v>4397.22</v>
      </c>
      <c r="F81" s="30"/>
      <c r="G81" s="30"/>
      <c r="H81" s="30">
        <f t="shared" si="0"/>
        <v>4397.22</v>
      </c>
      <c r="J81" s="7"/>
      <c r="K81" s="7"/>
      <c r="L81" s="7"/>
    </row>
    <row r="82" spans="1:12" x14ac:dyDescent="0.25">
      <c r="A82" s="26"/>
      <c r="B82" s="27" t="s">
        <v>80</v>
      </c>
      <c r="C82" s="28" t="s">
        <v>13</v>
      </c>
      <c r="D82" s="29">
        <v>43857</v>
      </c>
      <c r="E82" s="30">
        <v>623.1</v>
      </c>
      <c r="F82" s="30"/>
      <c r="G82" s="30"/>
      <c r="H82" s="30">
        <f t="shared" si="0"/>
        <v>623.1</v>
      </c>
      <c r="J82" s="7"/>
      <c r="K82" s="7"/>
      <c r="L82" s="7"/>
    </row>
    <row r="83" spans="1:12" x14ac:dyDescent="0.25">
      <c r="A83" s="26"/>
      <c r="B83" s="27" t="s">
        <v>94</v>
      </c>
      <c r="C83" s="28" t="s">
        <v>13</v>
      </c>
      <c r="D83" s="29">
        <v>43857</v>
      </c>
      <c r="E83" s="30">
        <v>1047.27</v>
      </c>
      <c r="F83" s="30"/>
      <c r="G83" s="30"/>
      <c r="H83" s="30">
        <f t="shared" si="0"/>
        <v>1047.27</v>
      </c>
      <c r="J83" s="7"/>
      <c r="K83" s="7"/>
      <c r="L83" s="7"/>
    </row>
    <row r="84" spans="1:12" ht="15.75" customHeight="1" x14ac:dyDescent="0.25">
      <c r="A84" s="12">
        <v>60</v>
      </c>
      <c r="B84" s="14" t="s">
        <v>44</v>
      </c>
      <c r="C84" s="15" t="s">
        <v>45</v>
      </c>
      <c r="D84" s="16"/>
      <c r="E84" s="17">
        <v>2550</v>
      </c>
      <c r="F84" s="17"/>
      <c r="G84" s="17"/>
      <c r="H84" s="17">
        <f t="shared" si="0"/>
        <v>2550</v>
      </c>
      <c r="J84" s="7"/>
      <c r="K84" s="7"/>
      <c r="L84" s="7"/>
    </row>
    <row r="85" spans="1:12" x14ac:dyDescent="0.25">
      <c r="A85" s="12">
        <v>61</v>
      </c>
      <c r="B85" s="14" t="s">
        <v>46</v>
      </c>
      <c r="C85" s="15" t="s">
        <v>45</v>
      </c>
      <c r="D85" s="19">
        <v>43840</v>
      </c>
      <c r="E85" s="17">
        <v>2138.1999999999998</v>
      </c>
      <c r="F85" s="20">
        <v>181.2</v>
      </c>
      <c r="G85" s="20"/>
      <c r="H85" s="17">
        <f t="shared" si="0"/>
        <v>1956.9999999999998</v>
      </c>
      <c r="J85" s="7"/>
      <c r="K85" s="7"/>
      <c r="L85" s="7"/>
    </row>
    <row r="86" spans="1:12" x14ac:dyDescent="0.25">
      <c r="A86" s="12">
        <v>62</v>
      </c>
      <c r="B86" s="14" t="s">
        <v>46</v>
      </c>
      <c r="C86" s="15" t="s">
        <v>45</v>
      </c>
      <c r="D86" s="19">
        <v>43854</v>
      </c>
      <c r="E86" s="17">
        <v>818.8</v>
      </c>
      <c r="F86" s="20">
        <v>818.8</v>
      </c>
      <c r="G86" s="20"/>
      <c r="H86" s="17">
        <f t="shared" si="0"/>
        <v>0</v>
      </c>
      <c r="J86" s="7"/>
      <c r="K86" s="7"/>
      <c r="L86" s="7"/>
    </row>
    <row r="87" spans="1:12" x14ac:dyDescent="0.25">
      <c r="A87" s="26"/>
      <c r="B87" s="27" t="s">
        <v>46</v>
      </c>
      <c r="C87" s="28" t="s">
        <v>45</v>
      </c>
      <c r="D87" s="31">
        <v>43861</v>
      </c>
      <c r="E87" s="30">
        <v>627.20000000000005</v>
      </c>
      <c r="F87" s="32"/>
      <c r="G87" s="32"/>
      <c r="H87" s="30">
        <f t="shared" si="0"/>
        <v>627.20000000000005</v>
      </c>
      <c r="J87" s="7"/>
      <c r="K87" s="7"/>
      <c r="L87" s="7"/>
    </row>
    <row r="88" spans="1:12" x14ac:dyDescent="0.25">
      <c r="A88" s="12">
        <v>63</v>
      </c>
      <c r="B88" s="14" t="s">
        <v>47</v>
      </c>
      <c r="C88" s="15" t="s">
        <v>45</v>
      </c>
      <c r="D88" s="19">
        <v>43790</v>
      </c>
      <c r="E88" s="17">
        <v>7846.4600000000009</v>
      </c>
      <c r="F88" s="20"/>
      <c r="G88" s="17">
        <v>7846.4600000000009</v>
      </c>
      <c r="H88" s="17">
        <f t="shared" si="0"/>
        <v>0</v>
      </c>
      <c r="I88" s="6" t="s">
        <v>98</v>
      </c>
      <c r="J88" s="7"/>
      <c r="K88" s="7"/>
      <c r="L88" s="7"/>
    </row>
    <row r="89" spans="1:12" ht="15" customHeight="1" x14ac:dyDescent="0.25">
      <c r="A89" s="12">
        <v>64</v>
      </c>
      <c r="B89" s="14" t="s">
        <v>47</v>
      </c>
      <c r="C89" s="15" t="s">
        <v>45</v>
      </c>
      <c r="D89" s="19">
        <v>43832</v>
      </c>
      <c r="E89" s="17">
        <v>11510.1</v>
      </c>
      <c r="F89" s="20"/>
      <c r="G89" s="20">
        <v>973.54</v>
      </c>
      <c r="H89" s="17">
        <f t="shared" si="0"/>
        <v>10536.560000000001</v>
      </c>
      <c r="J89" s="7"/>
      <c r="K89" s="7"/>
      <c r="L89" s="7"/>
    </row>
    <row r="90" spans="1:12" ht="15" customHeight="1" x14ac:dyDescent="0.25">
      <c r="A90" s="12">
        <v>65</v>
      </c>
      <c r="B90" s="14" t="s">
        <v>47</v>
      </c>
      <c r="C90" s="15" t="s">
        <v>45</v>
      </c>
      <c r="D90" s="19">
        <v>43839</v>
      </c>
      <c r="E90" s="17">
        <v>14520.1</v>
      </c>
      <c r="F90" s="20"/>
      <c r="G90" s="20"/>
      <c r="H90" s="17">
        <f t="shared" si="0"/>
        <v>14520.1</v>
      </c>
      <c r="J90" s="7"/>
      <c r="K90" s="7"/>
      <c r="L90" s="7"/>
    </row>
    <row r="91" spans="1:12" ht="15" customHeight="1" x14ac:dyDescent="0.25">
      <c r="A91" s="12">
        <v>66</v>
      </c>
      <c r="B91" s="14" t="s">
        <v>47</v>
      </c>
      <c r="C91" s="15" t="s">
        <v>45</v>
      </c>
      <c r="D91" s="19">
        <v>43846</v>
      </c>
      <c r="E91" s="17">
        <v>10959.4</v>
      </c>
      <c r="F91" s="20"/>
      <c r="G91" s="20"/>
      <c r="H91" s="17">
        <f t="shared" ref="H91:H121" si="1">E91-F91-G91</f>
        <v>10959.4</v>
      </c>
      <c r="J91" s="7"/>
      <c r="K91" s="7"/>
      <c r="L91" s="7"/>
    </row>
    <row r="92" spans="1:12" ht="15" customHeight="1" x14ac:dyDescent="0.25">
      <c r="A92" s="12">
        <v>67</v>
      </c>
      <c r="B92" s="14" t="s">
        <v>47</v>
      </c>
      <c r="C92" s="15" t="s">
        <v>45</v>
      </c>
      <c r="D92" s="19">
        <v>43853</v>
      </c>
      <c r="E92" s="17">
        <v>8004.84</v>
      </c>
      <c r="F92" s="20"/>
      <c r="G92" s="20"/>
      <c r="H92" s="17">
        <f t="shared" si="1"/>
        <v>8004.84</v>
      </c>
      <c r="J92" s="7"/>
      <c r="K92" s="7"/>
      <c r="L92" s="7"/>
    </row>
    <row r="93" spans="1:12" ht="15" customHeight="1" x14ac:dyDescent="0.25">
      <c r="A93" s="26"/>
      <c r="B93" s="27" t="s">
        <v>47</v>
      </c>
      <c r="C93" s="28" t="s">
        <v>45</v>
      </c>
      <c r="D93" s="31">
        <v>43860</v>
      </c>
      <c r="E93" s="30">
        <v>12651.3</v>
      </c>
      <c r="F93" s="32"/>
      <c r="G93" s="32"/>
      <c r="H93" s="30">
        <f t="shared" si="1"/>
        <v>12651.3</v>
      </c>
      <c r="J93" s="7"/>
      <c r="K93" s="7"/>
      <c r="L93" s="7"/>
    </row>
    <row r="94" spans="1:12" x14ac:dyDescent="0.25">
      <c r="A94" s="12">
        <v>68</v>
      </c>
      <c r="B94" s="14" t="s">
        <v>48</v>
      </c>
      <c r="C94" s="15" t="s">
        <v>45</v>
      </c>
      <c r="D94" s="19">
        <v>43825</v>
      </c>
      <c r="E94" s="17">
        <v>690</v>
      </c>
      <c r="F94" s="20">
        <v>200</v>
      </c>
      <c r="G94" s="20"/>
      <c r="H94" s="17">
        <f t="shared" si="1"/>
        <v>490</v>
      </c>
      <c r="J94" s="7"/>
      <c r="K94" s="7"/>
      <c r="L94" s="7"/>
    </row>
    <row r="95" spans="1:12" x14ac:dyDescent="0.25">
      <c r="A95" s="12">
        <v>69</v>
      </c>
      <c r="B95" s="14" t="s">
        <v>48</v>
      </c>
      <c r="C95" s="15" t="s">
        <v>45</v>
      </c>
      <c r="D95" s="19">
        <v>43846</v>
      </c>
      <c r="E95" s="17">
        <v>833.4</v>
      </c>
      <c r="F95" s="20"/>
      <c r="G95" s="20"/>
      <c r="H95" s="17">
        <f t="shared" si="1"/>
        <v>833.4</v>
      </c>
      <c r="J95" s="7"/>
      <c r="K95" s="7"/>
      <c r="L95" s="7"/>
    </row>
    <row r="96" spans="1:12" x14ac:dyDescent="0.25">
      <c r="A96" s="12">
        <v>70</v>
      </c>
      <c r="B96" s="14" t="s">
        <v>48</v>
      </c>
      <c r="C96" s="15" t="s">
        <v>45</v>
      </c>
      <c r="D96" s="19">
        <v>43853</v>
      </c>
      <c r="E96" s="17">
        <v>281.55</v>
      </c>
      <c r="F96" s="20"/>
      <c r="G96" s="20"/>
      <c r="H96" s="17">
        <f t="shared" si="1"/>
        <v>281.55</v>
      </c>
      <c r="J96" s="7"/>
      <c r="K96" s="7"/>
      <c r="L96" s="7"/>
    </row>
    <row r="97" spans="1:12" x14ac:dyDescent="0.25">
      <c r="A97" s="26"/>
      <c r="B97" s="27" t="s">
        <v>48</v>
      </c>
      <c r="C97" s="28" t="s">
        <v>45</v>
      </c>
      <c r="D97" s="31">
        <v>43860</v>
      </c>
      <c r="E97" s="30">
        <v>540.9</v>
      </c>
      <c r="F97" s="32"/>
      <c r="G97" s="32"/>
      <c r="H97" s="30">
        <f t="shared" si="1"/>
        <v>540.9</v>
      </c>
      <c r="J97" s="7"/>
      <c r="K97" s="7"/>
      <c r="L97" s="7"/>
    </row>
    <row r="98" spans="1:12" x14ac:dyDescent="0.25">
      <c r="A98" s="12">
        <v>71</v>
      </c>
      <c r="B98" s="21" t="s">
        <v>49</v>
      </c>
      <c r="C98" s="15" t="s">
        <v>45</v>
      </c>
      <c r="D98" s="19">
        <v>43839</v>
      </c>
      <c r="E98" s="17">
        <v>3783.4</v>
      </c>
      <c r="F98" s="20">
        <v>3783.4</v>
      </c>
      <c r="G98" s="20"/>
      <c r="H98" s="17">
        <f t="shared" si="1"/>
        <v>0</v>
      </c>
      <c r="J98" s="7"/>
      <c r="K98" s="7"/>
      <c r="L98" s="7"/>
    </row>
    <row r="99" spans="1:12" x14ac:dyDescent="0.25">
      <c r="A99" s="12">
        <v>72</v>
      </c>
      <c r="B99" s="21" t="s">
        <v>49</v>
      </c>
      <c r="C99" s="15" t="s">
        <v>45</v>
      </c>
      <c r="D99" s="19">
        <v>43846</v>
      </c>
      <c r="E99" s="17">
        <v>4950.8999999999996</v>
      </c>
      <c r="F99" s="20"/>
      <c r="G99" s="20"/>
      <c r="H99" s="17">
        <f t="shared" si="1"/>
        <v>4950.8999999999996</v>
      </c>
      <c r="J99" s="7"/>
      <c r="K99" s="7"/>
      <c r="L99" s="7"/>
    </row>
    <row r="100" spans="1:12" x14ac:dyDescent="0.25">
      <c r="A100" s="12">
        <v>73</v>
      </c>
      <c r="B100" s="21" t="s">
        <v>49</v>
      </c>
      <c r="C100" s="15" t="s">
        <v>45</v>
      </c>
      <c r="D100" s="19">
        <v>43853</v>
      </c>
      <c r="E100" s="17">
        <v>1961.1</v>
      </c>
      <c r="F100" s="20"/>
      <c r="G100" s="20"/>
      <c r="H100" s="17">
        <f t="shared" si="1"/>
        <v>1961.1</v>
      </c>
      <c r="J100" s="7"/>
      <c r="K100" s="7"/>
      <c r="L100" s="7"/>
    </row>
    <row r="101" spans="1:12" x14ac:dyDescent="0.25">
      <c r="A101" s="26"/>
      <c r="B101" s="33" t="s">
        <v>49</v>
      </c>
      <c r="C101" s="28" t="s">
        <v>45</v>
      </c>
      <c r="D101" s="31">
        <v>43860</v>
      </c>
      <c r="E101" s="30">
        <v>6440.3</v>
      </c>
      <c r="F101" s="32"/>
      <c r="G101" s="32"/>
      <c r="H101" s="30">
        <f t="shared" si="1"/>
        <v>6440.3</v>
      </c>
      <c r="J101" s="7"/>
      <c r="K101" s="7"/>
      <c r="L101" s="7"/>
    </row>
    <row r="102" spans="1:12" x14ac:dyDescent="0.25">
      <c r="A102" s="12">
        <v>74</v>
      </c>
      <c r="B102" s="21" t="s">
        <v>51</v>
      </c>
      <c r="C102" s="15" t="s">
        <v>45</v>
      </c>
      <c r="D102" s="19">
        <v>43854</v>
      </c>
      <c r="E102" s="17">
        <v>734</v>
      </c>
      <c r="F102" s="20">
        <v>734</v>
      </c>
      <c r="G102" s="20"/>
      <c r="H102" s="17">
        <f t="shared" si="1"/>
        <v>0</v>
      </c>
      <c r="J102" s="7"/>
      <c r="K102" s="7"/>
      <c r="L102" s="7"/>
    </row>
    <row r="103" spans="1:12" x14ac:dyDescent="0.25">
      <c r="A103" s="12">
        <v>75</v>
      </c>
      <c r="B103" s="21" t="s">
        <v>52</v>
      </c>
      <c r="C103" s="15" t="s">
        <v>45</v>
      </c>
      <c r="D103" s="19">
        <v>43840</v>
      </c>
      <c r="E103" s="17">
        <v>250</v>
      </c>
      <c r="F103" s="20">
        <v>250</v>
      </c>
      <c r="G103" s="20"/>
      <c r="H103" s="17">
        <f t="shared" si="1"/>
        <v>0</v>
      </c>
      <c r="J103" s="7"/>
      <c r="K103" s="7"/>
      <c r="L103" s="7"/>
    </row>
    <row r="104" spans="1:12" x14ac:dyDescent="0.25">
      <c r="A104" s="12">
        <v>76</v>
      </c>
      <c r="B104" s="21" t="s">
        <v>52</v>
      </c>
      <c r="C104" s="15" t="s">
        <v>45</v>
      </c>
      <c r="D104" s="19">
        <v>43854</v>
      </c>
      <c r="E104" s="17">
        <v>2704.42</v>
      </c>
      <c r="F104" s="20">
        <v>400</v>
      </c>
      <c r="G104" s="20"/>
      <c r="H104" s="17">
        <f t="shared" si="1"/>
        <v>2304.42</v>
      </c>
      <c r="J104" s="7"/>
      <c r="K104" s="7"/>
      <c r="L104" s="7"/>
    </row>
    <row r="105" spans="1:12" ht="15" customHeight="1" x14ac:dyDescent="0.25">
      <c r="A105" s="12">
        <v>77</v>
      </c>
      <c r="B105" s="21" t="s">
        <v>95</v>
      </c>
      <c r="C105" s="15" t="s">
        <v>45</v>
      </c>
      <c r="D105" s="19">
        <v>43832</v>
      </c>
      <c r="E105" s="17">
        <v>400</v>
      </c>
      <c r="F105" s="20">
        <v>270</v>
      </c>
      <c r="G105" s="20"/>
      <c r="H105" s="17">
        <f t="shared" si="1"/>
        <v>130</v>
      </c>
      <c r="J105" s="7"/>
      <c r="K105" s="7"/>
      <c r="L105" s="7"/>
    </row>
    <row r="106" spans="1:12" x14ac:dyDescent="0.25">
      <c r="A106" s="12">
        <v>78</v>
      </c>
      <c r="B106" s="21" t="s">
        <v>95</v>
      </c>
      <c r="C106" s="15" t="s">
        <v>45</v>
      </c>
      <c r="D106" s="19">
        <v>43846</v>
      </c>
      <c r="E106" s="17">
        <v>463.2</v>
      </c>
      <c r="F106" s="20"/>
      <c r="G106" s="20"/>
      <c r="H106" s="17">
        <f t="shared" si="1"/>
        <v>463.2</v>
      </c>
      <c r="J106" s="7"/>
      <c r="K106" s="7"/>
      <c r="L106" s="7"/>
    </row>
    <row r="107" spans="1:12" x14ac:dyDescent="0.25">
      <c r="A107" s="26"/>
      <c r="B107" s="33" t="s">
        <v>95</v>
      </c>
      <c r="C107" s="28" t="s">
        <v>45</v>
      </c>
      <c r="D107" s="31">
        <v>43860</v>
      </c>
      <c r="E107" s="30">
        <v>1224.3399999999999</v>
      </c>
      <c r="F107" s="32"/>
      <c r="G107" s="32"/>
      <c r="H107" s="30">
        <f t="shared" si="1"/>
        <v>1224.3399999999999</v>
      </c>
      <c r="J107" s="7"/>
      <c r="K107" s="7"/>
      <c r="L107" s="7"/>
    </row>
    <row r="108" spans="1:12" x14ac:dyDescent="0.25">
      <c r="A108" s="12">
        <v>79</v>
      </c>
      <c r="B108" s="21" t="s">
        <v>54</v>
      </c>
      <c r="C108" s="15" t="s">
        <v>45</v>
      </c>
      <c r="D108" s="19">
        <v>43825</v>
      </c>
      <c r="E108" s="17">
        <v>7017.9399999999987</v>
      </c>
      <c r="F108" s="20"/>
      <c r="G108" s="20">
        <v>4900</v>
      </c>
      <c r="H108" s="17">
        <f t="shared" si="1"/>
        <v>2117.9399999999987</v>
      </c>
      <c r="J108" s="7"/>
      <c r="K108" s="7"/>
      <c r="L108" s="7"/>
    </row>
    <row r="109" spans="1:12" x14ac:dyDescent="0.25">
      <c r="A109" s="12">
        <v>80</v>
      </c>
      <c r="B109" s="21" t="s">
        <v>54</v>
      </c>
      <c r="C109" s="15" t="s">
        <v>45</v>
      </c>
      <c r="D109" s="19">
        <v>43839</v>
      </c>
      <c r="E109" s="17">
        <v>15354.93</v>
      </c>
      <c r="F109" s="20"/>
      <c r="G109" s="20"/>
      <c r="H109" s="17">
        <f t="shared" si="1"/>
        <v>15354.93</v>
      </c>
      <c r="I109" s="6" t="s">
        <v>99</v>
      </c>
      <c r="J109" s="7"/>
      <c r="K109" s="7"/>
      <c r="L109" s="7"/>
    </row>
    <row r="110" spans="1:12" x14ac:dyDescent="0.25">
      <c r="A110" s="26"/>
      <c r="B110" s="33" t="s">
        <v>54</v>
      </c>
      <c r="C110" s="28" t="s">
        <v>45</v>
      </c>
      <c r="D110" s="31">
        <v>43860</v>
      </c>
      <c r="E110" s="30">
        <v>3176.76</v>
      </c>
      <c r="F110" s="32"/>
      <c r="G110" s="32"/>
      <c r="H110" s="30">
        <f t="shared" si="1"/>
        <v>3176.76</v>
      </c>
      <c r="J110" s="7"/>
      <c r="K110" s="7"/>
      <c r="L110" s="7"/>
    </row>
    <row r="111" spans="1:12" x14ac:dyDescent="0.25">
      <c r="A111" s="12">
        <v>81</v>
      </c>
      <c r="B111" s="21" t="s">
        <v>55</v>
      </c>
      <c r="C111" s="15" t="s">
        <v>45</v>
      </c>
      <c r="D111" s="19">
        <v>43825</v>
      </c>
      <c r="E111" s="17">
        <v>443.88</v>
      </c>
      <c r="F111" s="20">
        <v>443.88</v>
      </c>
      <c r="G111" s="20"/>
      <c r="H111" s="17">
        <f t="shared" si="1"/>
        <v>0</v>
      </c>
      <c r="J111" s="7"/>
      <c r="K111" s="7"/>
      <c r="L111" s="7"/>
    </row>
    <row r="112" spans="1:12" x14ac:dyDescent="0.25">
      <c r="A112" s="12">
        <v>82</v>
      </c>
      <c r="B112" s="21" t="s">
        <v>55</v>
      </c>
      <c r="C112" s="15" t="s">
        <v>45</v>
      </c>
      <c r="D112" s="19">
        <v>43852</v>
      </c>
      <c r="E112" s="17">
        <v>649.22</v>
      </c>
      <c r="F112" s="20">
        <v>649.22</v>
      </c>
      <c r="G112" s="20"/>
      <c r="H112" s="17">
        <f t="shared" si="1"/>
        <v>0</v>
      </c>
      <c r="J112" s="7"/>
      <c r="K112" s="7"/>
      <c r="L112" s="7"/>
    </row>
    <row r="113" spans="1:12" x14ac:dyDescent="0.25">
      <c r="A113" s="12">
        <v>83</v>
      </c>
      <c r="B113" s="21" t="s">
        <v>57</v>
      </c>
      <c r="C113" s="15" t="s">
        <v>45</v>
      </c>
      <c r="D113" s="19">
        <v>43854</v>
      </c>
      <c r="E113" s="17">
        <v>1191.7</v>
      </c>
      <c r="F113" s="20">
        <v>1191.7</v>
      </c>
      <c r="G113" s="20"/>
      <c r="H113" s="17">
        <f t="shared" si="1"/>
        <v>0</v>
      </c>
      <c r="J113" s="7"/>
      <c r="K113" s="7"/>
      <c r="L113" s="7"/>
    </row>
    <row r="114" spans="1:12" x14ac:dyDescent="0.25">
      <c r="A114" s="26"/>
      <c r="B114" s="33" t="s">
        <v>57</v>
      </c>
      <c r="C114" s="28" t="s">
        <v>45</v>
      </c>
      <c r="D114" s="31">
        <v>43861</v>
      </c>
      <c r="E114" s="30">
        <v>1496.1</v>
      </c>
      <c r="F114" s="32"/>
      <c r="G114" s="32"/>
      <c r="H114" s="30">
        <f t="shared" si="1"/>
        <v>1496.1</v>
      </c>
      <c r="J114" s="7"/>
      <c r="K114" s="7"/>
      <c r="L114" s="7"/>
    </row>
    <row r="115" spans="1:12" ht="15" customHeight="1" x14ac:dyDescent="0.25">
      <c r="A115" s="12">
        <v>84</v>
      </c>
      <c r="B115" s="21" t="s">
        <v>58</v>
      </c>
      <c r="C115" s="15" t="s">
        <v>45</v>
      </c>
      <c r="D115" s="19">
        <v>43853</v>
      </c>
      <c r="E115" s="17">
        <v>4210.88</v>
      </c>
      <c r="F115" s="20">
        <v>4210.88</v>
      </c>
      <c r="G115" s="20"/>
      <c r="H115" s="17">
        <f t="shared" si="1"/>
        <v>0</v>
      </c>
      <c r="J115" s="7"/>
      <c r="K115" s="7"/>
      <c r="L115" s="7"/>
    </row>
    <row r="116" spans="1:12" x14ac:dyDescent="0.25">
      <c r="A116" s="12">
        <v>85</v>
      </c>
      <c r="B116" s="21" t="s">
        <v>88</v>
      </c>
      <c r="C116" s="15" t="s">
        <v>45</v>
      </c>
      <c r="D116" s="19">
        <v>43853</v>
      </c>
      <c r="E116" s="17">
        <v>2299.4</v>
      </c>
      <c r="F116" s="20">
        <v>2299.4</v>
      </c>
      <c r="G116" s="20"/>
      <c r="H116" s="17">
        <f t="shared" si="1"/>
        <v>0</v>
      </c>
      <c r="J116" s="7"/>
      <c r="K116" s="7"/>
      <c r="L116" s="7"/>
    </row>
    <row r="117" spans="1:12" x14ac:dyDescent="0.25">
      <c r="A117" s="12">
        <v>86</v>
      </c>
      <c r="B117" s="21" t="s">
        <v>59</v>
      </c>
      <c r="C117" s="15" t="s">
        <v>45</v>
      </c>
      <c r="D117" s="19">
        <v>43853</v>
      </c>
      <c r="E117" s="17">
        <v>990.5</v>
      </c>
      <c r="F117" s="20">
        <v>990.5</v>
      </c>
      <c r="G117" s="20"/>
      <c r="H117" s="17">
        <f t="shared" si="1"/>
        <v>0</v>
      </c>
      <c r="J117" s="7"/>
      <c r="K117" s="7"/>
      <c r="L117" s="7"/>
    </row>
    <row r="118" spans="1:12" x14ac:dyDescent="0.25">
      <c r="A118" s="26"/>
      <c r="B118" s="33" t="s">
        <v>59</v>
      </c>
      <c r="C118" s="28" t="s">
        <v>45</v>
      </c>
      <c r="D118" s="31">
        <v>43860</v>
      </c>
      <c r="E118" s="30">
        <v>429.32</v>
      </c>
      <c r="F118" s="32"/>
      <c r="G118" s="32"/>
      <c r="H118" s="30">
        <f t="shared" si="1"/>
        <v>429.32</v>
      </c>
      <c r="J118" s="7"/>
      <c r="K118" s="7"/>
      <c r="L118" s="7"/>
    </row>
    <row r="119" spans="1:12" x14ac:dyDescent="0.25">
      <c r="A119" s="12">
        <v>87</v>
      </c>
      <c r="B119" s="21" t="s">
        <v>89</v>
      </c>
      <c r="C119" s="15" t="s">
        <v>45</v>
      </c>
      <c r="D119" s="19">
        <v>43853</v>
      </c>
      <c r="E119" s="17">
        <v>705.6</v>
      </c>
      <c r="F119" s="20">
        <v>705.6</v>
      </c>
      <c r="G119" s="20"/>
      <c r="H119" s="17">
        <f t="shared" si="1"/>
        <v>0</v>
      </c>
      <c r="J119" s="7"/>
      <c r="K119" s="7"/>
      <c r="L119" s="7"/>
    </row>
    <row r="120" spans="1:12" x14ac:dyDescent="0.25">
      <c r="A120" s="26"/>
      <c r="B120" s="33" t="s">
        <v>89</v>
      </c>
      <c r="C120" s="28" t="s">
        <v>45</v>
      </c>
      <c r="D120" s="31">
        <v>43860</v>
      </c>
      <c r="E120" s="32">
        <v>365.64</v>
      </c>
      <c r="F120" s="32"/>
      <c r="G120" s="32"/>
      <c r="H120" s="30">
        <f t="shared" si="1"/>
        <v>365.64</v>
      </c>
      <c r="J120" s="7"/>
      <c r="K120" s="7"/>
      <c r="L120" s="7"/>
    </row>
    <row r="121" spans="1:12" x14ac:dyDescent="0.25">
      <c r="A121" s="26"/>
      <c r="B121" s="33" t="s">
        <v>56</v>
      </c>
      <c r="C121" s="28" t="s">
        <v>45</v>
      </c>
      <c r="D121" s="31">
        <v>43861</v>
      </c>
      <c r="E121" s="32">
        <v>3326.6</v>
      </c>
      <c r="F121" s="32"/>
      <c r="G121" s="32"/>
      <c r="H121" s="30">
        <f t="shared" si="1"/>
        <v>3326.6</v>
      </c>
      <c r="J121" s="7"/>
      <c r="K121" s="7"/>
      <c r="L121" s="7"/>
    </row>
    <row r="122" spans="1:12" x14ac:dyDescent="0.25">
      <c r="A122" s="12"/>
      <c r="B122" s="22"/>
      <c r="C122" s="22"/>
      <c r="D122" s="22" t="s">
        <v>60</v>
      </c>
      <c r="E122" s="23">
        <f>SUM(E4:E121)</f>
        <v>302602.92999999993</v>
      </c>
      <c r="F122" s="23">
        <f>SUM(F4:F121)</f>
        <v>52749.929999999993</v>
      </c>
      <c r="G122" s="23"/>
      <c r="H122" s="17">
        <f>SUM(H4:H121)</f>
        <v>229653</v>
      </c>
      <c r="J122" s="7"/>
      <c r="K122" s="7"/>
      <c r="L122" s="7"/>
    </row>
    <row r="123" spans="1:12" x14ac:dyDescent="0.25">
      <c r="A123" s="24"/>
      <c r="J123" s="7"/>
      <c r="K123" s="7"/>
      <c r="L123" s="7"/>
    </row>
    <row r="124" spans="1:12" x14ac:dyDescent="0.25">
      <c r="B124" s="3" t="s">
        <v>61</v>
      </c>
      <c r="C124" s="3"/>
      <c r="D124" s="3" t="s">
        <v>62</v>
      </c>
      <c r="E124" s="3"/>
      <c r="F124" s="25" t="s">
        <v>63</v>
      </c>
      <c r="G124" s="25"/>
      <c r="J124" s="7"/>
      <c r="K124" s="7"/>
      <c r="L124" s="7"/>
    </row>
    <row r="125" spans="1:12" x14ac:dyDescent="0.25">
      <c r="B125" s="10" t="s">
        <v>64</v>
      </c>
      <c r="C125" s="3"/>
      <c r="D125" s="3" t="s">
        <v>65</v>
      </c>
      <c r="E125" s="3"/>
      <c r="F125" s="25" t="s">
        <v>66</v>
      </c>
      <c r="G125" s="25"/>
      <c r="K125" s="7"/>
      <c r="L125" s="7"/>
    </row>
    <row r="126" spans="1:12" x14ac:dyDescent="0.25">
      <c r="K126" s="7"/>
      <c r="L126" s="7"/>
    </row>
    <row r="138" spans="5:12" x14ac:dyDescent="0.25">
      <c r="E138" s="6"/>
      <c r="I138" s="7"/>
      <c r="J138" s="7"/>
      <c r="K138" s="7"/>
      <c r="L138" s="7"/>
    </row>
  </sheetData>
  <autoFilter ref="A1:H122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3"/>
  <sheetViews>
    <sheetView topLeftCell="A49" workbookViewId="0">
      <selection activeCell="F54" sqref="F54"/>
    </sheetView>
  </sheetViews>
  <sheetFormatPr defaultColWidth="8.85546875" defaultRowHeight="15.75" x14ac:dyDescent="0.25"/>
  <cols>
    <col min="1" max="1" width="5.7109375" style="7" bestFit="1" customWidth="1"/>
    <col min="2" max="2" width="23.28515625" style="7" bestFit="1" customWidth="1"/>
    <col min="3" max="3" width="14.7109375" style="7" bestFit="1" customWidth="1"/>
    <col min="4" max="4" width="11.7109375" style="7" bestFit="1" customWidth="1"/>
    <col min="5" max="5" width="15.5703125" style="7" bestFit="1" customWidth="1"/>
    <col min="6" max="6" width="16.28515625" style="7" bestFit="1" customWidth="1"/>
    <col min="7" max="7" width="13.7109375" style="7" customWidth="1"/>
    <col min="8" max="8" width="15.85546875" style="7" bestFit="1" customWidth="1"/>
    <col min="9" max="9" width="14.42578125" style="6" bestFit="1" customWidth="1"/>
    <col min="10" max="12" width="8.85546875" style="6"/>
    <col min="13" max="16384" width="8.85546875" style="7"/>
  </cols>
  <sheetData>
    <row r="1" spans="1:12" x14ac:dyDescent="0.25">
      <c r="A1" s="1"/>
      <c r="B1" s="2" t="s">
        <v>0</v>
      </c>
      <c r="C1" s="3" t="s">
        <v>1</v>
      </c>
      <c r="D1" s="3"/>
      <c r="E1" s="4"/>
      <c r="F1" s="4"/>
      <c r="G1" s="4"/>
      <c r="H1" s="5">
        <v>43855</v>
      </c>
      <c r="J1" s="7"/>
      <c r="K1" s="7"/>
      <c r="L1" s="7"/>
    </row>
    <row r="2" spans="1:12" x14ac:dyDescent="0.25">
      <c r="A2" s="8"/>
      <c r="B2" s="9" t="s">
        <v>2</v>
      </c>
      <c r="C2" s="10" t="s">
        <v>3</v>
      </c>
      <c r="D2" s="10"/>
      <c r="E2" s="11"/>
      <c r="F2" s="11"/>
      <c r="G2" s="11"/>
      <c r="H2" s="11" t="s">
        <v>100</v>
      </c>
      <c r="J2" s="7"/>
      <c r="K2" s="7"/>
      <c r="L2" s="7"/>
    </row>
    <row r="3" spans="1:12" x14ac:dyDescent="0.25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3" t="s">
        <v>10</v>
      </c>
      <c r="G3" s="13" t="s">
        <v>78</v>
      </c>
      <c r="H3" s="12" t="s">
        <v>11</v>
      </c>
      <c r="J3" s="7"/>
      <c r="K3" s="7"/>
      <c r="L3" s="7"/>
    </row>
    <row r="4" spans="1:12" ht="17.100000000000001" customHeight="1" x14ac:dyDescent="0.25">
      <c r="A4" s="12">
        <v>1</v>
      </c>
      <c r="B4" s="14" t="s">
        <v>101</v>
      </c>
      <c r="C4" s="15" t="s">
        <v>102</v>
      </c>
      <c r="D4" s="16"/>
      <c r="E4" s="17">
        <v>742</v>
      </c>
      <c r="F4" s="17">
        <v>742</v>
      </c>
      <c r="G4" s="17"/>
      <c r="H4" s="17">
        <f>E4-F4-G4</f>
        <v>0</v>
      </c>
      <c r="J4" s="7"/>
      <c r="K4" s="7"/>
      <c r="L4" s="7"/>
    </row>
    <row r="5" spans="1:12" ht="17.100000000000001" customHeight="1" x14ac:dyDescent="0.25">
      <c r="A5" s="12">
        <v>2</v>
      </c>
      <c r="B5" s="14" t="s">
        <v>12</v>
      </c>
      <c r="C5" s="15" t="s">
        <v>13</v>
      </c>
      <c r="D5" s="16">
        <v>43858</v>
      </c>
      <c r="E5" s="17">
        <v>427.8</v>
      </c>
      <c r="F5" s="17">
        <v>200</v>
      </c>
      <c r="G5" s="17"/>
      <c r="H5" s="17">
        <f t="shared" ref="H5:H89" si="0">E5-F5-G5</f>
        <v>227.8</v>
      </c>
      <c r="J5" s="7"/>
      <c r="K5" s="7"/>
      <c r="L5" s="7"/>
    </row>
    <row r="6" spans="1:12" ht="17.100000000000001" customHeight="1" x14ac:dyDescent="0.25">
      <c r="A6" s="26"/>
      <c r="B6" s="27" t="s">
        <v>12</v>
      </c>
      <c r="C6" s="28" t="s">
        <v>13</v>
      </c>
      <c r="D6" s="29">
        <v>43865</v>
      </c>
      <c r="E6" s="30">
        <v>261.2</v>
      </c>
      <c r="F6" s="30"/>
      <c r="G6" s="30"/>
      <c r="H6" s="30">
        <f t="shared" si="0"/>
        <v>261.2</v>
      </c>
      <c r="J6" s="7"/>
      <c r="K6" s="7"/>
      <c r="L6" s="7"/>
    </row>
    <row r="7" spans="1:12" ht="17.100000000000001" customHeight="1" x14ac:dyDescent="0.25">
      <c r="A7" s="12">
        <v>3</v>
      </c>
      <c r="B7" s="14" t="s">
        <v>14</v>
      </c>
      <c r="C7" s="15" t="s">
        <v>13</v>
      </c>
      <c r="D7" s="16">
        <v>43809</v>
      </c>
      <c r="E7" s="17">
        <v>971.64000000000033</v>
      </c>
      <c r="F7" s="17">
        <v>285.64</v>
      </c>
      <c r="G7" s="17">
        <v>686</v>
      </c>
      <c r="H7" s="17">
        <f t="shared" si="0"/>
        <v>0</v>
      </c>
      <c r="I7" s="6" t="s">
        <v>105</v>
      </c>
      <c r="J7" s="7"/>
      <c r="K7" s="7"/>
      <c r="L7" s="7"/>
    </row>
    <row r="8" spans="1:12" ht="17.100000000000001" customHeight="1" x14ac:dyDescent="0.25">
      <c r="A8" s="12">
        <v>4</v>
      </c>
      <c r="B8" s="14" t="s">
        <v>14</v>
      </c>
      <c r="C8" s="15" t="s">
        <v>13</v>
      </c>
      <c r="D8" s="16">
        <v>43830</v>
      </c>
      <c r="E8" s="17">
        <v>1999.1</v>
      </c>
      <c r="F8" s="17">
        <v>464.36</v>
      </c>
      <c r="G8" s="17"/>
      <c r="H8" s="17">
        <f t="shared" si="0"/>
        <v>1534.7399999999998</v>
      </c>
      <c r="J8" s="7"/>
      <c r="K8" s="7"/>
      <c r="L8" s="7"/>
    </row>
    <row r="9" spans="1:12" ht="17.100000000000001" customHeight="1" x14ac:dyDescent="0.25">
      <c r="A9" s="12">
        <v>5</v>
      </c>
      <c r="B9" s="14" t="s">
        <v>14</v>
      </c>
      <c r="C9" s="15" t="s">
        <v>13</v>
      </c>
      <c r="D9" s="16">
        <v>43837</v>
      </c>
      <c r="E9" s="17">
        <v>3052.76</v>
      </c>
      <c r="F9" s="17"/>
      <c r="G9" s="17"/>
      <c r="H9" s="17">
        <f t="shared" si="0"/>
        <v>3052.76</v>
      </c>
      <c r="J9" s="7"/>
      <c r="K9" s="7"/>
      <c r="L9" s="7"/>
    </row>
    <row r="10" spans="1:12" ht="17.100000000000001" customHeight="1" x14ac:dyDescent="0.25">
      <c r="A10" s="12">
        <v>6</v>
      </c>
      <c r="B10" s="14" t="s">
        <v>14</v>
      </c>
      <c r="C10" s="15" t="s">
        <v>13</v>
      </c>
      <c r="D10" s="16">
        <v>43844</v>
      </c>
      <c r="E10" s="17">
        <v>1918.4</v>
      </c>
      <c r="F10" s="17"/>
      <c r="G10" s="17"/>
      <c r="H10" s="17">
        <f t="shared" si="0"/>
        <v>1918.4</v>
      </c>
      <c r="J10" s="7"/>
      <c r="K10" s="7"/>
      <c r="L10" s="7"/>
    </row>
    <row r="11" spans="1:12" ht="17.100000000000001" customHeight="1" x14ac:dyDescent="0.25">
      <c r="A11" s="12">
        <v>7</v>
      </c>
      <c r="B11" s="14" t="s">
        <v>14</v>
      </c>
      <c r="C11" s="15" t="s">
        <v>13</v>
      </c>
      <c r="D11" s="16">
        <v>43851</v>
      </c>
      <c r="E11" s="17">
        <v>3868.7</v>
      </c>
      <c r="F11" s="17"/>
      <c r="G11" s="17"/>
      <c r="H11" s="17">
        <f t="shared" si="0"/>
        <v>3868.7</v>
      </c>
      <c r="J11" s="7"/>
      <c r="K11" s="7"/>
      <c r="L11" s="7"/>
    </row>
    <row r="12" spans="1:12" ht="17.100000000000001" customHeight="1" x14ac:dyDescent="0.25">
      <c r="A12" s="12">
        <v>8</v>
      </c>
      <c r="B12" s="14" t="s">
        <v>14</v>
      </c>
      <c r="C12" s="15" t="s">
        <v>13</v>
      </c>
      <c r="D12" s="16">
        <v>43858</v>
      </c>
      <c r="E12" s="17">
        <v>2658.5</v>
      </c>
      <c r="F12" s="17"/>
      <c r="G12" s="17"/>
      <c r="H12" s="17">
        <f t="shared" si="0"/>
        <v>2658.5</v>
      </c>
      <c r="J12" s="7"/>
      <c r="K12" s="7"/>
      <c r="L12" s="7"/>
    </row>
    <row r="13" spans="1:12" ht="17.100000000000001" customHeight="1" x14ac:dyDescent="0.25">
      <c r="A13" s="26"/>
      <c r="B13" s="27" t="s">
        <v>14</v>
      </c>
      <c r="C13" s="28" t="s">
        <v>13</v>
      </c>
      <c r="D13" s="29">
        <v>43865</v>
      </c>
      <c r="E13" s="30">
        <v>3270.84</v>
      </c>
      <c r="F13" s="30"/>
      <c r="G13" s="30"/>
      <c r="H13" s="30">
        <f t="shared" si="0"/>
        <v>3270.84</v>
      </c>
      <c r="J13" s="7"/>
      <c r="K13" s="7"/>
      <c r="L13" s="7"/>
    </row>
    <row r="14" spans="1:12" ht="17.100000000000001" customHeight="1" x14ac:dyDescent="0.25">
      <c r="A14" s="12">
        <v>9</v>
      </c>
      <c r="B14" s="14" t="s">
        <v>15</v>
      </c>
      <c r="C14" s="15" t="s">
        <v>13</v>
      </c>
      <c r="D14" s="16">
        <v>43831</v>
      </c>
      <c r="E14" s="17">
        <v>646</v>
      </c>
      <c r="F14" s="17">
        <v>646</v>
      </c>
      <c r="G14" s="17"/>
      <c r="H14" s="17">
        <f t="shared" si="0"/>
        <v>0</v>
      </c>
      <c r="J14" s="7"/>
      <c r="K14" s="7"/>
      <c r="L14" s="7"/>
    </row>
    <row r="15" spans="1:12" ht="17.100000000000001" customHeight="1" x14ac:dyDescent="0.25">
      <c r="A15" s="12">
        <v>10</v>
      </c>
      <c r="B15" s="14" t="s">
        <v>15</v>
      </c>
      <c r="C15" s="15" t="s">
        <v>13</v>
      </c>
      <c r="D15" s="16">
        <v>43845</v>
      </c>
      <c r="E15" s="17">
        <v>1660.1</v>
      </c>
      <c r="F15" s="17"/>
      <c r="G15" s="17"/>
      <c r="H15" s="17">
        <f t="shared" si="0"/>
        <v>1660.1</v>
      </c>
      <c r="J15" s="7"/>
      <c r="K15" s="7"/>
      <c r="L15" s="7"/>
    </row>
    <row r="16" spans="1:12" ht="17.100000000000001" customHeight="1" x14ac:dyDescent="0.25">
      <c r="A16" s="12">
        <v>11</v>
      </c>
      <c r="B16" s="14" t="s">
        <v>16</v>
      </c>
      <c r="C16" s="15" t="s">
        <v>13</v>
      </c>
      <c r="D16" s="16">
        <v>43844</v>
      </c>
      <c r="E16" s="17">
        <v>800.5</v>
      </c>
      <c r="F16" s="17">
        <v>800.5</v>
      </c>
      <c r="G16" s="17"/>
      <c r="H16" s="17">
        <f t="shared" si="0"/>
        <v>0</v>
      </c>
      <c r="J16" s="7"/>
      <c r="K16" s="7"/>
      <c r="L16" s="7"/>
    </row>
    <row r="17" spans="1:12" ht="17.100000000000001" customHeight="1" x14ac:dyDescent="0.25">
      <c r="A17" s="12">
        <v>12</v>
      </c>
      <c r="B17" s="14" t="s">
        <v>16</v>
      </c>
      <c r="C17" s="15" t="s">
        <v>13</v>
      </c>
      <c r="D17" s="16">
        <v>43851</v>
      </c>
      <c r="E17" s="17">
        <v>1239.76</v>
      </c>
      <c r="F17" s="17">
        <v>400</v>
      </c>
      <c r="G17" s="17"/>
      <c r="H17" s="17">
        <f t="shared" si="0"/>
        <v>839.76</v>
      </c>
      <c r="J17" s="7"/>
      <c r="K17" s="7"/>
      <c r="L17" s="7"/>
    </row>
    <row r="18" spans="1:12" ht="17.100000000000001" customHeight="1" x14ac:dyDescent="0.25">
      <c r="A18" s="12">
        <v>13</v>
      </c>
      <c r="B18" s="14" t="s">
        <v>16</v>
      </c>
      <c r="C18" s="15" t="s">
        <v>13</v>
      </c>
      <c r="D18" s="16">
        <v>43858</v>
      </c>
      <c r="E18" s="17">
        <v>1141.4000000000001</v>
      </c>
      <c r="F18" s="17"/>
      <c r="G18" s="17"/>
      <c r="H18" s="17">
        <f t="shared" si="0"/>
        <v>1141.4000000000001</v>
      </c>
      <c r="J18" s="7"/>
      <c r="K18" s="7"/>
      <c r="L18" s="7"/>
    </row>
    <row r="19" spans="1:12" ht="17.100000000000001" customHeight="1" x14ac:dyDescent="0.25">
      <c r="A19" s="26"/>
      <c r="B19" s="27" t="s">
        <v>16</v>
      </c>
      <c r="C19" s="28" t="s">
        <v>13</v>
      </c>
      <c r="D19" s="29">
        <v>43865</v>
      </c>
      <c r="E19" s="30">
        <v>1404.9</v>
      </c>
      <c r="F19" s="30"/>
      <c r="G19" s="30"/>
      <c r="H19" s="30">
        <f t="shared" si="0"/>
        <v>1404.9</v>
      </c>
      <c r="J19" s="7"/>
      <c r="K19" s="7"/>
      <c r="L19" s="7"/>
    </row>
    <row r="20" spans="1:12" ht="17.100000000000001" customHeight="1" x14ac:dyDescent="0.25">
      <c r="A20" s="12">
        <v>14</v>
      </c>
      <c r="B20" s="14" t="s">
        <v>17</v>
      </c>
      <c r="C20" s="15" t="s">
        <v>13</v>
      </c>
      <c r="D20" s="16">
        <v>43810</v>
      </c>
      <c r="E20" s="17">
        <v>1560.85</v>
      </c>
      <c r="F20" s="17">
        <v>760.85</v>
      </c>
      <c r="G20" s="17"/>
      <c r="H20" s="17">
        <f t="shared" si="0"/>
        <v>799.99999999999989</v>
      </c>
      <c r="J20" s="7"/>
      <c r="K20" s="7"/>
      <c r="L20" s="7"/>
    </row>
    <row r="21" spans="1:12" ht="17.100000000000001" customHeight="1" x14ac:dyDescent="0.25">
      <c r="A21" s="12">
        <v>15</v>
      </c>
      <c r="B21" s="14" t="s">
        <v>17</v>
      </c>
      <c r="C21" s="15" t="s">
        <v>13</v>
      </c>
      <c r="D21" s="16">
        <v>43824</v>
      </c>
      <c r="E21" s="17">
        <v>1066.9000000000001</v>
      </c>
      <c r="F21" s="17"/>
      <c r="G21" s="17"/>
      <c r="H21" s="17">
        <f t="shared" si="0"/>
        <v>1066.9000000000001</v>
      </c>
      <c r="J21" s="7"/>
      <c r="K21" s="7"/>
      <c r="L21" s="7"/>
    </row>
    <row r="22" spans="1:12" ht="17.100000000000001" customHeight="1" x14ac:dyDescent="0.25">
      <c r="A22" s="12">
        <v>16</v>
      </c>
      <c r="B22" s="14" t="s">
        <v>17</v>
      </c>
      <c r="C22" s="15" t="s">
        <v>13</v>
      </c>
      <c r="D22" s="16">
        <v>43852</v>
      </c>
      <c r="E22" s="17">
        <v>2346.08</v>
      </c>
      <c r="F22" s="17"/>
      <c r="G22" s="17"/>
      <c r="H22" s="17">
        <f t="shared" si="0"/>
        <v>2346.08</v>
      </c>
      <c r="J22" s="7"/>
      <c r="K22" s="7"/>
      <c r="L22" s="7"/>
    </row>
    <row r="23" spans="1:12" ht="17.100000000000001" customHeight="1" x14ac:dyDescent="0.25">
      <c r="A23" s="12">
        <v>17</v>
      </c>
      <c r="B23" s="14" t="s">
        <v>18</v>
      </c>
      <c r="C23" s="15" t="s">
        <v>13</v>
      </c>
      <c r="D23" s="16">
        <v>43836</v>
      </c>
      <c r="E23" s="17">
        <v>3999.9999999999995</v>
      </c>
      <c r="F23" s="17">
        <v>1300</v>
      </c>
      <c r="G23" s="17"/>
      <c r="H23" s="17">
        <f t="shared" si="0"/>
        <v>2699.9999999999995</v>
      </c>
      <c r="J23" s="7"/>
      <c r="K23" s="7"/>
      <c r="L23" s="7"/>
    </row>
    <row r="24" spans="1:12" ht="17.100000000000001" customHeight="1" x14ac:dyDescent="0.25">
      <c r="A24" s="26"/>
      <c r="B24" s="27" t="s">
        <v>18</v>
      </c>
      <c r="C24" s="28" t="s">
        <v>13</v>
      </c>
      <c r="D24" s="29">
        <v>43864</v>
      </c>
      <c r="E24" s="30">
        <v>5662.29</v>
      </c>
      <c r="F24" s="30"/>
      <c r="G24" s="30"/>
      <c r="H24" s="30">
        <f t="shared" si="0"/>
        <v>5662.29</v>
      </c>
      <c r="J24" s="7"/>
      <c r="K24" s="7"/>
      <c r="L24" s="7"/>
    </row>
    <row r="25" spans="1:12" ht="17.100000000000001" customHeight="1" x14ac:dyDescent="0.25">
      <c r="A25" s="12">
        <v>18</v>
      </c>
      <c r="B25" s="14" t="s">
        <v>19</v>
      </c>
      <c r="C25" s="15" t="s">
        <v>13</v>
      </c>
      <c r="D25" s="16">
        <v>43838</v>
      </c>
      <c r="E25" s="17">
        <v>2000</v>
      </c>
      <c r="F25" s="17">
        <v>2000</v>
      </c>
      <c r="G25" s="17"/>
      <c r="H25" s="17">
        <f t="shared" si="0"/>
        <v>0</v>
      </c>
      <c r="J25" s="7"/>
      <c r="K25" s="7"/>
      <c r="L25" s="7"/>
    </row>
    <row r="26" spans="1:12" ht="17.100000000000001" customHeight="1" x14ac:dyDescent="0.25">
      <c r="A26" s="12">
        <v>19</v>
      </c>
      <c r="B26" s="14" t="s">
        <v>19</v>
      </c>
      <c r="C26" s="15" t="s">
        <v>13</v>
      </c>
      <c r="D26" s="16">
        <v>43852</v>
      </c>
      <c r="E26" s="17">
        <v>1941.86</v>
      </c>
      <c r="F26" s="17"/>
      <c r="G26" s="17"/>
      <c r="H26" s="17">
        <f t="shared" si="0"/>
        <v>1941.86</v>
      </c>
      <c r="J26" s="7"/>
      <c r="K26" s="7"/>
      <c r="L26" s="7"/>
    </row>
    <row r="27" spans="1:12" ht="17.100000000000001" customHeight="1" x14ac:dyDescent="0.25">
      <c r="A27" s="12">
        <v>20</v>
      </c>
      <c r="B27" s="14" t="s">
        <v>19</v>
      </c>
      <c r="C27" s="15" t="s">
        <v>13</v>
      </c>
      <c r="D27" s="16">
        <v>43859</v>
      </c>
      <c r="E27" s="17">
        <v>3227.15</v>
      </c>
      <c r="F27" s="17"/>
      <c r="G27" s="17"/>
      <c r="H27" s="17">
        <f t="shared" si="0"/>
        <v>3227.15</v>
      </c>
      <c r="J27" s="7"/>
      <c r="K27" s="7"/>
      <c r="L27" s="7"/>
    </row>
    <row r="28" spans="1:12" ht="17.100000000000001" customHeight="1" x14ac:dyDescent="0.25">
      <c r="A28" s="26"/>
      <c r="B28" s="27" t="s">
        <v>19</v>
      </c>
      <c r="C28" s="28" t="s">
        <v>13</v>
      </c>
      <c r="D28" s="29">
        <v>43866</v>
      </c>
      <c r="E28" s="30">
        <v>1490.02</v>
      </c>
      <c r="F28" s="30"/>
      <c r="G28" s="30"/>
      <c r="H28" s="30">
        <f t="shared" si="0"/>
        <v>1490.02</v>
      </c>
      <c r="J28" s="7"/>
      <c r="K28" s="7"/>
      <c r="L28" s="7"/>
    </row>
    <row r="29" spans="1:12" x14ac:dyDescent="0.25">
      <c r="A29" s="12">
        <v>21</v>
      </c>
      <c r="B29" s="14" t="s">
        <v>20</v>
      </c>
      <c r="C29" s="15" t="s">
        <v>13</v>
      </c>
      <c r="D29" s="16">
        <v>43817</v>
      </c>
      <c r="E29" s="17">
        <v>2469.11</v>
      </c>
      <c r="F29" s="17"/>
      <c r="G29" s="17"/>
      <c r="H29" s="17">
        <f t="shared" si="0"/>
        <v>2469.11</v>
      </c>
      <c r="J29" s="7"/>
      <c r="K29" s="7"/>
      <c r="L29" s="7"/>
    </row>
    <row r="30" spans="1:12" x14ac:dyDescent="0.25">
      <c r="A30" s="12">
        <v>22</v>
      </c>
      <c r="B30" s="14" t="s">
        <v>20</v>
      </c>
      <c r="C30" s="15" t="s">
        <v>13</v>
      </c>
      <c r="D30" s="16">
        <v>43824</v>
      </c>
      <c r="E30" s="17">
        <v>1118.7</v>
      </c>
      <c r="F30" s="17"/>
      <c r="G30" s="17"/>
      <c r="H30" s="17">
        <f t="shared" si="0"/>
        <v>1118.7</v>
      </c>
      <c r="J30" s="7"/>
      <c r="K30" s="7"/>
      <c r="L30" s="7"/>
    </row>
    <row r="31" spans="1:12" x14ac:dyDescent="0.25">
      <c r="A31" s="12">
        <v>23</v>
      </c>
      <c r="B31" s="14" t="s">
        <v>20</v>
      </c>
      <c r="C31" s="15" t="s">
        <v>13</v>
      </c>
      <c r="D31" s="16">
        <v>43838</v>
      </c>
      <c r="E31" s="17">
        <v>2688.27</v>
      </c>
      <c r="F31" s="17"/>
      <c r="G31" s="17"/>
      <c r="H31" s="17">
        <f t="shared" si="0"/>
        <v>2688.27</v>
      </c>
      <c r="J31" s="7"/>
      <c r="K31" s="7"/>
      <c r="L31" s="7"/>
    </row>
    <row r="32" spans="1:12" x14ac:dyDescent="0.25">
      <c r="A32" s="12">
        <v>24</v>
      </c>
      <c r="B32" s="14" t="s">
        <v>20</v>
      </c>
      <c r="C32" s="15" t="s">
        <v>13</v>
      </c>
      <c r="D32" s="16">
        <v>43845</v>
      </c>
      <c r="E32" s="17">
        <v>645.9</v>
      </c>
      <c r="F32" s="17">
        <v>155.9</v>
      </c>
      <c r="G32" s="17">
        <v>490</v>
      </c>
      <c r="H32" s="17">
        <f t="shared" si="0"/>
        <v>0</v>
      </c>
      <c r="I32" s="6" t="s">
        <v>106</v>
      </c>
      <c r="J32" s="7"/>
      <c r="K32" s="7"/>
      <c r="L32" s="7"/>
    </row>
    <row r="33" spans="1:12" x14ac:dyDescent="0.25">
      <c r="A33" s="12">
        <v>25</v>
      </c>
      <c r="B33" s="14" t="s">
        <v>20</v>
      </c>
      <c r="C33" s="15" t="s">
        <v>13</v>
      </c>
      <c r="D33" s="16">
        <v>43859</v>
      </c>
      <c r="E33" s="17">
        <v>917.02</v>
      </c>
      <c r="F33" s="17"/>
      <c r="G33" s="17"/>
      <c r="H33" s="17">
        <f t="shared" si="0"/>
        <v>917.02</v>
      </c>
      <c r="J33" s="7"/>
      <c r="K33" s="7"/>
      <c r="L33" s="7"/>
    </row>
    <row r="34" spans="1:12" x14ac:dyDescent="0.25">
      <c r="A34" s="12">
        <v>26</v>
      </c>
      <c r="B34" s="14" t="s">
        <v>21</v>
      </c>
      <c r="C34" s="15" t="s">
        <v>13</v>
      </c>
      <c r="D34" s="16">
        <v>43857</v>
      </c>
      <c r="E34" s="17">
        <v>2891.5</v>
      </c>
      <c r="F34" s="17">
        <v>1000</v>
      </c>
      <c r="G34" s="17"/>
      <c r="H34" s="17">
        <f t="shared" si="0"/>
        <v>1891.5</v>
      </c>
      <c r="J34" s="7"/>
      <c r="K34" s="7"/>
      <c r="L34" s="7"/>
    </row>
    <row r="35" spans="1:12" x14ac:dyDescent="0.25">
      <c r="A35" s="12">
        <v>27</v>
      </c>
      <c r="B35" s="14" t="s">
        <v>22</v>
      </c>
      <c r="C35" s="15" t="s">
        <v>13</v>
      </c>
      <c r="D35" s="16">
        <v>43769</v>
      </c>
      <c r="E35" s="17">
        <v>10000</v>
      </c>
      <c r="F35" s="17">
        <v>10000</v>
      </c>
      <c r="G35" s="17"/>
      <c r="H35" s="17">
        <f t="shared" si="0"/>
        <v>0</v>
      </c>
      <c r="J35" s="7"/>
      <c r="K35" s="7"/>
      <c r="L35" s="7"/>
    </row>
    <row r="36" spans="1:12" x14ac:dyDescent="0.25">
      <c r="A36" s="12">
        <v>28</v>
      </c>
      <c r="B36" s="14" t="s">
        <v>22</v>
      </c>
      <c r="C36" s="15" t="s">
        <v>13</v>
      </c>
      <c r="D36" s="16">
        <v>43797</v>
      </c>
      <c r="E36" s="17">
        <v>15442.74</v>
      </c>
      <c r="F36" s="17"/>
      <c r="G36" s="17"/>
      <c r="H36" s="17">
        <f t="shared" si="0"/>
        <v>15442.74</v>
      </c>
      <c r="J36" s="7"/>
      <c r="K36" s="7"/>
      <c r="L36" s="7"/>
    </row>
    <row r="37" spans="1:12" x14ac:dyDescent="0.25">
      <c r="A37" s="12">
        <v>29</v>
      </c>
      <c r="B37" s="14" t="s">
        <v>23</v>
      </c>
      <c r="C37" s="15" t="s">
        <v>13</v>
      </c>
      <c r="D37" s="16">
        <v>43851</v>
      </c>
      <c r="E37" s="17">
        <v>1233.0999999999999</v>
      </c>
      <c r="F37" s="17"/>
      <c r="G37" s="17"/>
      <c r="H37" s="17">
        <f t="shared" si="0"/>
        <v>1233.0999999999999</v>
      </c>
      <c r="J37" s="7"/>
      <c r="K37" s="7"/>
      <c r="L37" s="7"/>
    </row>
    <row r="38" spans="1:12" x14ac:dyDescent="0.25">
      <c r="A38" s="12">
        <v>30</v>
      </c>
      <c r="B38" s="14" t="s">
        <v>23</v>
      </c>
      <c r="C38" s="15" t="s">
        <v>13</v>
      </c>
      <c r="D38" s="16">
        <v>43858</v>
      </c>
      <c r="E38" s="17">
        <v>478.6</v>
      </c>
      <c r="F38" s="17">
        <v>478.6</v>
      </c>
      <c r="G38" s="17"/>
      <c r="H38" s="17">
        <f t="shared" si="0"/>
        <v>0</v>
      </c>
      <c r="J38" s="7"/>
      <c r="K38" s="7"/>
      <c r="L38" s="7"/>
    </row>
    <row r="39" spans="1:12" x14ac:dyDescent="0.25">
      <c r="A39" s="26"/>
      <c r="B39" s="27" t="s">
        <v>23</v>
      </c>
      <c r="C39" s="28" t="s">
        <v>13</v>
      </c>
      <c r="D39" s="29">
        <v>43865</v>
      </c>
      <c r="E39" s="30">
        <v>813.14</v>
      </c>
      <c r="F39" s="30"/>
      <c r="G39" s="30"/>
      <c r="H39" s="30">
        <f t="shared" si="0"/>
        <v>813.14</v>
      </c>
      <c r="J39" s="7"/>
      <c r="K39" s="7"/>
      <c r="L39" s="7"/>
    </row>
    <row r="40" spans="1:12" x14ac:dyDescent="0.25">
      <c r="A40" s="12">
        <v>31</v>
      </c>
      <c r="B40" s="14" t="s">
        <v>24</v>
      </c>
      <c r="C40" s="15" t="s">
        <v>13</v>
      </c>
      <c r="D40" s="16">
        <v>43829</v>
      </c>
      <c r="E40" s="17">
        <v>1795.8000000000002</v>
      </c>
      <c r="F40" s="17">
        <v>800</v>
      </c>
      <c r="G40" s="17"/>
      <c r="H40" s="17">
        <f t="shared" si="0"/>
        <v>995.80000000000018</v>
      </c>
      <c r="J40" s="7"/>
      <c r="K40" s="7"/>
      <c r="L40" s="7"/>
    </row>
    <row r="41" spans="1:12" x14ac:dyDescent="0.25">
      <c r="A41" s="12">
        <v>32</v>
      </c>
      <c r="B41" s="14" t="s">
        <v>24</v>
      </c>
      <c r="C41" s="15" t="s">
        <v>13</v>
      </c>
      <c r="D41" s="16">
        <v>43850</v>
      </c>
      <c r="E41" s="17">
        <v>786</v>
      </c>
      <c r="F41" s="17"/>
      <c r="G41" s="17"/>
      <c r="H41" s="17">
        <f t="shared" si="0"/>
        <v>786</v>
      </c>
      <c r="J41" s="7"/>
      <c r="K41" s="7"/>
      <c r="L41" s="7"/>
    </row>
    <row r="42" spans="1:12" x14ac:dyDescent="0.25">
      <c r="A42" s="12">
        <v>33</v>
      </c>
      <c r="B42" s="14" t="s">
        <v>25</v>
      </c>
      <c r="C42" s="15" t="s">
        <v>13</v>
      </c>
      <c r="D42" s="16">
        <v>43850</v>
      </c>
      <c r="E42" s="17">
        <v>2094.0700000000002</v>
      </c>
      <c r="F42" s="17">
        <v>2094.0700000000002</v>
      </c>
      <c r="G42" s="17"/>
      <c r="H42" s="17">
        <f t="shared" si="0"/>
        <v>0</v>
      </c>
      <c r="J42" s="7"/>
      <c r="K42" s="7"/>
      <c r="L42" s="7"/>
    </row>
    <row r="43" spans="1:12" x14ac:dyDescent="0.25">
      <c r="A43" s="26"/>
      <c r="B43" s="27" t="s">
        <v>25</v>
      </c>
      <c r="C43" s="28" t="s">
        <v>13</v>
      </c>
      <c r="D43" s="29">
        <v>43864</v>
      </c>
      <c r="E43" s="30">
        <v>1098.45</v>
      </c>
      <c r="F43" s="30"/>
      <c r="G43" s="30"/>
      <c r="H43" s="30">
        <f t="shared" si="0"/>
        <v>1098.45</v>
      </c>
      <c r="J43" s="7"/>
      <c r="K43" s="7"/>
      <c r="L43" s="7"/>
    </row>
    <row r="44" spans="1:12" x14ac:dyDescent="0.25">
      <c r="A44" s="12">
        <v>34</v>
      </c>
      <c r="B44" s="14" t="s">
        <v>26</v>
      </c>
      <c r="C44" s="15" t="s">
        <v>13</v>
      </c>
      <c r="D44" s="16">
        <v>43850</v>
      </c>
      <c r="E44" s="17">
        <v>2223</v>
      </c>
      <c r="F44" s="17">
        <v>2223</v>
      </c>
      <c r="G44" s="17"/>
      <c r="H44" s="17">
        <f t="shared" si="0"/>
        <v>0</v>
      </c>
      <c r="J44" s="7"/>
      <c r="K44" s="7"/>
      <c r="L44" s="7"/>
    </row>
    <row r="45" spans="1:12" x14ac:dyDescent="0.25">
      <c r="A45" s="26"/>
      <c r="B45" s="27" t="s">
        <v>26</v>
      </c>
      <c r="C45" s="28" t="s">
        <v>13</v>
      </c>
      <c r="D45" s="29">
        <v>43865</v>
      </c>
      <c r="E45" s="30">
        <v>632.4</v>
      </c>
      <c r="F45" s="30"/>
      <c r="G45" s="30"/>
      <c r="H45" s="30">
        <f t="shared" si="0"/>
        <v>632.4</v>
      </c>
      <c r="J45" s="7"/>
      <c r="K45" s="7"/>
      <c r="L45" s="7"/>
    </row>
    <row r="46" spans="1:12" x14ac:dyDescent="0.25">
      <c r="A46" s="12">
        <v>35</v>
      </c>
      <c r="B46" s="14" t="s">
        <v>27</v>
      </c>
      <c r="C46" s="15" t="s">
        <v>13</v>
      </c>
      <c r="D46" s="16">
        <v>43850</v>
      </c>
      <c r="E46" s="17">
        <v>2478.9</v>
      </c>
      <c r="F46" s="17">
        <v>2478.9</v>
      </c>
      <c r="G46" s="17"/>
      <c r="H46" s="17">
        <f t="shared" si="0"/>
        <v>0</v>
      </c>
      <c r="J46" s="7"/>
      <c r="K46" s="7"/>
      <c r="L46" s="7"/>
    </row>
    <row r="47" spans="1:12" x14ac:dyDescent="0.25">
      <c r="A47" s="12">
        <v>36</v>
      </c>
      <c r="B47" s="14" t="s">
        <v>27</v>
      </c>
      <c r="C47" s="15" t="s">
        <v>13</v>
      </c>
      <c r="D47" s="16">
        <v>43857</v>
      </c>
      <c r="E47" s="17">
        <v>1981.3</v>
      </c>
      <c r="F47" s="17"/>
      <c r="G47" s="17"/>
      <c r="H47" s="17">
        <f t="shared" si="0"/>
        <v>1981.3</v>
      </c>
      <c r="J47" s="7"/>
      <c r="K47" s="7"/>
      <c r="L47" s="7"/>
    </row>
    <row r="48" spans="1:12" x14ac:dyDescent="0.25">
      <c r="A48" s="26"/>
      <c r="B48" s="27" t="s">
        <v>27</v>
      </c>
      <c r="C48" s="28" t="s">
        <v>13</v>
      </c>
      <c r="D48" s="29">
        <v>43864</v>
      </c>
      <c r="E48" s="30">
        <v>1373.6</v>
      </c>
      <c r="F48" s="30"/>
      <c r="G48" s="30"/>
      <c r="H48" s="30">
        <f t="shared" si="0"/>
        <v>1373.6</v>
      </c>
      <c r="J48" s="7"/>
      <c r="K48" s="7"/>
      <c r="L48" s="7"/>
    </row>
    <row r="49" spans="1:12" x14ac:dyDescent="0.25">
      <c r="A49" s="12">
        <v>37</v>
      </c>
      <c r="B49" s="14" t="s">
        <v>28</v>
      </c>
      <c r="C49" s="15" t="s">
        <v>13</v>
      </c>
      <c r="D49" s="16">
        <v>43836</v>
      </c>
      <c r="E49" s="17">
        <v>1875.2399999999998</v>
      </c>
      <c r="F49" s="17"/>
      <c r="G49" s="17"/>
      <c r="H49" s="17">
        <f t="shared" si="0"/>
        <v>1875.2399999999998</v>
      </c>
      <c r="J49" s="7"/>
      <c r="K49" s="7"/>
      <c r="L49" s="7"/>
    </row>
    <row r="50" spans="1:12" x14ac:dyDescent="0.25">
      <c r="A50" s="12">
        <v>38</v>
      </c>
      <c r="B50" s="14" t="s">
        <v>28</v>
      </c>
      <c r="C50" s="15" t="s">
        <v>13</v>
      </c>
      <c r="D50" s="16">
        <v>43857</v>
      </c>
      <c r="E50" s="17">
        <v>1362.76</v>
      </c>
      <c r="F50" s="17"/>
      <c r="G50" s="17"/>
      <c r="H50" s="17">
        <f t="shared" si="0"/>
        <v>1362.76</v>
      </c>
      <c r="J50" s="7"/>
      <c r="K50" s="7"/>
      <c r="L50" s="7"/>
    </row>
    <row r="51" spans="1:12" x14ac:dyDescent="0.25">
      <c r="A51" s="12">
        <v>39</v>
      </c>
      <c r="B51" s="14" t="s">
        <v>29</v>
      </c>
      <c r="C51" s="15" t="s">
        <v>13</v>
      </c>
      <c r="D51" s="16">
        <v>43851</v>
      </c>
      <c r="E51" s="17">
        <v>1072.2</v>
      </c>
      <c r="F51" s="17">
        <v>1072.2</v>
      </c>
      <c r="G51" s="17"/>
      <c r="H51" s="17">
        <f t="shared" si="0"/>
        <v>0</v>
      </c>
      <c r="J51" s="7"/>
      <c r="K51" s="7"/>
      <c r="L51" s="7"/>
    </row>
    <row r="52" spans="1:12" x14ac:dyDescent="0.25">
      <c r="A52" s="12">
        <v>40</v>
      </c>
      <c r="B52" s="14" t="s">
        <v>29</v>
      </c>
      <c r="C52" s="15" t="s">
        <v>13</v>
      </c>
      <c r="D52" s="16">
        <v>43858</v>
      </c>
      <c r="E52" s="17">
        <v>752</v>
      </c>
      <c r="F52" s="17"/>
      <c r="G52" s="17"/>
      <c r="H52" s="17">
        <f t="shared" si="0"/>
        <v>752</v>
      </c>
      <c r="J52" s="7"/>
      <c r="K52" s="7"/>
      <c r="L52" s="7"/>
    </row>
    <row r="53" spans="1:12" x14ac:dyDescent="0.25">
      <c r="A53" s="26"/>
      <c r="B53" s="27" t="s">
        <v>29</v>
      </c>
      <c r="C53" s="28" t="s">
        <v>13</v>
      </c>
      <c r="D53" s="29">
        <v>43865</v>
      </c>
      <c r="E53" s="30">
        <v>3976.64</v>
      </c>
      <c r="F53" s="30"/>
      <c r="G53" s="30"/>
      <c r="H53" s="30">
        <f t="shared" si="0"/>
        <v>3976.64</v>
      </c>
      <c r="J53" s="7"/>
      <c r="K53" s="7"/>
      <c r="L53" s="7"/>
    </row>
    <row r="54" spans="1:12" x14ac:dyDescent="0.25">
      <c r="A54" s="12">
        <v>41</v>
      </c>
      <c r="B54" s="14" t="s">
        <v>30</v>
      </c>
      <c r="C54" s="15" t="s">
        <v>13</v>
      </c>
      <c r="D54" s="16">
        <v>43844</v>
      </c>
      <c r="E54" s="17">
        <v>1384.4</v>
      </c>
      <c r="F54" s="17">
        <v>700</v>
      </c>
      <c r="G54" s="17"/>
      <c r="H54" s="17">
        <f t="shared" si="0"/>
        <v>684.40000000000009</v>
      </c>
      <c r="J54" s="7"/>
      <c r="K54" s="7"/>
      <c r="L54" s="7"/>
    </row>
    <row r="55" spans="1:12" x14ac:dyDescent="0.25">
      <c r="A55" s="12">
        <v>42</v>
      </c>
      <c r="B55" s="14" t="s">
        <v>30</v>
      </c>
      <c r="C55" s="15" t="s">
        <v>13</v>
      </c>
      <c r="D55" s="16">
        <v>43858</v>
      </c>
      <c r="E55" s="17">
        <v>1071.4000000000001</v>
      </c>
      <c r="F55" s="17"/>
      <c r="G55" s="17"/>
      <c r="H55" s="17">
        <f t="shared" si="0"/>
        <v>1071.4000000000001</v>
      </c>
      <c r="J55" s="7"/>
      <c r="K55" s="7"/>
      <c r="L55" s="7"/>
    </row>
    <row r="56" spans="1:12" x14ac:dyDescent="0.25">
      <c r="A56" s="26"/>
      <c r="B56" s="27" t="s">
        <v>30</v>
      </c>
      <c r="C56" s="28" t="s">
        <v>13</v>
      </c>
      <c r="D56" s="29">
        <v>43865</v>
      </c>
      <c r="E56" s="30">
        <v>822</v>
      </c>
      <c r="F56" s="30"/>
      <c r="G56" s="30"/>
      <c r="H56" s="30">
        <f t="shared" si="0"/>
        <v>822</v>
      </c>
      <c r="J56" s="7"/>
      <c r="K56" s="7"/>
      <c r="L56" s="7"/>
    </row>
    <row r="57" spans="1:12" ht="15" customHeight="1" x14ac:dyDescent="0.25">
      <c r="A57" s="12">
        <v>43</v>
      </c>
      <c r="B57" s="14" t="s">
        <v>31</v>
      </c>
      <c r="C57" s="15" t="s">
        <v>13</v>
      </c>
      <c r="D57" s="16">
        <v>43857</v>
      </c>
      <c r="E57" s="17">
        <v>1343.5</v>
      </c>
      <c r="F57" s="17">
        <v>1343.5</v>
      </c>
      <c r="G57" s="17"/>
      <c r="H57" s="17">
        <f t="shared" si="0"/>
        <v>0</v>
      </c>
      <c r="J57" s="7"/>
      <c r="K57" s="7"/>
      <c r="L57" s="7"/>
    </row>
    <row r="58" spans="1:12" ht="15" customHeight="1" x14ac:dyDescent="0.25">
      <c r="A58" s="26"/>
      <c r="B58" s="27" t="s">
        <v>31</v>
      </c>
      <c r="C58" s="28" t="s">
        <v>13</v>
      </c>
      <c r="D58" s="29">
        <v>43864</v>
      </c>
      <c r="E58" s="30">
        <v>2940.8</v>
      </c>
      <c r="F58" s="30"/>
      <c r="G58" s="30"/>
      <c r="H58" s="30">
        <f t="shared" si="0"/>
        <v>2940.8</v>
      </c>
      <c r="J58" s="7"/>
      <c r="K58" s="7"/>
      <c r="L58" s="7"/>
    </row>
    <row r="59" spans="1:12" x14ac:dyDescent="0.25">
      <c r="A59" s="12">
        <v>44</v>
      </c>
      <c r="B59" s="14" t="s">
        <v>33</v>
      </c>
      <c r="C59" s="15" t="s">
        <v>13</v>
      </c>
      <c r="D59" s="16">
        <v>43845</v>
      </c>
      <c r="E59" s="17">
        <v>3750</v>
      </c>
      <c r="F59" s="17">
        <v>1250</v>
      </c>
      <c r="G59" s="17"/>
      <c r="H59" s="17">
        <f t="shared" si="0"/>
        <v>2500</v>
      </c>
      <c r="J59" s="7"/>
      <c r="K59" s="7"/>
      <c r="L59" s="7"/>
    </row>
    <row r="60" spans="1:12" x14ac:dyDescent="0.25">
      <c r="A60" s="12">
        <v>45</v>
      </c>
      <c r="B60" s="14" t="s">
        <v>33</v>
      </c>
      <c r="C60" s="15" t="s">
        <v>13</v>
      </c>
      <c r="D60" s="16">
        <v>43859</v>
      </c>
      <c r="E60" s="17">
        <v>493.04</v>
      </c>
      <c r="F60" s="17"/>
      <c r="G60" s="17"/>
      <c r="H60" s="17">
        <f t="shared" si="0"/>
        <v>493.04</v>
      </c>
      <c r="J60" s="7"/>
      <c r="K60" s="7"/>
      <c r="L60" s="7"/>
    </row>
    <row r="61" spans="1:12" x14ac:dyDescent="0.25">
      <c r="A61" s="26"/>
      <c r="B61" s="27" t="s">
        <v>33</v>
      </c>
      <c r="C61" s="28" t="s">
        <v>13</v>
      </c>
      <c r="D61" s="29">
        <v>43866</v>
      </c>
      <c r="E61" s="30">
        <v>2137.8000000000002</v>
      </c>
      <c r="F61" s="30"/>
      <c r="G61" s="30"/>
      <c r="H61" s="30">
        <f t="shared" si="0"/>
        <v>2137.8000000000002</v>
      </c>
      <c r="J61" s="7"/>
      <c r="K61" s="7"/>
      <c r="L61" s="7"/>
    </row>
    <row r="62" spans="1:12" x14ac:dyDescent="0.25">
      <c r="A62" s="12">
        <v>46</v>
      </c>
      <c r="B62" s="14" t="s">
        <v>34</v>
      </c>
      <c r="C62" s="15" t="s">
        <v>13</v>
      </c>
      <c r="D62" s="16">
        <v>43823</v>
      </c>
      <c r="E62" s="17">
        <v>984</v>
      </c>
      <c r="F62" s="17">
        <v>984</v>
      </c>
      <c r="G62" s="17"/>
      <c r="H62" s="17">
        <f t="shared" si="0"/>
        <v>0</v>
      </c>
      <c r="J62" s="7"/>
      <c r="K62" s="7"/>
      <c r="L62" s="7"/>
    </row>
    <row r="63" spans="1:12" x14ac:dyDescent="0.25">
      <c r="A63" s="12">
        <v>47</v>
      </c>
      <c r="B63" s="14" t="s">
        <v>34</v>
      </c>
      <c r="C63" s="15" t="s">
        <v>13</v>
      </c>
      <c r="D63" s="16">
        <v>43837</v>
      </c>
      <c r="E63" s="17">
        <v>1119</v>
      </c>
      <c r="F63" s="17"/>
      <c r="G63" s="17"/>
      <c r="H63" s="17">
        <f t="shared" si="0"/>
        <v>1119</v>
      </c>
      <c r="J63" s="7"/>
      <c r="K63" s="7"/>
      <c r="L63" s="7"/>
    </row>
    <row r="64" spans="1:12" x14ac:dyDescent="0.25">
      <c r="A64" s="12">
        <v>48</v>
      </c>
      <c r="B64" s="14" t="s">
        <v>35</v>
      </c>
      <c r="C64" s="15" t="s">
        <v>13</v>
      </c>
      <c r="D64" s="16">
        <v>43858</v>
      </c>
      <c r="E64" s="17">
        <v>2232</v>
      </c>
      <c r="F64" s="17">
        <v>600</v>
      </c>
      <c r="G64" s="17"/>
      <c r="H64" s="17">
        <f t="shared" si="0"/>
        <v>1632</v>
      </c>
      <c r="J64" s="7"/>
      <c r="K64" s="7"/>
      <c r="L64" s="7"/>
    </row>
    <row r="65" spans="1:12" x14ac:dyDescent="0.25">
      <c r="A65" s="12">
        <v>49</v>
      </c>
      <c r="B65" s="14" t="s">
        <v>36</v>
      </c>
      <c r="C65" s="15" t="s">
        <v>13</v>
      </c>
      <c r="D65" s="16">
        <v>43845</v>
      </c>
      <c r="E65" s="17">
        <v>1994</v>
      </c>
      <c r="F65" s="17">
        <v>500</v>
      </c>
      <c r="G65" s="17"/>
      <c r="H65" s="17">
        <f t="shared" si="0"/>
        <v>1494</v>
      </c>
      <c r="J65" s="7"/>
      <c r="K65" s="7"/>
      <c r="L65" s="7"/>
    </row>
    <row r="66" spans="1:12" x14ac:dyDescent="0.25">
      <c r="A66" s="12">
        <v>50</v>
      </c>
      <c r="B66" s="14" t="s">
        <v>36</v>
      </c>
      <c r="C66" s="15" t="s">
        <v>13</v>
      </c>
      <c r="D66" s="16">
        <v>43859</v>
      </c>
      <c r="E66" s="17">
        <v>4434</v>
      </c>
      <c r="F66" s="17"/>
      <c r="G66" s="17"/>
      <c r="H66" s="17">
        <f t="shared" si="0"/>
        <v>4434</v>
      </c>
      <c r="J66" s="7"/>
      <c r="K66" s="7"/>
      <c r="L66" s="7"/>
    </row>
    <row r="67" spans="1:12" x14ac:dyDescent="0.25">
      <c r="A67" s="12">
        <v>51</v>
      </c>
      <c r="B67" s="14" t="s">
        <v>43</v>
      </c>
      <c r="C67" s="15" t="s">
        <v>13</v>
      </c>
      <c r="D67" s="16">
        <v>43836</v>
      </c>
      <c r="E67" s="17">
        <v>841.4</v>
      </c>
      <c r="F67" s="17">
        <v>500</v>
      </c>
      <c r="G67" s="17"/>
      <c r="H67" s="17">
        <f t="shared" si="0"/>
        <v>341.4</v>
      </c>
      <c r="J67" s="7"/>
      <c r="K67" s="7"/>
      <c r="L67" s="7"/>
    </row>
    <row r="68" spans="1:12" x14ac:dyDescent="0.25">
      <c r="A68" s="12">
        <v>52</v>
      </c>
      <c r="B68" s="14" t="s">
        <v>43</v>
      </c>
      <c r="C68" s="15" t="s">
        <v>13</v>
      </c>
      <c r="D68" s="16">
        <v>43857</v>
      </c>
      <c r="E68" s="17">
        <v>768.85</v>
      </c>
      <c r="F68" s="17"/>
      <c r="G68" s="17"/>
      <c r="H68" s="17">
        <f t="shared" si="0"/>
        <v>768.85</v>
      </c>
      <c r="J68" s="7"/>
      <c r="K68" s="7"/>
      <c r="L68" s="7"/>
    </row>
    <row r="69" spans="1:12" x14ac:dyDescent="0.25">
      <c r="A69" s="12">
        <v>53</v>
      </c>
      <c r="B69" s="14" t="s">
        <v>86</v>
      </c>
      <c r="C69" s="15" t="s">
        <v>13</v>
      </c>
      <c r="D69" s="16">
        <v>43858</v>
      </c>
      <c r="E69" s="17">
        <v>1625.86</v>
      </c>
      <c r="F69" s="17"/>
      <c r="G69" s="17"/>
      <c r="H69" s="17">
        <f t="shared" si="0"/>
        <v>1625.86</v>
      </c>
      <c r="J69" s="7"/>
      <c r="K69" s="7"/>
      <c r="L69" s="7"/>
    </row>
    <row r="70" spans="1:12" x14ac:dyDescent="0.25">
      <c r="A70" s="12">
        <v>54</v>
      </c>
      <c r="B70" s="14" t="s">
        <v>42</v>
      </c>
      <c r="C70" s="15" t="s">
        <v>13</v>
      </c>
      <c r="D70" s="16">
        <v>43857</v>
      </c>
      <c r="E70" s="17">
        <v>3016.45</v>
      </c>
      <c r="F70" s="17">
        <v>1766.45</v>
      </c>
      <c r="G70" s="17"/>
      <c r="H70" s="17">
        <f t="shared" si="0"/>
        <v>1249.9999999999998</v>
      </c>
      <c r="J70" s="7"/>
      <c r="K70" s="7"/>
      <c r="L70" s="7"/>
    </row>
    <row r="71" spans="1:12" x14ac:dyDescent="0.25">
      <c r="A71" s="12">
        <v>55</v>
      </c>
      <c r="B71" s="14" t="s">
        <v>87</v>
      </c>
      <c r="C71" s="15" t="s">
        <v>13</v>
      </c>
      <c r="D71" s="16">
        <v>43859</v>
      </c>
      <c r="E71" s="17">
        <v>4397.22</v>
      </c>
      <c r="F71" s="17">
        <v>2650</v>
      </c>
      <c r="G71" s="17"/>
      <c r="H71" s="17">
        <f t="shared" si="0"/>
        <v>1747.2200000000003</v>
      </c>
      <c r="J71" s="7"/>
      <c r="K71" s="7"/>
      <c r="L71" s="7"/>
    </row>
    <row r="72" spans="1:12" x14ac:dyDescent="0.25">
      <c r="A72" s="26"/>
      <c r="B72" s="27" t="s">
        <v>87</v>
      </c>
      <c r="C72" s="28" t="s">
        <v>13</v>
      </c>
      <c r="D72" s="29">
        <v>43866</v>
      </c>
      <c r="E72" s="30">
        <v>766.6</v>
      </c>
      <c r="F72" s="30"/>
      <c r="G72" s="30"/>
      <c r="H72" s="30">
        <f t="shared" si="0"/>
        <v>766.6</v>
      </c>
      <c r="J72" s="7"/>
      <c r="K72" s="7"/>
      <c r="L72" s="7"/>
    </row>
    <row r="73" spans="1:12" x14ac:dyDescent="0.25">
      <c r="A73" s="26"/>
      <c r="B73" s="27" t="s">
        <v>87</v>
      </c>
      <c r="C73" s="28" t="s">
        <v>13</v>
      </c>
      <c r="D73" s="29">
        <v>43866</v>
      </c>
      <c r="E73" s="30">
        <v>734.94</v>
      </c>
      <c r="F73" s="30"/>
      <c r="G73" s="30"/>
      <c r="H73" s="30">
        <f t="shared" si="0"/>
        <v>734.94</v>
      </c>
      <c r="J73" s="7"/>
      <c r="K73" s="7"/>
      <c r="L73" s="7"/>
    </row>
    <row r="74" spans="1:12" x14ac:dyDescent="0.25">
      <c r="A74" s="12">
        <v>56</v>
      </c>
      <c r="B74" s="14" t="s">
        <v>80</v>
      </c>
      <c r="C74" s="15" t="s">
        <v>13</v>
      </c>
      <c r="D74" s="16">
        <v>43857</v>
      </c>
      <c r="E74" s="17">
        <v>623.1</v>
      </c>
      <c r="F74" s="17">
        <v>623.1</v>
      </c>
      <c r="G74" s="17"/>
      <c r="H74" s="17">
        <f t="shared" si="0"/>
        <v>0</v>
      </c>
      <c r="J74" s="7"/>
      <c r="K74" s="7"/>
      <c r="L74" s="7"/>
    </row>
    <row r="75" spans="1:12" x14ac:dyDescent="0.25">
      <c r="A75" s="12">
        <v>57</v>
      </c>
      <c r="B75" s="14" t="s">
        <v>94</v>
      </c>
      <c r="C75" s="15" t="s">
        <v>13</v>
      </c>
      <c r="D75" s="16">
        <v>43857</v>
      </c>
      <c r="E75" s="17">
        <v>1047.27</v>
      </c>
      <c r="F75" s="17">
        <v>47.25</v>
      </c>
      <c r="G75" s="17">
        <v>1000</v>
      </c>
      <c r="H75" s="17">
        <f t="shared" si="0"/>
        <v>1.999999999998181E-2</v>
      </c>
      <c r="I75" s="6" t="s">
        <v>90</v>
      </c>
      <c r="J75" s="7"/>
      <c r="K75" s="7"/>
      <c r="L75" s="7"/>
    </row>
    <row r="76" spans="1:12" x14ac:dyDescent="0.25">
      <c r="A76" s="26"/>
      <c r="B76" s="27" t="s">
        <v>69</v>
      </c>
      <c r="C76" s="28" t="s">
        <v>13</v>
      </c>
      <c r="D76" s="29">
        <v>43865</v>
      </c>
      <c r="E76" s="30">
        <v>1315.76</v>
      </c>
      <c r="F76" s="30"/>
      <c r="G76" s="30"/>
      <c r="H76" s="30">
        <f t="shared" si="0"/>
        <v>1315.76</v>
      </c>
      <c r="J76" s="7"/>
      <c r="K76" s="7"/>
      <c r="L76" s="7"/>
    </row>
    <row r="77" spans="1:12" x14ac:dyDescent="0.25">
      <c r="A77" s="26"/>
      <c r="B77" s="27" t="s">
        <v>41</v>
      </c>
      <c r="C77" s="28" t="s">
        <v>13</v>
      </c>
      <c r="D77" s="29">
        <v>43866</v>
      </c>
      <c r="E77" s="30">
        <v>1664</v>
      </c>
      <c r="F77" s="30"/>
      <c r="G77" s="30"/>
      <c r="H77" s="30">
        <f t="shared" si="0"/>
        <v>1664</v>
      </c>
      <c r="J77" s="7"/>
      <c r="K77" s="7"/>
      <c r="L77" s="7"/>
    </row>
    <row r="78" spans="1:12" x14ac:dyDescent="0.25">
      <c r="A78" s="26"/>
      <c r="B78" s="27" t="s">
        <v>40</v>
      </c>
      <c r="C78" s="28" t="s">
        <v>13</v>
      </c>
      <c r="D78" s="29">
        <v>43866</v>
      </c>
      <c r="E78" s="30">
        <v>556.79999999999995</v>
      </c>
      <c r="F78" s="30"/>
      <c r="G78" s="30"/>
      <c r="H78" s="30">
        <f t="shared" si="0"/>
        <v>556.79999999999995</v>
      </c>
      <c r="J78" s="7"/>
      <c r="K78" s="7"/>
      <c r="L78" s="7"/>
    </row>
    <row r="79" spans="1:12" x14ac:dyDescent="0.25">
      <c r="A79" s="26"/>
      <c r="B79" s="27" t="s">
        <v>103</v>
      </c>
      <c r="C79" s="28" t="s">
        <v>13</v>
      </c>
      <c r="D79" s="29">
        <v>43865</v>
      </c>
      <c r="E79" s="30">
        <v>900.6</v>
      </c>
      <c r="F79" s="30"/>
      <c r="G79" s="30"/>
      <c r="H79" s="30">
        <f t="shared" si="0"/>
        <v>900.6</v>
      </c>
      <c r="J79" s="7"/>
      <c r="K79" s="7"/>
      <c r="L79" s="7"/>
    </row>
    <row r="80" spans="1:12" ht="15.75" customHeight="1" x14ac:dyDescent="0.25">
      <c r="A80" s="12">
        <v>58</v>
      </c>
      <c r="B80" s="14" t="s">
        <v>44</v>
      </c>
      <c r="C80" s="15" t="s">
        <v>45</v>
      </c>
      <c r="D80" s="16"/>
      <c r="E80" s="17">
        <v>2550</v>
      </c>
      <c r="F80" s="17"/>
      <c r="G80" s="17"/>
      <c r="H80" s="17">
        <f t="shared" si="0"/>
        <v>2550</v>
      </c>
      <c r="J80" s="7"/>
      <c r="K80" s="7"/>
      <c r="L80" s="7"/>
    </row>
    <row r="81" spans="1:12" x14ac:dyDescent="0.25">
      <c r="A81" s="12">
        <v>59</v>
      </c>
      <c r="B81" s="14" t="s">
        <v>46</v>
      </c>
      <c r="C81" s="15" t="s">
        <v>45</v>
      </c>
      <c r="D81" s="19">
        <v>43840</v>
      </c>
      <c r="E81" s="17">
        <v>1956.9999999999998</v>
      </c>
      <c r="F81" s="20">
        <v>1000</v>
      </c>
      <c r="G81" s="20"/>
      <c r="H81" s="17">
        <f t="shared" si="0"/>
        <v>956.99999999999977</v>
      </c>
      <c r="J81" s="7"/>
      <c r="K81" s="7"/>
      <c r="L81" s="7"/>
    </row>
    <row r="82" spans="1:12" x14ac:dyDescent="0.25">
      <c r="A82" s="12">
        <v>60</v>
      </c>
      <c r="B82" s="14" t="s">
        <v>46</v>
      </c>
      <c r="C82" s="15" t="s">
        <v>45</v>
      </c>
      <c r="D82" s="19">
        <v>43861</v>
      </c>
      <c r="E82" s="17">
        <v>627.20000000000005</v>
      </c>
      <c r="F82" s="20"/>
      <c r="G82" s="20"/>
      <c r="H82" s="17">
        <f t="shared" si="0"/>
        <v>627.20000000000005</v>
      </c>
      <c r="J82" s="7"/>
      <c r="K82" s="7"/>
      <c r="L82" s="7"/>
    </row>
    <row r="83" spans="1:12" x14ac:dyDescent="0.25">
      <c r="A83" s="26"/>
      <c r="B83" s="27" t="s">
        <v>46</v>
      </c>
      <c r="C83" s="28" t="s">
        <v>45</v>
      </c>
      <c r="D83" s="31">
        <v>43868</v>
      </c>
      <c r="E83" s="30">
        <v>926.74</v>
      </c>
      <c r="F83" s="32"/>
      <c r="G83" s="32"/>
      <c r="H83" s="30">
        <f t="shared" si="0"/>
        <v>926.74</v>
      </c>
      <c r="J83" s="7"/>
      <c r="K83" s="7"/>
      <c r="L83" s="7"/>
    </row>
    <row r="84" spans="1:12" ht="15" customHeight="1" x14ac:dyDescent="0.25">
      <c r="A84" s="12">
        <v>61</v>
      </c>
      <c r="B84" s="14" t="s">
        <v>47</v>
      </c>
      <c r="C84" s="15" t="s">
        <v>45</v>
      </c>
      <c r="D84" s="19">
        <v>43832</v>
      </c>
      <c r="E84" s="17">
        <v>10536.560000000001</v>
      </c>
      <c r="F84" s="20"/>
      <c r="G84" s="20"/>
      <c r="H84" s="17">
        <f t="shared" si="0"/>
        <v>10536.560000000001</v>
      </c>
      <c r="J84" s="7"/>
      <c r="K84" s="7"/>
      <c r="L84" s="7"/>
    </row>
    <row r="85" spans="1:12" ht="15" customHeight="1" x14ac:dyDescent="0.25">
      <c r="A85" s="12">
        <v>62</v>
      </c>
      <c r="B85" s="14" t="s">
        <v>47</v>
      </c>
      <c r="C85" s="15" t="s">
        <v>45</v>
      </c>
      <c r="D85" s="19">
        <v>43839</v>
      </c>
      <c r="E85" s="17">
        <v>14520.1</v>
      </c>
      <c r="F85" s="20"/>
      <c r="G85" s="20"/>
      <c r="H85" s="17">
        <f t="shared" si="0"/>
        <v>14520.1</v>
      </c>
      <c r="J85" s="7"/>
      <c r="K85" s="7"/>
      <c r="L85" s="7"/>
    </row>
    <row r="86" spans="1:12" ht="15" customHeight="1" x14ac:dyDescent="0.25">
      <c r="A86" s="12">
        <v>63</v>
      </c>
      <c r="B86" s="14" t="s">
        <v>47</v>
      </c>
      <c r="C86" s="15" t="s">
        <v>45</v>
      </c>
      <c r="D86" s="19">
        <v>43846</v>
      </c>
      <c r="E86" s="17">
        <v>10959.4</v>
      </c>
      <c r="F86" s="20"/>
      <c r="G86" s="20"/>
      <c r="H86" s="17">
        <f t="shared" si="0"/>
        <v>10959.4</v>
      </c>
      <c r="J86" s="7"/>
      <c r="K86" s="7"/>
      <c r="L86" s="7"/>
    </row>
    <row r="87" spans="1:12" ht="15" customHeight="1" x14ac:dyDescent="0.25">
      <c r="A87" s="12">
        <v>64</v>
      </c>
      <c r="B87" s="14" t="s">
        <v>47</v>
      </c>
      <c r="C87" s="15" t="s">
        <v>45</v>
      </c>
      <c r="D87" s="19">
        <v>43853</v>
      </c>
      <c r="E87" s="17">
        <v>8004.84</v>
      </c>
      <c r="F87" s="20"/>
      <c r="G87" s="20"/>
      <c r="H87" s="17">
        <f t="shared" si="0"/>
        <v>8004.84</v>
      </c>
      <c r="J87" s="7"/>
      <c r="K87" s="7"/>
      <c r="L87" s="7"/>
    </row>
    <row r="88" spans="1:12" ht="15" customHeight="1" x14ac:dyDescent="0.25">
      <c r="A88" s="12">
        <v>65</v>
      </c>
      <c r="B88" s="14" t="s">
        <v>47</v>
      </c>
      <c r="C88" s="15" t="s">
        <v>45</v>
      </c>
      <c r="D88" s="19">
        <v>43860</v>
      </c>
      <c r="E88" s="17">
        <v>12651.3</v>
      </c>
      <c r="F88" s="20"/>
      <c r="G88" s="20"/>
      <c r="H88" s="17">
        <f t="shared" si="0"/>
        <v>12651.3</v>
      </c>
      <c r="J88" s="7"/>
      <c r="K88" s="7"/>
      <c r="L88" s="7"/>
    </row>
    <row r="89" spans="1:12" ht="15" customHeight="1" x14ac:dyDescent="0.25">
      <c r="A89" s="26"/>
      <c r="B89" s="27" t="s">
        <v>47</v>
      </c>
      <c r="C89" s="28" t="s">
        <v>45</v>
      </c>
      <c r="D89" s="31">
        <v>43867</v>
      </c>
      <c r="E89" s="30">
        <v>11602.34</v>
      </c>
      <c r="F89" s="32"/>
      <c r="G89" s="32"/>
      <c r="H89" s="30">
        <f t="shared" si="0"/>
        <v>11602.34</v>
      </c>
      <c r="J89" s="7"/>
      <c r="K89" s="7"/>
      <c r="L89" s="7"/>
    </row>
    <row r="90" spans="1:12" x14ac:dyDescent="0.25">
      <c r="A90" s="12">
        <v>66</v>
      </c>
      <c r="B90" s="14" t="s">
        <v>48</v>
      </c>
      <c r="C90" s="15" t="s">
        <v>45</v>
      </c>
      <c r="D90" s="19">
        <v>43825</v>
      </c>
      <c r="E90" s="17">
        <v>490</v>
      </c>
      <c r="F90" s="20">
        <v>490</v>
      </c>
      <c r="G90" s="20"/>
      <c r="H90" s="17">
        <f t="shared" ref="H90:H116" si="1">E90-F90-G90</f>
        <v>0</v>
      </c>
      <c r="J90" s="7"/>
      <c r="K90" s="7"/>
      <c r="L90" s="7"/>
    </row>
    <row r="91" spans="1:12" x14ac:dyDescent="0.25">
      <c r="A91" s="12">
        <v>67</v>
      </c>
      <c r="B91" s="14" t="s">
        <v>48</v>
      </c>
      <c r="C91" s="15" t="s">
        <v>45</v>
      </c>
      <c r="D91" s="19">
        <v>43846</v>
      </c>
      <c r="E91" s="17">
        <v>833.4</v>
      </c>
      <c r="F91" s="20"/>
      <c r="G91" s="20"/>
      <c r="H91" s="17">
        <f t="shared" si="1"/>
        <v>833.4</v>
      </c>
      <c r="J91" s="7"/>
      <c r="K91" s="7"/>
      <c r="L91" s="7"/>
    </row>
    <row r="92" spans="1:12" x14ac:dyDescent="0.25">
      <c r="A92" s="12">
        <v>68</v>
      </c>
      <c r="B92" s="14" t="s">
        <v>48</v>
      </c>
      <c r="C92" s="15" t="s">
        <v>45</v>
      </c>
      <c r="D92" s="19">
        <v>43853</v>
      </c>
      <c r="E92" s="17">
        <v>281.55</v>
      </c>
      <c r="F92" s="20"/>
      <c r="G92" s="20"/>
      <c r="H92" s="17">
        <f t="shared" si="1"/>
        <v>281.55</v>
      </c>
      <c r="J92" s="7"/>
      <c r="K92" s="7"/>
      <c r="L92" s="7"/>
    </row>
    <row r="93" spans="1:12" x14ac:dyDescent="0.25">
      <c r="A93" s="12">
        <v>69</v>
      </c>
      <c r="B93" s="14" t="s">
        <v>48</v>
      </c>
      <c r="C93" s="15" t="s">
        <v>45</v>
      </c>
      <c r="D93" s="19">
        <v>43860</v>
      </c>
      <c r="E93" s="17">
        <v>540.9</v>
      </c>
      <c r="F93" s="20"/>
      <c r="G93" s="20"/>
      <c r="H93" s="17">
        <f t="shared" si="1"/>
        <v>540.9</v>
      </c>
      <c r="J93" s="7"/>
      <c r="K93" s="7"/>
      <c r="L93" s="7"/>
    </row>
    <row r="94" spans="1:12" x14ac:dyDescent="0.25">
      <c r="A94" s="12">
        <v>70</v>
      </c>
      <c r="B94" s="21" t="s">
        <v>49</v>
      </c>
      <c r="C94" s="15" t="s">
        <v>45</v>
      </c>
      <c r="D94" s="19">
        <v>43846</v>
      </c>
      <c r="E94" s="17">
        <v>4950.8999999999996</v>
      </c>
      <c r="F94" s="20">
        <v>4950.8999999999996</v>
      </c>
      <c r="G94" s="20"/>
      <c r="H94" s="17">
        <f t="shared" si="1"/>
        <v>0</v>
      </c>
      <c r="J94" s="7"/>
      <c r="K94" s="7"/>
      <c r="L94" s="7"/>
    </row>
    <row r="95" spans="1:12" x14ac:dyDescent="0.25">
      <c r="A95" s="12">
        <v>71</v>
      </c>
      <c r="B95" s="21" t="s">
        <v>49</v>
      </c>
      <c r="C95" s="15" t="s">
        <v>45</v>
      </c>
      <c r="D95" s="19">
        <v>43853</v>
      </c>
      <c r="E95" s="17">
        <v>1961.1</v>
      </c>
      <c r="F95" s="20"/>
      <c r="G95" s="20"/>
      <c r="H95" s="17">
        <f t="shared" si="1"/>
        <v>1961.1</v>
      </c>
      <c r="J95" s="7"/>
      <c r="K95" s="7"/>
      <c r="L95" s="7"/>
    </row>
    <row r="96" spans="1:12" x14ac:dyDescent="0.25">
      <c r="A96" s="12">
        <v>72</v>
      </c>
      <c r="B96" s="21" t="s">
        <v>49</v>
      </c>
      <c r="C96" s="15" t="s">
        <v>45</v>
      </c>
      <c r="D96" s="19">
        <v>43860</v>
      </c>
      <c r="E96" s="17">
        <v>6440.3</v>
      </c>
      <c r="F96" s="20"/>
      <c r="G96" s="20"/>
      <c r="H96" s="17">
        <f t="shared" si="1"/>
        <v>6440.3</v>
      </c>
      <c r="J96" s="7"/>
      <c r="K96" s="7"/>
      <c r="L96" s="7"/>
    </row>
    <row r="97" spans="1:12" x14ac:dyDescent="0.25">
      <c r="A97" s="26"/>
      <c r="B97" s="33" t="s">
        <v>49</v>
      </c>
      <c r="C97" s="28" t="s">
        <v>45</v>
      </c>
      <c r="D97" s="31">
        <v>43867</v>
      </c>
      <c r="E97" s="30">
        <v>3016.55</v>
      </c>
      <c r="F97" s="32"/>
      <c r="G97" s="32"/>
      <c r="H97" s="30">
        <f t="shared" si="1"/>
        <v>3016.55</v>
      </c>
      <c r="J97" s="7"/>
      <c r="K97" s="7"/>
      <c r="L97" s="7"/>
    </row>
    <row r="98" spans="1:12" x14ac:dyDescent="0.25">
      <c r="A98" s="12">
        <v>73</v>
      </c>
      <c r="B98" s="21" t="s">
        <v>52</v>
      </c>
      <c r="C98" s="15" t="s">
        <v>45</v>
      </c>
      <c r="D98" s="19">
        <v>43854</v>
      </c>
      <c r="E98" s="17">
        <v>2304.42</v>
      </c>
      <c r="F98" s="20">
        <v>550</v>
      </c>
      <c r="G98" s="20"/>
      <c r="H98" s="17">
        <f t="shared" si="1"/>
        <v>1754.42</v>
      </c>
      <c r="J98" s="7"/>
      <c r="K98" s="7"/>
      <c r="L98" s="7"/>
    </row>
    <row r="99" spans="1:12" ht="15" customHeight="1" x14ac:dyDescent="0.25">
      <c r="A99" s="12">
        <v>74</v>
      </c>
      <c r="B99" s="21" t="s">
        <v>95</v>
      </c>
      <c r="C99" s="15" t="s">
        <v>45</v>
      </c>
      <c r="D99" s="19">
        <v>43832</v>
      </c>
      <c r="E99" s="17">
        <v>130</v>
      </c>
      <c r="F99" s="20">
        <v>130</v>
      </c>
      <c r="G99" s="20"/>
      <c r="H99" s="17">
        <f t="shared" si="1"/>
        <v>0</v>
      </c>
      <c r="J99" s="7"/>
      <c r="K99" s="7"/>
      <c r="L99" s="7"/>
    </row>
    <row r="100" spans="1:12" x14ac:dyDescent="0.25">
      <c r="A100" s="12">
        <v>75</v>
      </c>
      <c r="B100" s="21" t="s">
        <v>95</v>
      </c>
      <c r="C100" s="15" t="s">
        <v>45</v>
      </c>
      <c r="D100" s="19">
        <v>43846</v>
      </c>
      <c r="E100" s="17">
        <v>463.2</v>
      </c>
      <c r="F100" s="20">
        <v>463.2</v>
      </c>
      <c r="G100" s="20"/>
      <c r="H100" s="17">
        <f t="shared" si="1"/>
        <v>0</v>
      </c>
      <c r="J100" s="7"/>
      <c r="K100" s="7"/>
      <c r="L100" s="7"/>
    </row>
    <row r="101" spans="1:12" x14ac:dyDescent="0.25">
      <c r="A101" s="12">
        <v>76</v>
      </c>
      <c r="B101" s="21" t="s">
        <v>95</v>
      </c>
      <c r="C101" s="15" t="s">
        <v>45</v>
      </c>
      <c r="D101" s="19">
        <v>43860</v>
      </c>
      <c r="E101" s="17">
        <v>1224.3399999999999</v>
      </c>
      <c r="F101" s="20"/>
      <c r="G101" s="20"/>
      <c r="H101" s="17">
        <f t="shared" si="1"/>
        <v>1224.3399999999999</v>
      </c>
      <c r="J101" s="7"/>
      <c r="K101" s="7"/>
      <c r="L101" s="7"/>
    </row>
    <row r="102" spans="1:12" x14ac:dyDescent="0.25">
      <c r="A102" s="26"/>
      <c r="B102" s="33" t="s">
        <v>95</v>
      </c>
      <c r="C102" s="28" t="s">
        <v>45</v>
      </c>
      <c r="D102" s="31">
        <v>43867</v>
      </c>
      <c r="E102" s="30">
        <v>783.4</v>
      </c>
      <c r="F102" s="32"/>
      <c r="G102" s="32"/>
      <c r="H102" s="30">
        <f t="shared" si="1"/>
        <v>783.4</v>
      </c>
      <c r="J102" s="7"/>
      <c r="K102" s="7"/>
      <c r="L102" s="7"/>
    </row>
    <row r="103" spans="1:12" x14ac:dyDescent="0.25">
      <c r="A103" s="12">
        <v>77</v>
      </c>
      <c r="B103" s="21" t="s">
        <v>54</v>
      </c>
      <c r="C103" s="15" t="s">
        <v>45</v>
      </c>
      <c r="D103" s="19">
        <v>43825</v>
      </c>
      <c r="E103" s="17">
        <v>2117.9399999999987</v>
      </c>
      <c r="F103" s="20">
        <v>2117.94</v>
      </c>
      <c r="G103" s="20"/>
      <c r="H103" s="17">
        <f t="shared" si="1"/>
        <v>-1.3642420526593924E-12</v>
      </c>
      <c r="J103" s="7"/>
      <c r="K103" s="7"/>
      <c r="L103" s="7"/>
    </row>
    <row r="104" spans="1:12" x14ac:dyDescent="0.25">
      <c r="A104" s="12">
        <v>78</v>
      </c>
      <c r="B104" s="21" t="s">
        <v>54</v>
      </c>
      <c r="C104" s="15" t="s">
        <v>45</v>
      </c>
      <c r="D104" s="19">
        <v>43839</v>
      </c>
      <c r="E104" s="17">
        <v>15354.93</v>
      </c>
      <c r="F104" s="20"/>
      <c r="G104" s="20"/>
      <c r="H104" s="17">
        <f t="shared" si="1"/>
        <v>15354.93</v>
      </c>
      <c r="J104" s="7"/>
      <c r="K104" s="7"/>
      <c r="L104" s="7"/>
    </row>
    <row r="105" spans="1:12" x14ac:dyDescent="0.25">
      <c r="A105" s="12">
        <v>79</v>
      </c>
      <c r="B105" s="21" t="s">
        <v>54</v>
      </c>
      <c r="C105" s="15" t="s">
        <v>45</v>
      </c>
      <c r="D105" s="19">
        <v>43860</v>
      </c>
      <c r="E105" s="17">
        <v>3176.76</v>
      </c>
      <c r="F105" s="20"/>
      <c r="G105" s="20"/>
      <c r="H105" s="17">
        <f t="shared" si="1"/>
        <v>3176.76</v>
      </c>
      <c r="J105" s="7"/>
      <c r="K105" s="7"/>
      <c r="L105" s="7"/>
    </row>
    <row r="106" spans="1:12" x14ac:dyDescent="0.25">
      <c r="A106" s="26"/>
      <c r="B106" s="33" t="s">
        <v>54</v>
      </c>
      <c r="C106" s="28" t="s">
        <v>45</v>
      </c>
      <c r="D106" s="31">
        <v>43867</v>
      </c>
      <c r="E106" s="30">
        <v>16795.7</v>
      </c>
      <c r="F106" s="32"/>
      <c r="G106" s="32"/>
      <c r="H106" s="30">
        <f t="shared" si="1"/>
        <v>16795.7</v>
      </c>
      <c r="J106" s="7"/>
      <c r="K106" s="7"/>
      <c r="L106" s="7"/>
    </row>
    <row r="107" spans="1:12" x14ac:dyDescent="0.25">
      <c r="A107" s="12">
        <v>80</v>
      </c>
      <c r="B107" s="21" t="s">
        <v>57</v>
      </c>
      <c r="C107" s="15" t="s">
        <v>45</v>
      </c>
      <c r="D107" s="19">
        <v>43861</v>
      </c>
      <c r="E107" s="17">
        <v>1496.1</v>
      </c>
      <c r="F107" s="20">
        <v>1496.1</v>
      </c>
      <c r="G107" s="20"/>
      <c r="H107" s="17">
        <f t="shared" si="1"/>
        <v>0</v>
      </c>
      <c r="J107" s="7"/>
      <c r="K107" s="7"/>
      <c r="L107" s="7"/>
    </row>
    <row r="108" spans="1:12" x14ac:dyDescent="0.25">
      <c r="A108" s="26"/>
      <c r="B108" s="33" t="s">
        <v>57</v>
      </c>
      <c r="C108" s="28" t="s">
        <v>45</v>
      </c>
      <c r="D108" s="31">
        <v>43868</v>
      </c>
      <c r="E108" s="30">
        <v>1492.4</v>
      </c>
      <c r="F108" s="32"/>
      <c r="G108" s="32"/>
      <c r="H108" s="30">
        <f t="shared" si="1"/>
        <v>1492.4</v>
      </c>
      <c r="J108" s="7"/>
      <c r="K108" s="7"/>
      <c r="L108" s="7"/>
    </row>
    <row r="109" spans="1:12" x14ac:dyDescent="0.25">
      <c r="A109" s="12">
        <v>81</v>
      </c>
      <c r="B109" s="21" t="s">
        <v>59</v>
      </c>
      <c r="C109" s="15" t="s">
        <v>45</v>
      </c>
      <c r="D109" s="19">
        <v>43860</v>
      </c>
      <c r="E109" s="17">
        <v>429.32</v>
      </c>
      <c r="F109" s="20">
        <v>429.32</v>
      </c>
      <c r="G109" s="20"/>
      <c r="H109" s="17">
        <f t="shared" si="1"/>
        <v>0</v>
      </c>
      <c r="J109" s="7"/>
      <c r="K109" s="7"/>
      <c r="L109" s="7"/>
    </row>
    <row r="110" spans="1:12" x14ac:dyDescent="0.25">
      <c r="A110" s="26"/>
      <c r="B110" s="33" t="s">
        <v>59</v>
      </c>
      <c r="C110" s="28" t="s">
        <v>45</v>
      </c>
      <c r="D110" s="31">
        <v>43867</v>
      </c>
      <c r="E110" s="30">
        <v>2260.8000000000002</v>
      </c>
      <c r="F110" s="32"/>
      <c r="G110" s="32"/>
      <c r="H110" s="30">
        <f t="shared" si="1"/>
        <v>2260.8000000000002</v>
      </c>
      <c r="J110" s="7"/>
      <c r="K110" s="7"/>
      <c r="L110" s="7"/>
    </row>
    <row r="111" spans="1:12" x14ac:dyDescent="0.25">
      <c r="A111" s="12">
        <v>82</v>
      </c>
      <c r="B111" s="21" t="s">
        <v>89</v>
      </c>
      <c r="C111" s="15" t="s">
        <v>45</v>
      </c>
      <c r="D111" s="19">
        <v>43860</v>
      </c>
      <c r="E111" s="17">
        <v>365.64</v>
      </c>
      <c r="F111" s="20">
        <v>365.64</v>
      </c>
      <c r="G111" s="20"/>
      <c r="H111" s="17">
        <f t="shared" si="1"/>
        <v>0</v>
      </c>
      <c r="J111" s="7"/>
      <c r="K111" s="7"/>
      <c r="L111" s="7"/>
    </row>
    <row r="112" spans="1:12" x14ac:dyDescent="0.25">
      <c r="A112" s="26"/>
      <c r="B112" s="33" t="s">
        <v>89</v>
      </c>
      <c r="C112" s="28" t="s">
        <v>45</v>
      </c>
      <c r="D112" s="31">
        <v>43867</v>
      </c>
      <c r="E112" s="30">
        <v>402.8</v>
      </c>
      <c r="F112" s="32"/>
      <c r="G112" s="32"/>
      <c r="H112" s="30">
        <f t="shared" si="1"/>
        <v>402.8</v>
      </c>
      <c r="J112" s="7"/>
      <c r="K112" s="7"/>
      <c r="L112" s="7"/>
    </row>
    <row r="113" spans="1:12" x14ac:dyDescent="0.25">
      <c r="A113" s="12">
        <v>83</v>
      </c>
      <c r="B113" s="21" t="s">
        <v>56</v>
      </c>
      <c r="C113" s="15" t="s">
        <v>45</v>
      </c>
      <c r="D113" s="19">
        <v>43861</v>
      </c>
      <c r="E113" s="17">
        <v>3326.6</v>
      </c>
      <c r="F113" s="20">
        <v>1500</v>
      </c>
      <c r="G113" s="20"/>
      <c r="H113" s="17">
        <f t="shared" si="1"/>
        <v>1826.6</v>
      </c>
      <c r="J113" s="7"/>
      <c r="K113" s="7"/>
      <c r="L113" s="7"/>
    </row>
    <row r="114" spans="1:12" x14ac:dyDescent="0.25">
      <c r="A114" s="26"/>
      <c r="B114" s="33" t="s">
        <v>56</v>
      </c>
      <c r="C114" s="28" t="s">
        <v>45</v>
      </c>
      <c r="D114" s="31">
        <v>43868</v>
      </c>
      <c r="E114" s="32">
        <v>2766.9</v>
      </c>
      <c r="F114" s="32"/>
      <c r="G114" s="32"/>
      <c r="H114" s="30">
        <f t="shared" si="1"/>
        <v>2766.9</v>
      </c>
      <c r="J114" s="7"/>
      <c r="K114" s="7"/>
      <c r="L114" s="7"/>
    </row>
    <row r="115" spans="1:12" x14ac:dyDescent="0.25">
      <c r="A115" s="26"/>
      <c r="B115" s="33" t="s">
        <v>81</v>
      </c>
      <c r="C115" s="28" t="s">
        <v>45</v>
      </c>
      <c r="D115" s="31">
        <v>43867</v>
      </c>
      <c r="E115" s="32">
        <v>1640</v>
      </c>
      <c r="F115" s="32"/>
      <c r="G115" s="32"/>
      <c r="H115" s="30">
        <f t="shared" si="1"/>
        <v>1640</v>
      </c>
      <c r="J115" s="7"/>
      <c r="K115" s="7"/>
      <c r="L115" s="7"/>
    </row>
    <row r="116" spans="1:12" x14ac:dyDescent="0.25">
      <c r="A116" s="26"/>
      <c r="B116" s="33" t="s">
        <v>104</v>
      </c>
      <c r="C116" s="28" t="s">
        <v>45</v>
      </c>
      <c r="D116" s="31">
        <v>43868</v>
      </c>
      <c r="E116" s="32">
        <v>1445.7</v>
      </c>
      <c r="F116" s="32"/>
      <c r="G116" s="32"/>
      <c r="H116" s="30">
        <f t="shared" si="1"/>
        <v>1445.7</v>
      </c>
      <c r="J116" s="7"/>
      <c r="K116" s="7"/>
      <c r="L116" s="7"/>
    </row>
    <row r="117" spans="1:12" x14ac:dyDescent="0.25">
      <c r="A117" s="12"/>
      <c r="B117" s="22"/>
      <c r="C117" s="22"/>
      <c r="D117" s="22" t="s">
        <v>60</v>
      </c>
      <c r="E117" s="23">
        <f>SUM(E4:E116)</f>
        <v>305351.11</v>
      </c>
      <c r="F117" s="23">
        <f>SUM(F4:F116)</f>
        <v>52359.42</v>
      </c>
      <c r="G117" s="23"/>
      <c r="H117" s="17">
        <f>SUM(H4:H116)</f>
        <v>250815.68999999994</v>
      </c>
      <c r="J117" s="7"/>
      <c r="K117" s="7"/>
      <c r="L117" s="7"/>
    </row>
    <row r="118" spans="1:12" x14ac:dyDescent="0.25">
      <c r="A118" s="24"/>
      <c r="J118" s="7"/>
      <c r="K118" s="7"/>
      <c r="L118" s="7"/>
    </row>
    <row r="119" spans="1:12" x14ac:dyDescent="0.25">
      <c r="B119" s="3" t="s">
        <v>61</v>
      </c>
      <c r="C119" s="3"/>
      <c r="D119" s="3" t="s">
        <v>62</v>
      </c>
      <c r="E119" s="3"/>
      <c r="F119" s="25" t="s">
        <v>63</v>
      </c>
      <c r="G119" s="25"/>
      <c r="J119" s="7"/>
      <c r="K119" s="7"/>
      <c r="L119" s="7"/>
    </row>
    <row r="120" spans="1:12" x14ac:dyDescent="0.25">
      <c r="B120" s="10" t="s">
        <v>64</v>
      </c>
      <c r="C120" s="3"/>
      <c r="D120" s="3" t="s">
        <v>65</v>
      </c>
      <c r="E120" s="3"/>
      <c r="F120" s="25" t="s">
        <v>66</v>
      </c>
      <c r="G120" s="25"/>
      <c r="K120" s="7"/>
      <c r="L120" s="7"/>
    </row>
    <row r="121" spans="1:12" x14ac:dyDescent="0.25">
      <c r="K121" s="7"/>
      <c r="L121" s="7"/>
    </row>
    <row r="133" spans="5:12" x14ac:dyDescent="0.25">
      <c r="E133" s="6"/>
      <c r="I133" s="7"/>
      <c r="J133" s="7"/>
      <c r="K133" s="7"/>
      <c r="L133" s="7"/>
    </row>
  </sheetData>
  <autoFilter ref="A1:H117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8"/>
  <sheetViews>
    <sheetView topLeftCell="A115" workbookViewId="0">
      <selection activeCell="A115" sqref="A1:XFD1048576"/>
    </sheetView>
  </sheetViews>
  <sheetFormatPr defaultColWidth="8.85546875" defaultRowHeight="15.75" x14ac:dyDescent="0.25"/>
  <cols>
    <col min="1" max="1" width="5.7109375" style="7" bestFit="1" customWidth="1"/>
    <col min="2" max="2" width="23.28515625" style="7" bestFit="1" customWidth="1"/>
    <col min="3" max="3" width="14.7109375" style="7" bestFit="1" customWidth="1"/>
    <col min="4" max="4" width="11.7109375" style="7" bestFit="1" customWidth="1"/>
    <col min="5" max="5" width="15.5703125" style="7" bestFit="1" customWidth="1"/>
    <col min="6" max="6" width="16.28515625" style="7" bestFit="1" customWidth="1"/>
    <col min="7" max="7" width="14.5703125" style="7" bestFit="1" customWidth="1"/>
    <col min="8" max="8" width="15.85546875" style="7" bestFit="1" customWidth="1"/>
    <col min="9" max="9" width="14.42578125" style="6" bestFit="1" customWidth="1"/>
    <col min="10" max="12" width="8.85546875" style="6"/>
    <col min="13" max="16384" width="8.85546875" style="7"/>
  </cols>
  <sheetData>
    <row r="1" spans="1:12" x14ac:dyDescent="0.25">
      <c r="A1" s="1"/>
      <c r="B1" s="2" t="s">
        <v>0</v>
      </c>
      <c r="C1" s="3" t="s">
        <v>1</v>
      </c>
      <c r="D1" s="3"/>
      <c r="E1" s="4"/>
      <c r="F1" s="4"/>
      <c r="G1" s="4"/>
      <c r="H1" s="5">
        <v>43862</v>
      </c>
      <c r="J1" s="7"/>
      <c r="K1" s="7"/>
      <c r="L1" s="7"/>
    </row>
    <row r="2" spans="1:12" x14ac:dyDescent="0.25">
      <c r="A2" s="8"/>
      <c r="B2" s="9" t="s">
        <v>2</v>
      </c>
      <c r="C2" s="10" t="s">
        <v>3</v>
      </c>
      <c r="D2" s="10"/>
      <c r="E2" s="11"/>
      <c r="F2" s="11"/>
      <c r="G2" s="11"/>
      <c r="H2" s="11" t="s">
        <v>107</v>
      </c>
      <c r="J2" s="7"/>
      <c r="K2" s="7"/>
      <c r="L2" s="7"/>
    </row>
    <row r="3" spans="1:12" x14ac:dyDescent="0.25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3" t="s">
        <v>10</v>
      </c>
      <c r="G3" s="13" t="s">
        <v>78</v>
      </c>
      <c r="H3" s="12" t="s">
        <v>11</v>
      </c>
      <c r="J3" s="7"/>
      <c r="K3" s="7"/>
      <c r="L3" s="7"/>
    </row>
    <row r="4" spans="1:12" ht="17.100000000000001" customHeight="1" x14ac:dyDescent="0.25">
      <c r="A4" s="12">
        <v>1</v>
      </c>
      <c r="B4" s="14" t="s">
        <v>101</v>
      </c>
      <c r="C4" s="15" t="s">
        <v>102</v>
      </c>
      <c r="D4" s="16"/>
      <c r="E4" s="17">
        <v>456</v>
      </c>
      <c r="F4" s="17">
        <v>456</v>
      </c>
      <c r="G4" s="17"/>
      <c r="H4" s="17">
        <f>E4-F4-G4</f>
        <v>0</v>
      </c>
      <c r="J4" s="7"/>
      <c r="K4" s="7"/>
      <c r="L4" s="7"/>
    </row>
    <row r="5" spans="1:12" ht="17.100000000000001" customHeight="1" x14ac:dyDescent="0.25">
      <c r="A5" s="12">
        <v>2</v>
      </c>
      <c r="B5" s="14" t="s">
        <v>12</v>
      </c>
      <c r="C5" s="15" t="s">
        <v>13</v>
      </c>
      <c r="D5" s="16">
        <v>43858</v>
      </c>
      <c r="E5" s="17">
        <v>227.8</v>
      </c>
      <c r="F5" s="17">
        <v>227.8</v>
      </c>
      <c r="G5" s="17"/>
      <c r="H5" s="17">
        <f t="shared" ref="H5:H90" si="0">E5-F5-G5</f>
        <v>0</v>
      </c>
      <c r="J5" s="7"/>
      <c r="K5" s="7"/>
      <c r="L5" s="7"/>
    </row>
    <row r="6" spans="1:12" ht="17.100000000000001" customHeight="1" x14ac:dyDescent="0.25">
      <c r="A6" s="12">
        <v>3</v>
      </c>
      <c r="B6" s="14" t="s">
        <v>12</v>
      </c>
      <c r="C6" s="15" t="s">
        <v>13</v>
      </c>
      <c r="D6" s="16">
        <v>43865</v>
      </c>
      <c r="E6" s="17">
        <v>261.2</v>
      </c>
      <c r="F6" s="17"/>
      <c r="G6" s="17"/>
      <c r="H6" s="17">
        <f t="shared" si="0"/>
        <v>261.2</v>
      </c>
      <c r="J6" s="7"/>
      <c r="K6" s="7"/>
      <c r="L6" s="7"/>
    </row>
    <row r="7" spans="1:12" ht="17.100000000000001" customHeight="1" x14ac:dyDescent="0.25">
      <c r="A7" s="12">
        <v>4</v>
      </c>
      <c r="B7" s="14" t="s">
        <v>14</v>
      </c>
      <c r="C7" s="15" t="s">
        <v>13</v>
      </c>
      <c r="D7" s="16">
        <v>43830</v>
      </c>
      <c r="E7" s="17">
        <v>1534.7399999999998</v>
      </c>
      <c r="F7" s="17">
        <v>64.739999999999995</v>
      </c>
      <c r="G7" s="17">
        <v>1470</v>
      </c>
      <c r="H7" s="17">
        <f t="shared" si="0"/>
        <v>0</v>
      </c>
      <c r="I7" s="6" t="s">
        <v>108</v>
      </c>
      <c r="J7" s="7"/>
      <c r="K7" s="7"/>
      <c r="L7" s="7"/>
    </row>
    <row r="8" spans="1:12" ht="17.100000000000001" customHeight="1" x14ac:dyDescent="0.25">
      <c r="A8" s="12">
        <v>5</v>
      </c>
      <c r="B8" s="14" t="s">
        <v>14</v>
      </c>
      <c r="C8" s="15" t="s">
        <v>13</v>
      </c>
      <c r="D8" s="16">
        <v>43837</v>
      </c>
      <c r="E8" s="17">
        <v>3052.76</v>
      </c>
      <c r="F8" s="17"/>
      <c r="G8" s="17"/>
      <c r="H8" s="17">
        <f t="shared" si="0"/>
        <v>3052.76</v>
      </c>
      <c r="J8" s="7"/>
      <c r="K8" s="7"/>
      <c r="L8" s="7"/>
    </row>
    <row r="9" spans="1:12" ht="17.100000000000001" customHeight="1" x14ac:dyDescent="0.25">
      <c r="A9" s="12">
        <v>6</v>
      </c>
      <c r="B9" s="14" t="s">
        <v>14</v>
      </c>
      <c r="C9" s="15" t="s">
        <v>13</v>
      </c>
      <c r="D9" s="16">
        <v>43844</v>
      </c>
      <c r="E9" s="17">
        <v>1918.4</v>
      </c>
      <c r="F9" s="17">
        <v>1918.4</v>
      </c>
      <c r="G9" s="17"/>
      <c r="H9" s="17">
        <f t="shared" si="0"/>
        <v>0</v>
      </c>
      <c r="J9" s="7"/>
      <c r="K9" s="7"/>
      <c r="L9" s="7"/>
    </row>
    <row r="10" spans="1:12" ht="17.100000000000001" customHeight="1" x14ac:dyDescent="0.25">
      <c r="A10" s="12">
        <v>7</v>
      </c>
      <c r="B10" s="14" t="s">
        <v>14</v>
      </c>
      <c r="C10" s="15" t="s">
        <v>13</v>
      </c>
      <c r="D10" s="16">
        <v>43851</v>
      </c>
      <c r="E10" s="17">
        <v>3868.7</v>
      </c>
      <c r="F10" s="17"/>
      <c r="G10" s="17"/>
      <c r="H10" s="17">
        <f t="shared" si="0"/>
        <v>3868.7</v>
      </c>
      <c r="J10" s="7"/>
      <c r="K10" s="7"/>
      <c r="L10" s="7"/>
    </row>
    <row r="11" spans="1:12" ht="17.100000000000001" customHeight="1" x14ac:dyDescent="0.25">
      <c r="A11" s="12">
        <v>8</v>
      </c>
      <c r="B11" s="14" t="s">
        <v>14</v>
      </c>
      <c r="C11" s="15" t="s">
        <v>13</v>
      </c>
      <c r="D11" s="16">
        <v>43858</v>
      </c>
      <c r="E11" s="17">
        <v>2658.5</v>
      </c>
      <c r="F11" s="17"/>
      <c r="G11" s="17"/>
      <c r="H11" s="17">
        <f t="shared" si="0"/>
        <v>2658.5</v>
      </c>
      <c r="J11" s="7"/>
      <c r="K11" s="7"/>
      <c r="L11" s="7"/>
    </row>
    <row r="12" spans="1:12" ht="17.100000000000001" customHeight="1" x14ac:dyDescent="0.25">
      <c r="A12" s="12">
        <v>9</v>
      </c>
      <c r="B12" s="14" t="s">
        <v>14</v>
      </c>
      <c r="C12" s="15" t="s">
        <v>13</v>
      </c>
      <c r="D12" s="16">
        <v>43865</v>
      </c>
      <c r="E12" s="17">
        <v>3270.84</v>
      </c>
      <c r="F12" s="17"/>
      <c r="G12" s="17"/>
      <c r="H12" s="17">
        <f t="shared" si="0"/>
        <v>3270.84</v>
      </c>
      <c r="J12" s="7"/>
      <c r="K12" s="7"/>
      <c r="L12" s="7"/>
    </row>
    <row r="13" spans="1:12" ht="17.100000000000001" customHeight="1" x14ac:dyDescent="0.25">
      <c r="A13" s="26"/>
      <c r="B13" s="27" t="s">
        <v>14</v>
      </c>
      <c r="C13" s="28" t="s">
        <v>13</v>
      </c>
      <c r="D13" s="29">
        <v>43872</v>
      </c>
      <c r="E13" s="30">
        <v>4596.7</v>
      </c>
      <c r="F13" s="30"/>
      <c r="G13" s="30"/>
      <c r="H13" s="30">
        <f t="shared" si="0"/>
        <v>4596.7</v>
      </c>
      <c r="J13" s="7"/>
      <c r="K13" s="7"/>
      <c r="L13" s="7"/>
    </row>
    <row r="14" spans="1:12" ht="17.100000000000001" customHeight="1" x14ac:dyDescent="0.25">
      <c r="A14" s="12">
        <v>10</v>
      </c>
      <c r="B14" s="14" t="s">
        <v>15</v>
      </c>
      <c r="C14" s="15" t="s">
        <v>13</v>
      </c>
      <c r="D14" s="16">
        <v>43845</v>
      </c>
      <c r="E14" s="17">
        <v>1660.1</v>
      </c>
      <c r="F14" s="17"/>
      <c r="G14" s="17"/>
      <c r="H14" s="17">
        <f t="shared" si="0"/>
        <v>1660.1</v>
      </c>
      <c r="J14" s="7"/>
      <c r="K14" s="7"/>
      <c r="L14" s="7"/>
    </row>
    <row r="15" spans="1:12" ht="17.100000000000001" customHeight="1" x14ac:dyDescent="0.25">
      <c r="A15" s="26"/>
      <c r="B15" s="27" t="s">
        <v>15</v>
      </c>
      <c r="C15" s="28" t="s">
        <v>13</v>
      </c>
      <c r="D15" s="29">
        <v>43873</v>
      </c>
      <c r="E15" s="30">
        <v>1065.24</v>
      </c>
      <c r="F15" s="30"/>
      <c r="G15" s="30"/>
      <c r="H15" s="30">
        <f t="shared" si="0"/>
        <v>1065.24</v>
      </c>
      <c r="J15" s="7"/>
      <c r="K15" s="7"/>
      <c r="L15" s="7"/>
    </row>
    <row r="16" spans="1:12" ht="17.100000000000001" customHeight="1" x14ac:dyDescent="0.25">
      <c r="A16" s="12">
        <v>11</v>
      </c>
      <c r="B16" s="14" t="s">
        <v>16</v>
      </c>
      <c r="C16" s="15" t="s">
        <v>13</v>
      </c>
      <c r="D16" s="16">
        <v>43851</v>
      </c>
      <c r="E16" s="17">
        <v>839.76</v>
      </c>
      <c r="F16" s="17">
        <v>839.76</v>
      </c>
      <c r="G16" s="17"/>
      <c r="H16" s="17">
        <f t="shared" si="0"/>
        <v>0</v>
      </c>
      <c r="J16" s="7"/>
      <c r="K16" s="7"/>
      <c r="L16" s="7"/>
    </row>
    <row r="17" spans="1:12" ht="17.100000000000001" customHeight="1" x14ac:dyDescent="0.25">
      <c r="A17" s="12">
        <v>12</v>
      </c>
      <c r="B17" s="14" t="s">
        <v>16</v>
      </c>
      <c r="C17" s="15" t="s">
        <v>13</v>
      </c>
      <c r="D17" s="16">
        <v>43858</v>
      </c>
      <c r="E17" s="17">
        <v>1141.4000000000001</v>
      </c>
      <c r="F17" s="17">
        <v>400</v>
      </c>
      <c r="G17" s="17"/>
      <c r="H17" s="17">
        <f t="shared" si="0"/>
        <v>741.40000000000009</v>
      </c>
      <c r="J17" s="7"/>
      <c r="K17" s="7"/>
      <c r="L17" s="7"/>
    </row>
    <row r="18" spans="1:12" ht="17.100000000000001" customHeight="1" x14ac:dyDescent="0.25">
      <c r="A18" s="12">
        <v>13</v>
      </c>
      <c r="B18" s="14" t="s">
        <v>16</v>
      </c>
      <c r="C18" s="15" t="s">
        <v>13</v>
      </c>
      <c r="D18" s="16">
        <v>43865</v>
      </c>
      <c r="E18" s="17">
        <v>1404.9</v>
      </c>
      <c r="F18" s="17"/>
      <c r="G18" s="17"/>
      <c r="H18" s="17">
        <f t="shared" si="0"/>
        <v>1404.9</v>
      </c>
      <c r="J18" s="7"/>
      <c r="K18" s="7"/>
      <c r="L18" s="7"/>
    </row>
    <row r="19" spans="1:12" ht="17.100000000000001" customHeight="1" x14ac:dyDescent="0.25">
      <c r="A19" s="26"/>
      <c r="B19" s="27" t="s">
        <v>16</v>
      </c>
      <c r="C19" s="28" t="s">
        <v>13</v>
      </c>
      <c r="D19" s="29">
        <v>43872</v>
      </c>
      <c r="E19" s="30">
        <v>772.22</v>
      </c>
      <c r="F19" s="30"/>
      <c r="G19" s="30"/>
      <c r="H19" s="30">
        <f t="shared" si="0"/>
        <v>772.22</v>
      </c>
      <c r="J19" s="7"/>
      <c r="K19" s="7"/>
      <c r="L19" s="7"/>
    </row>
    <row r="20" spans="1:12" ht="17.100000000000001" customHeight="1" x14ac:dyDescent="0.25">
      <c r="A20" s="12">
        <v>14</v>
      </c>
      <c r="B20" s="14" t="s">
        <v>17</v>
      </c>
      <c r="C20" s="15" t="s">
        <v>13</v>
      </c>
      <c r="D20" s="16">
        <v>43810</v>
      </c>
      <c r="E20" s="17">
        <v>799.99999999999989</v>
      </c>
      <c r="F20" s="17">
        <v>800</v>
      </c>
      <c r="G20" s="17"/>
      <c r="H20" s="17">
        <f t="shared" si="0"/>
        <v>-1.1368683772161603E-13</v>
      </c>
      <c r="J20" s="7"/>
      <c r="K20" s="7"/>
      <c r="L20" s="7"/>
    </row>
    <row r="21" spans="1:12" ht="17.100000000000001" customHeight="1" x14ac:dyDescent="0.25">
      <c r="A21" s="12">
        <v>15</v>
      </c>
      <c r="B21" s="14" t="s">
        <v>17</v>
      </c>
      <c r="C21" s="15" t="s">
        <v>13</v>
      </c>
      <c r="D21" s="16">
        <v>43824</v>
      </c>
      <c r="E21" s="17">
        <v>1066.9000000000001</v>
      </c>
      <c r="F21" s="17"/>
      <c r="G21" s="17"/>
      <c r="H21" s="17">
        <f t="shared" si="0"/>
        <v>1066.9000000000001</v>
      </c>
      <c r="J21" s="7"/>
      <c r="K21" s="7"/>
      <c r="L21" s="7"/>
    </row>
    <row r="22" spans="1:12" ht="17.100000000000001" customHeight="1" x14ac:dyDescent="0.25">
      <c r="A22" s="12">
        <v>16</v>
      </c>
      <c r="B22" s="14" t="s">
        <v>17</v>
      </c>
      <c r="C22" s="15" t="s">
        <v>13</v>
      </c>
      <c r="D22" s="16">
        <v>43852</v>
      </c>
      <c r="E22" s="17">
        <v>2346.08</v>
      </c>
      <c r="F22" s="17"/>
      <c r="G22" s="17"/>
      <c r="H22" s="17">
        <f t="shared" si="0"/>
        <v>2346.08</v>
      </c>
      <c r="J22" s="7"/>
      <c r="K22" s="7"/>
      <c r="L22" s="7"/>
    </row>
    <row r="23" spans="1:12" ht="17.100000000000001" customHeight="1" x14ac:dyDescent="0.25">
      <c r="A23" s="12">
        <v>17</v>
      </c>
      <c r="B23" s="14" t="s">
        <v>18</v>
      </c>
      <c r="C23" s="15" t="s">
        <v>13</v>
      </c>
      <c r="D23" s="16">
        <v>43836</v>
      </c>
      <c r="E23" s="17">
        <v>2699.9999999999995</v>
      </c>
      <c r="F23" s="17">
        <v>1000</v>
      </c>
      <c r="G23" s="17"/>
      <c r="H23" s="17">
        <f t="shared" si="0"/>
        <v>1699.9999999999995</v>
      </c>
      <c r="J23" s="7"/>
      <c r="K23" s="7"/>
      <c r="L23" s="7"/>
    </row>
    <row r="24" spans="1:12" ht="17.100000000000001" customHeight="1" x14ac:dyDescent="0.25">
      <c r="A24" s="12">
        <v>18</v>
      </c>
      <c r="B24" s="14" t="s">
        <v>18</v>
      </c>
      <c r="C24" s="15" t="s">
        <v>13</v>
      </c>
      <c r="D24" s="16">
        <v>43864</v>
      </c>
      <c r="E24" s="17">
        <v>5662.29</v>
      </c>
      <c r="F24" s="17"/>
      <c r="G24" s="17"/>
      <c r="H24" s="17">
        <f t="shared" si="0"/>
        <v>5662.29</v>
      </c>
      <c r="J24" s="7"/>
      <c r="K24" s="7"/>
      <c r="L24" s="7"/>
    </row>
    <row r="25" spans="1:12" ht="17.100000000000001" customHeight="1" x14ac:dyDescent="0.25">
      <c r="A25" s="12">
        <v>19</v>
      </c>
      <c r="B25" s="14" t="s">
        <v>19</v>
      </c>
      <c r="C25" s="15" t="s">
        <v>13</v>
      </c>
      <c r="D25" s="16">
        <v>43852</v>
      </c>
      <c r="E25" s="17">
        <v>1941.86</v>
      </c>
      <c r="F25" s="17">
        <v>1941.86</v>
      </c>
      <c r="G25" s="17"/>
      <c r="H25" s="17">
        <f t="shared" si="0"/>
        <v>0</v>
      </c>
      <c r="J25" s="7"/>
      <c r="K25" s="7"/>
      <c r="L25" s="7"/>
    </row>
    <row r="26" spans="1:12" ht="17.100000000000001" customHeight="1" x14ac:dyDescent="0.25">
      <c r="A26" s="12">
        <v>20</v>
      </c>
      <c r="B26" s="14" t="s">
        <v>19</v>
      </c>
      <c r="C26" s="15" t="s">
        <v>13</v>
      </c>
      <c r="D26" s="16">
        <v>43859</v>
      </c>
      <c r="E26" s="17">
        <v>3227.15</v>
      </c>
      <c r="F26" s="17"/>
      <c r="G26" s="17"/>
      <c r="H26" s="17">
        <f t="shared" si="0"/>
        <v>3227.15</v>
      </c>
      <c r="J26" s="7"/>
      <c r="K26" s="7"/>
      <c r="L26" s="7"/>
    </row>
    <row r="27" spans="1:12" ht="17.100000000000001" customHeight="1" x14ac:dyDescent="0.25">
      <c r="A27" s="12">
        <v>21</v>
      </c>
      <c r="B27" s="14" t="s">
        <v>19</v>
      </c>
      <c r="C27" s="15" t="s">
        <v>13</v>
      </c>
      <c r="D27" s="16">
        <v>43866</v>
      </c>
      <c r="E27" s="17">
        <v>1490.02</v>
      </c>
      <c r="F27" s="17"/>
      <c r="G27" s="17"/>
      <c r="H27" s="17">
        <f t="shared" si="0"/>
        <v>1490.02</v>
      </c>
      <c r="J27" s="7"/>
      <c r="K27" s="7"/>
      <c r="L27" s="7"/>
    </row>
    <row r="28" spans="1:12" ht="17.100000000000001" customHeight="1" x14ac:dyDescent="0.25">
      <c r="A28" s="26"/>
      <c r="B28" s="27" t="s">
        <v>19</v>
      </c>
      <c r="C28" s="28" t="s">
        <v>13</v>
      </c>
      <c r="D28" s="29">
        <v>43873</v>
      </c>
      <c r="E28" s="30">
        <v>527</v>
      </c>
      <c r="F28" s="30"/>
      <c r="G28" s="30"/>
      <c r="H28" s="30">
        <f t="shared" si="0"/>
        <v>527</v>
      </c>
      <c r="J28" s="7"/>
      <c r="K28" s="7"/>
      <c r="L28" s="7"/>
    </row>
    <row r="29" spans="1:12" x14ac:dyDescent="0.25">
      <c r="A29" s="12">
        <v>22</v>
      </c>
      <c r="B29" s="14" t="s">
        <v>20</v>
      </c>
      <c r="C29" s="15" t="s">
        <v>13</v>
      </c>
      <c r="D29" s="16">
        <v>43817</v>
      </c>
      <c r="E29" s="17">
        <v>2469.11</v>
      </c>
      <c r="F29" s="17">
        <v>250</v>
      </c>
      <c r="G29" s="17">
        <v>735</v>
      </c>
      <c r="H29" s="17">
        <f t="shared" si="0"/>
        <v>1484.1100000000001</v>
      </c>
      <c r="I29" s="6" t="s">
        <v>109</v>
      </c>
      <c r="J29" s="7"/>
      <c r="K29" s="7"/>
      <c r="L29" s="7"/>
    </row>
    <row r="30" spans="1:12" x14ac:dyDescent="0.25">
      <c r="A30" s="12">
        <v>23</v>
      </c>
      <c r="B30" s="14" t="s">
        <v>20</v>
      </c>
      <c r="C30" s="15" t="s">
        <v>13</v>
      </c>
      <c r="D30" s="16">
        <v>43824</v>
      </c>
      <c r="E30" s="17">
        <v>1118.7</v>
      </c>
      <c r="F30" s="17"/>
      <c r="G30" s="17"/>
      <c r="H30" s="17">
        <f t="shared" si="0"/>
        <v>1118.7</v>
      </c>
      <c r="J30" s="7"/>
      <c r="K30" s="7"/>
      <c r="L30" s="7"/>
    </row>
    <row r="31" spans="1:12" x14ac:dyDescent="0.25">
      <c r="A31" s="12">
        <v>24</v>
      </c>
      <c r="B31" s="14" t="s">
        <v>20</v>
      </c>
      <c r="C31" s="15" t="s">
        <v>13</v>
      </c>
      <c r="D31" s="16">
        <v>43838</v>
      </c>
      <c r="E31" s="17">
        <v>2688.27</v>
      </c>
      <c r="F31" s="17"/>
      <c r="G31" s="17"/>
      <c r="H31" s="17">
        <f t="shared" si="0"/>
        <v>2688.27</v>
      </c>
      <c r="J31" s="7"/>
      <c r="K31" s="7"/>
      <c r="L31" s="7"/>
    </row>
    <row r="32" spans="1:12" x14ac:dyDescent="0.25">
      <c r="A32" s="12">
        <v>25</v>
      </c>
      <c r="B32" s="14" t="s">
        <v>20</v>
      </c>
      <c r="C32" s="15" t="s">
        <v>13</v>
      </c>
      <c r="D32" s="16">
        <v>43859</v>
      </c>
      <c r="E32" s="17">
        <v>917.02</v>
      </c>
      <c r="F32" s="17"/>
      <c r="G32" s="17"/>
      <c r="H32" s="17">
        <f t="shared" si="0"/>
        <v>917.02</v>
      </c>
      <c r="J32" s="7"/>
      <c r="K32" s="7"/>
      <c r="L32" s="7"/>
    </row>
    <row r="33" spans="1:12" x14ac:dyDescent="0.25">
      <c r="A33" s="26"/>
      <c r="B33" s="27" t="s">
        <v>20</v>
      </c>
      <c r="C33" s="28" t="s">
        <v>13</v>
      </c>
      <c r="D33" s="29">
        <v>43873</v>
      </c>
      <c r="E33" s="30">
        <v>851.6</v>
      </c>
      <c r="F33" s="30"/>
      <c r="G33" s="30"/>
      <c r="H33" s="30">
        <f t="shared" si="0"/>
        <v>851.6</v>
      </c>
      <c r="J33" s="7"/>
      <c r="K33" s="7"/>
      <c r="L33" s="7"/>
    </row>
    <row r="34" spans="1:12" x14ac:dyDescent="0.25">
      <c r="A34" s="12">
        <v>26</v>
      </c>
      <c r="B34" s="14" t="s">
        <v>21</v>
      </c>
      <c r="C34" s="15" t="s">
        <v>13</v>
      </c>
      <c r="D34" s="16">
        <v>43857</v>
      </c>
      <c r="E34" s="17">
        <v>1891.5</v>
      </c>
      <c r="F34" s="17">
        <v>1000</v>
      </c>
      <c r="G34" s="17"/>
      <c r="H34" s="17">
        <f t="shared" si="0"/>
        <v>891.5</v>
      </c>
      <c r="J34" s="7"/>
      <c r="K34" s="7"/>
      <c r="L34" s="7"/>
    </row>
    <row r="35" spans="1:12" x14ac:dyDescent="0.25">
      <c r="A35" s="12">
        <v>27</v>
      </c>
      <c r="B35" s="14" t="s">
        <v>22</v>
      </c>
      <c r="C35" s="15" t="s">
        <v>13</v>
      </c>
      <c r="D35" s="16">
        <v>43797</v>
      </c>
      <c r="E35" s="17">
        <v>15442.74</v>
      </c>
      <c r="F35" s="17"/>
      <c r="G35" s="17"/>
      <c r="H35" s="17">
        <f t="shared" si="0"/>
        <v>15442.74</v>
      </c>
      <c r="J35" s="7"/>
      <c r="K35" s="7"/>
      <c r="L35" s="7"/>
    </row>
    <row r="36" spans="1:12" x14ac:dyDescent="0.25">
      <c r="A36" s="12">
        <v>28</v>
      </c>
      <c r="B36" s="14" t="s">
        <v>23</v>
      </c>
      <c r="C36" s="15" t="s">
        <v>13</v>
      </c>
      <c r="D36" s="16">
        <v>43851</v>
      </c>
      <c r="E36" s="17">
        <v>1233.0999999999999</v>
      </c>
      <c r="F36" s="17">
        <v>1233.0999999999999</v>
      </c>
      <c r="G36" s="17"/>
      <c r="H36" s="17">
        <f t="shared" si="0"/>
        <v>0</v>
      </c>
      <c r="J36" s="7"/>
      <c r="K36" s="7"/>
      <c r="L36" s="7"/>
    </row>
    <row r="37" spans="1:12" x14ac:dyDescent="0.25">
      <c r="A37" s="12">
        <v>29</v>
      </c>
      <c r="B37" s="14" t="s">
        <v>23</v>
      </c>
      <c r="C37" s="15" t="s">
        <v>13</v>
      </c>
      <c r="D37" s="16">
        <v>43865</v>
      </c>
      <c r="E37" s="17">
        <v>813.14</v>
      </c>
      <c r="F37" s="17"/>
      <c r="G37" s="17"/>
      <c r="H37" s="17">
        <f t="shared" si="0"/>
        <v>813.14</v>
      </c>
      <c r="J37" s="7"/>
      <c r="K37" s="7"/>
      <c r="L37" s="7"/>
    </row>
    <row r="38" spans="1:12" x14ac:dyDescent="0.25">
      <c r="A38" s="26"/>
      <c r="B38" s="27" t="s">
        <v>23</v>
      </c>
      <c r="C38" s="28" t="s">
        <v>13</v>
      </c>
      <c r="D38" s="29">
        <v>43872</v>
      </c>
      <c r="E38" s="30">
        <v>1078.7</v>
      </c>
      <c r="F38" s="30"/>
      <c r="G38" s="30"/>
      <c r="H38" s="30">
        <f t="shared" si="0"/>
        <v>1078.7</v>
      </c>
      <c r="J38" s="7"/>
      <c r="K38" s="7"/>
      <c r="L38" s="7"/>
    </row>
    <row r="39" spans="1:12" x14ac:dyDescent="0.25">
      <c r="A39" s="12">
        <v>30</v>
      </c>
      <c r="B39" s="14" t="s">
        <v>24</v>
      </c>
      <c r="C39" s="15" t="s">
        <v>13</v>
      </c>
      <c r="D39" s="16">
        <v>43829</v>
      </c>
      <c r="E39" s="17">
        <v>995.80000000000018</v>
      </c>
      <c r="F39" s="17">
        <v>14</v>
      </c>
      <c r="G39" s="17"/>
      <c r="H39" s="17">
        <f t="shared" si="0"/>
        <v>981.80000000000018</v>
      </c>
      <c r="J39" s="7"/>
      <c r="K39" s="7"/>
      <c r="L39" s="7"/>
    </row>
    <row r="40" spans="1:12" x14ac:dyDescent="0.25">
      <c r="A40" s="12">
        <v>31</v>
      </c>
      <c r="B40" s="14" t="s">
        <v>24</v>
      </c>
      <c r="C40" s="15" t="s">
        <v>13</v>
      </c>
      <c r="D40" s="16">
        <v>43850</v>
      </c>
      <c r="E40" s="17">
        <v>786</v>
      </c>
      <c r="F40" s="17">
        <v>786</v>
      </c>
      <c r="G40" s="17"/>
      <c r="H40" s="17">
        <f t="shared" si="0"/>
        <v>0</v>
      </c>
      <c r="J40" s="7"/>
      <c r="K40" s="7"/>
      <c r="L40" s="7"/>
    </row>
    <row r="41" spans="1:12" x14ac:dyDescent="0.25">
      <c r="A41" s="26"/>
      <c r="B41" s="27" t="s">
        <v>24</v>
      </c>
      <c r="C41" s="28" t="s">
        <v>13</v>
      </c>
      <c r="D41" s="29">
        <v>43871</v>
      </c>
      <c r="E41" s="30">
        <v>3474.35</v>
      </c>
      <c r="F41" s="30"/>
      <c r="G41" s="30"/>
      <c r="H41" s="30">
        <f t="shared" si="0"/>
        <v>3474.35</v>
      </c>
      <c r="J41" s="7"/>
      <c r="K41" s="7"/>
      <c r="L41" s="7"/>
    </row>
    <row r="42" spans="1:12" x14ac:dyDescent="0.25">
      <c r="A42" s="12">
        <v>32</v>
      </c>
      <c r="B42" s="14" t="s">
        <v>25</v>
      </c>
      <c r="C42" s="15" t="s">
        <v>13</v>
      </c>
      <c r="D42" s="16">
        <v>43864</v>
      </c>
      <c r="E42" s="17">
        <v>1098.45</v>
      </c>
      <c r="F42" s="17">
        <v>1098.45</v>
      </c>
      <c r="G42" s="17"/>
      <c r="H42" s="17">
        <f t="shared" si="0"/>
        <v>0</v>
      </c>
      <c r="J42" s="7"/>
      <c r="K42" s="7"/>
      <c r="L42" s="7"/>
    </row>
    <row r="43" spans="1:12" x14ac:dyDescent="0.25">
      <c r="A43" s="26"/>
      <c r="B43" s="27" t="s">
        <v>25</v>
      </c>
      <c r="C43" s="28" t="s">
        <v>13</v>
      </c>
      <c r="D43" s="29">
        <v>43871</v>
      </c>
      <c r="E43" s="30">
        <v>767.5</v>
      </c>
      <c r="F43" s="30"/>
      <c r="G43" s="30"/>
      <c r="H43" s="30">
        <f t="shared" si="0"/>
        <v>767.5</v>
      </c>
      <c r="J43" s="7"/>
      <c r="K43" s="7"/>
      <c r="L43" s="7"/>
    </row>
    <row r="44" spans="1:12" x14ac:dyDescent="0.25">
      <c r="A44" s="12">
        <v>33</v>
      </c>
      <c r="B44" s="14" t="s">
        <v>26</v>
      </c>
      <c r="C44" s="15" t="s">
        <v>13</v>
      </c>
      <c r="D44" s="16">
        <v>43865</v>
      </c>
      <c r="E44" s="17">
        <v>632.4</v>
      </c>
      <c r="F44" s="17">
        <v>632.4</v>
      </c>
      <c r="G44" s="17"/>
      <c r="H44" s="17">
        <f t="shared" si="0"/>
        <v>0</v>
      </c>
      <c r="J44" s="7"/>
      <c r="K44" s="7"/>
      <c r="L44" s="7"/>
    </row>
    <row r="45" spans="1:12" x14ac:dyDescent="0.25">
      <c r="A45" s="26"/>
      <c r="B45" s="27" t="s">
        <v>26</v>
      </c>
      <c r="C45" s="28" t="s">
        <v>13</v>
      </c>
      <c r="D45" s="29">
        <v>43872</v>
      </c>
      <c r="E45" s="30">
        <v>3291.12</v>
      </c>
      <c r="F45" s="30"/>
      <c r="G45" s="30"/>
      <c r="H45" s="30">
        <f t="shared" si="0"/>
        <v>3291.12</v>
      </c>
      <c r="J45" s="7"/>
      <c r="K45" s="7"/>
      <c r="L45" s="7"/>
    </row>
    <row r="46" spans="1:12" x14ac:dyDescent="0.25">
      <c r="A46" s="12">
        <v>34</v>
      </c>
      <c r="B46" s="14" t="s">
        <v>27</v>
      </c>
      <c r="C46" s="15" t="s">
        <v>13</v>
      </c>
      <c r="D46" s="16">
        <v>43857</v>
      </c>
      <c r="E46" s="17">
        <v>1981.3</v>
      </c>
      <c r="F46" s="17">
        <v>1981.3</v>
      </c>
      <c r="G46" s="17"/>
      <c r="H46" s="17">
        <f t="shared" si="0"/>
        <v>0</v>
      </c>
      <c r="J46" s="7"/>
      <c r="K46" s="7"/>
      <c r="L46" s="7"/>
    </row>
    <row r="47" spans="1:12" x14ac:dyDescent="0.25">
      <c r="A47" s="12">
        <v>35</v>
      </c>
      <c r="B47" s="14" t="s">
        <v>27</v>
      </c>
      <c r="C47" s="15" t="s">
        <v>13</v>
      </c>
      <c r="D47" s="16">
        <v>43864</v>
      </c>
      <c r="E47" s="17">
        <v>1373.6</v>
      </c>
      <c r="F47" s="17"/>
      <c r="G47" s="17"/>
      <c r="H47" s="17">
        <f t="shared" si="0"/>
        <v>1373.6</v>
      </c>
      <c r="J47" s="7"/>
      <c r="K47" s="7"/>
      <c r="L47" s="7"/>
    </row>
    <row r="48" spans="1:12" x14ac:dyDescent="0.25">
      <c r="A48" s="26"/>
      <c r="B48" s="27" t="s">
        <v>27</v>
      </c>
      <c r="C48" s="28" t="s">
        <v>13</v>
      </c>
      <c r="D48" s="29">
        <v>43871</v>
      </c>
      <c r="E48" s="30">
        <v>1642.7</v>
      </c>
      <c r="F48" s="30"/>
      <c r="G48" s="30"/>
      <c r="H48" s="30">
        <f t="shared" si="0"/>
        <v>1642.7</v>
      </c>
      <c r="J48" s="7"/>
      <c r="K48" s="7"/>
      <c r="L48" s="7"/>
    </row>
    <row r="49" spans="1:12" x14ac:dyDescent="0.25">
      <c r="A49" s="12">
        <v>36</v>
      </c>
      <c r="B49" s="14" t="s">
        <v>28</v>
      </c>
      <c r="C49" s="15" t="s">
        <v>13</v>
      </c>
      <c r="D49" s="16">
        <v>43836</v>
      </c>
      <c r="E49" s="17">
        <v>1875.2399999999998</v>
      </c>
      <c r="F49" s="17"/>
      <c r="G49" s="17"/>
      <c r="H49" s="17">
        <f t="shared" si="0"/>
        <v>1875.2399999999998</v>
      </c>
      <c r="J49" s="7"/>
      <c r="K49" s="7"/>
      <c r="L49" s="7"/>
    </row>
    <row r="50" spans="1:12" x14ac:dyDescent="0.25">
      <c r="A50" s="12">
        <v>37</v>
      </c>
      <c r="B50" s="14" t="s">
        <v>28</v>
      </c>
      <c r="C50" s="15" t="s">
        <v>13</v>
      </c>
      <c r="D50" s="16">
        <v>43857</v>
      </c>
      <c r="E50" s="17">
        <v>1362.76</v>
      </c>
      <c r="F50" s="17"/>
      <c r="G50" s="17"/>
      <c r="H50" s="17">
        <f t="shared" si="0"/>
        <v>1362.76</v>
      </c>
      <c r="J50" s="7"/>
      <c r="K50" s="7"/>
      <c r="L50" s="7"/>
    </row>
    <row r="51" spans="1:12" x14ac:dyDescent="0.25">
      <c r="A51" s="12">
        <v>38</v>
      </c>
      <c r="B51" s="14" t="s">
        <v>29</v>
      </c>
      <c r="C51" s="15" t="s">
        <v>13</v>
      </c>
      <c r="D51" s="16">
        <v>43858</v>
      </c>
      <c r="E51" s="17">
        <v>752</v>
      </c>
      <c r="F51" s="17">
        <v>752</v>
      </c>
      <c r="G51" s="17"/>
      <c r="H51" s="17">
        <f t="shared" si="0"/>
        <v>0</v>
      </c>
      <c r="J51" s="7"/>
      <c r="K51" s="7"/>
      <c r="L51" s="7"/>
    </row>
    <row r="52" spans="1:12" x14ac:dyDescent="0.25">
      <c r="A52" s="12">
        <v>39</v>
      </c>
      <c r="B52" s="14" t="s">
        <v>29</v>
      </c>
      <c r="C52" s="15" t="s">
        <v>13</v>
      </c>
      <c r="D52" s="16">
        <v>43865</v>
      </c>
      <c r="E52" s="17">
        <v>3976.64</v>
      </c>
      <c r="F52" s="17">
        <v>2000</v>
      </c>
      <c r="G52" s="17"/>
      <c r="H52" s="17">
        <f t="shared" si="0"/>
        <v>1976.6399999999999</v>
      </c>
      <c r="J52" s="7"/>
      <c r="K52" s="7"/>
      <c r="L52" s="7"/>
    </row>
    <row r="53" spans="1:12" x14ac:dyDescent="0.25">
      <c r="A53" s="26"/>
      <c r="B53" s="27" t="s">
        <v>29</v>
      </c>
      <c r="C53" s="28" t="s">
        <v>13</v>
      </c>
      <c r="D53" s="29">
        <v>43872</v>
      </c>
      <c r="E53" s="30">
        <v>1722.4</v>
      </c>
      <c r="F53" s="30"/>
      <c r="G53" s="30"/>
      <c r="H53" s="30">
        <f t="shared" si="0"/>
        <v>1722.4</v>
      </c>
      <c r="J53" s="7"/>
      <c r="K53" s="7"/>
      <c r="L53" s="7"/>
    </row>
    <row r="54" spans="1:12" x14ac:dyDescent="0.25">
      <c r="A54" s="12">
        <v>40</v>
      </c>
      <c r="B54" s="14" t="s">
        <v>30</v>
      </c>
      <c r="C54" s="15" t="s">
        <v>13</v>
      </c>
      <c r="D54" s="16">
        <v>43844</v>
      </c>
      <c r="E54" s="17">
        <v>684.40000000000009</v>
      </c>
      <c r="F54" s="17">
        <v>684.4</v>
      </c>
      <c r="G54" s="17"/>
      <c r="H54" s="17">
        <f t="shared" si="0"/>
        <v>1.1368683772161603E-13</v>
      </c>
      <c r="J54" s="7"/>
      <c r="K54" s="7"/>
      <c r="L54" s="7"/>
    </row>
    <row r="55" spans="1:12" x14ac:dyDescent="0.25">
      <c r="A55" s="12">
        <v>41</v>
      </c>
      <c r="B55" s="14" t="s">
        <v>30</v>
      </c>
      <c r="C55" s="15" t="s">
        <v>13</v>
      </c>
      <c r="D55" s="16">
        <v>43858</v>
      </c>
      <c r="E55" s="17">
        <v>1071.4000000000001</v>
      </c>
      <c r="F55" s="17"/>
      <c r="G55" s="17"/>
      <c r="H55" s="17">
        <f t="shared" si="0"/>
        <v>1071.4000000000001</v>
      </c>
      <c r="J55" s="7"/>
      <c r="K55" s="7"/>
      <c r="L55" s="7"/>
    </row>
    <row r="56" spans="1:12" x14ac:dyDescent="0.25">
      <c r="A56" s="12">
        <v>42</v>
      </c>
      <c r="B56" s="14" t="s">
        <v>30</v>
      </c>
      <c r="C56" s="15" t="s">
        <v>13</v>
      </c>
      <c r="D56" s="16">
        <v>43865</v>
      </c>
      <c r="E56" s="17">
        <v>822</v>
      </c>
      <c r="F56" s="17"/>
      <c r="G56" s="17"/>
      <c r="H56" s="17">
        <f t="shared" si="0"/>
        <v>822</v>
      </c>
      <c r="J56" s="7"/>
      <c r="K56" s="7"/>
      <c r="L56" s="7"/>
    </row>
    <row r="57" spans="1:12" ht="15" customHeight="1" x14ac:dyDescent="0.25">
      <c r="A57" s="12">
        <v>43</v>
      </c>
      <c r="B57" s="14" t="s">
        <v>31</v>
      </c>
      <c r="C57" s="15" t="s">
        <v>13</v>
      </c>
      <c r="D57" s="16">
        <v>43864</v>
      </c>
      <c r="E57" s="17">
        <v>2940.8</v>
      </c>
      <c r="F57" s="17">
        <v>2940.8</v>
      </c>
      <c r="G57" s="17"/>
      <c r="H57" s="17">
        <f t="shared" si="0"/>
        <v>0</v>
      </c>
      <c r="J57" s="7"/>
      <c r="K57" s="7"/>
      <c r="L57" s="7"/>
    </row>
    <row r="58" spans="1:12" ht="15" customHeight="1" x14ac:dyDescent="0.25">
      <c r="A58" s="26"/>
      <c r="B58" s="27" t="s">
        <v>31</v>
      </c>
      <c r="C58" s="28" t="s">
        <v>13</v>
      </c>
      <c r="D58" s="29">
        <v>43871</v>
      </c>
      <c r="E58" s="30">
        <v>964.8</v>
      </c>
      <c r="F58" s="30"/>
      <c r="G58" s="30"/>
      <c r="H58" s="30">
        <f t="shared" si="0"/>
        <v>964.8</v>
      </c>
      <c r="J58" s="7"/>
      <c r="K58" s="7"/>
      <c r="L58" s="7"/>
    </row>
    <row r="59" spans="1:12" ht="15" customHeight="1" x14ac:dyDescent="0.25">
      <c r="A59" s="12">
        <v>44</v>
      </c>
      <c r="B59" s="14" t="s">
        <v>33</v>
      </c>
      <c r="C59" s="15" t="s">
        <v>13</v>
      </c>
      <c r="D59" s="16">
        <v>43845</v>
      </c>
      <c r="E59" s="17">
        <v>2500</v>
      </c>
      <c r="F59" s="17">
        <v>750</v>
      </c>
      <c r="G59" s="17"/>
      <c r="H59" s="17">
        <f t="shared" si="0"/>
        <v>1750</v>
      </c>
      <c r="J59" s="7"/>
      <c r="K59" s="7"/>
      <c r="L59" s="7"/>
    </row>
    <row r="60" spans="1:12" x14ac:dyDescent="0.25">
      <c r="A60" s="12">
        <v>45</v>
      </c>
      <c r="B60" s="14" t="s">
        <v>33</v>
      </c>
      <c r="C60" s="15" t="s">
        <v>13</v>
      </c>
      <c r="D60" s="16">
        <v>43859</v>
      </c>
      <c r="E60" s="17">
        <v>493.04</v>
      </c>
      <c r="F60" s="17">
        <v>493.04</v>
      </c>
      <c r="G60" s="17"/>
      <c r="H60" s="17">
        <f t="shared" si="0"/>
        <v>0</v>
      </c>
      <c r="J60" s="7"/>
      <c r="K60" s="7"/>
      <c r="L60" s="7"/>
    </row>
    <row r="61" spans="1:12" x14ac:dyDescent="0.25">
      <c r="A61" s="12">
        <v>46</v>
      </c>
      <c r="B61" s="14" t="s">
        <v>33</v>
      </c>
      <c r="C61" s="15" t="s">
        <v>13</v>
      </c>
      <c r="D61" s="16">
        <v>43866</v>
      </c>
      <c r="E61" s="17">
        <v>2137.8000000000002</v>
      </c>
      <c r="F61" s="17"/>
      <c r="G61" s="17"/>
      <c r="H61" s="17">
        <f t="shared" si="0"/>
        <v>2137.8000000000002</v>
      </c>
      <c r="J61" s="7"/>
      <c r="K61" s="7"/>
      <c r="L61" s="7"/>
    </row>
    <row r="62" spans="1:12" x14ac:dyDescent="0.25">
      <c r="A62" s="12">
        <v>47</v>
      </c>
      <c r="B62" s="14" t="s">
        <v>34</v>
      </c>
      <c r="C62" s="15" t="s">
        <v>13</v>
      </c>
      <c r="D62" s="16">
        <v>43837</v>
      </c>
      <c r="E62" s="17">
        <v>1119</v>
      </c>
      <c r="F62" s="17"/>
      <c r="G62" s="17"/>
      <c r="H62" s="17">
        <f t="shared" si="0"/>
        <v>1119</v>
      </c>
      <c r="J62" s="7"/>
      <c r="K62" s="7"/>
      <c r="L62" s="7"/>
    </row>
    <row r="63" spans="1:12" x14ac:dyDescent="0.25">
      <c r="A63" s="12">
        <v>48</v>
      </c>
      <c r="B63" s="14" t="s">
        <v>35</v>
      </c>
      <c r="C63" s="15" t="s">
        <v>13</v>
      </c>
      <c r="D63" s="16">
        <v>43858</v>
      </c>
      <c r="E63" s="17">
        <v>1632</v>
      </c>
      <c r="F63" s="17">
        <v>400</v>
      </c>
      <c r="G63" s="17"/>
      <c r="H63" s="17">
        <f t="shared" si="0"/>
        <v>1232</v>
      </c>
      <c r="J63" s="7"/>
      <c r="K63" s="7"/>
      <c r="L63" s="7"/>
    </row>
    <row r="64" spans="1:12" x14ac:dyDescent="0.25">
      <c r="A64" s="12">
        <v>49</v>
      </c>
      <c r="B64" s="14" t="s">
        <v>36</v>
      </c>
      <c r="C64" s="15" t="s">
        <v>13</v>
      </c>
      <c r="D64" s="16">
        <v>43845</v>
      </c>
      <c r="E64" s="17">
        <v>1494</v>
      </c>
      <c r="F64" s="17">
        <v>1494</v>
      </c>
      <c r="G64" s="17"/>
      <c r="H64" s="17">
        <f t="shared" si="0"/>
        <v>0</v>
      </c>
      <c r="J64" s="7"/>
      <c r="K64" s="7"/>
      <c r="L64" s="7"/>
    </row>
    <row r="65" spans="1:12" x14ac:dyDescent="0.25">
      <c r="A65" s="12">
        <v>50</v>
      </c>
      <c r="B65" s="14" t="s">
        <v>36</v>
      </c>
      <c r="C65" s="15" t="s">
        <v>13</v>
      </c>
      <c r="D65" s="16">
        <v>43859</v>
      </c>
      <c r="E65" s="17">
        <v>4434</v>
      </c>
      <c r="F65" s="17"/>
      <c r="G65" s="17"/>
      <c r="H65" s="17">
        <f t="shared" si="0"/>
        <v>4434</v>
      </c>
      <c r="J65" s="7"/>
      <c r="K65" s="7"/>
      <c r="L65" s="7"/>
    </row>
    <row r="66" spans="1:12" x14ac:dyDescent="0.25">
      <c r="A66" s="12">
        <v>51</v>
      </c>
      <c r="B66" s="14" t="s">
        <v>43</v>
      </c>
      <c r="C66" s="15" t="s">
        <v>13</v>
      </c>
      <c r="D66" s="16">
        <v>43836</v>
      </c>
      <c r="E66" s="17">
        <v>341.4</v>
      </c>
      <c r="F66" s="17">
        <v>341.4</v>
      </c>
      <c r="G66" s="17"/>
      <c r="H66" s="17">
        <f t="shared" si="0"/>
        <v>0</v>
      </c>
      <c r="J66" s="7"/>
      <c r="K66" s="7"/>
      <c r="L66" s="7"/>
    </row>
    <row r="67" spans="1:12" x14ac:dyDescent="0.25">
      <c r="A67" s="12">
        <v>52</v>
      </c>
      <c r="B67" s="14" t="s">
        <v>43</v>
      </c>
      <c r="C67" s="15" t="s">
        <v>13</v>
      </c>
      <c r="D67" s="16">
        <v>43857</v>
      </c>
      <c r="E67" s="17">
        <v>768.85</v>
      </c>
      <c r="F67" s="17"/>
      <c r="G67" s="17"/>
      <c r="H67" s="17">
        <f t="shared" si="0"/>
        <v>768.85</v>
      </c>
      <c r="J67" s="7"/>
      <c r="K67" s="7"/>
      <c r="L67" s="7"/>
    </row>
    <row r="68" spans="1:12" x14ac:dyDescent="0.25">
      <c r="A68" s="26"/>
      <c r="B68" s="27" t="s">
        <v>43</v>
      </c>
      <c r="C68" s="28" t="s">
        <v>13</v>
      </c>
      <c r="D68" s="29">
        <v>43871</v>
      </c>
      <c r="E68" s="30">
        <v>955</v>
      </c>
      <c r="F68" s="30"/>
      <c r="G68" s="30"/>
      <c r="H68" s="30">
        <f t="shared" si="0"/>
        <v>955</v>
      </c>
      <c r="J68" s="7"/>
      <c r="K68" s="7"/>
      <c r="L68" s="7"/>
    </row>
    <row r="69" spans="1:12" x14ac:dyDescent="0.25">
      <c r="A69" s="12">
        <v>53</v>
      </c>
      <c r="B69" s="14" t="s">
        <v>86</v>
      </c>
      <c r="C69" s="15" t="s">
        <v>13</v>
      </c>
      <c r="D69" s="16">
        <v>43858</v>
      </c>
      <c r="E69" s="17">
        <v>1625.86</v>
      </c>
      <c r="F69" s="17"/>
      <c r="G69" s="17">
        <v>1625.86</v>
      </c>
      <c r="H69" s="17">
        <f t="shared" si="0"/>
        <v>0</v>
      </c>
      <c r="I69" s="6" t="s">
        <v>110</v>
      </c>
      <c r="J69" s="7"/>
      <c r="K69" s="7"/>
      <c r="L69" s="7"/>
    </row>
    <row r="70" spans="1:12" x14ac:dyDescent="0.25">
      <c r="A70" s="12">
        <v>54</v>
      </c>
      <c r="B70" s="14" t="s">
        <v>42</v>
      </c>
      <c r="C70" s="15" t="s">
        <v>13</v>
      </c>
      <c r="D70" s="16">
        <v>43857</v>
      </c>
      <c r="E70" s="17">
        <v>1249.9999999999998</v>
      </c>
      <c r="F70" s="17">
        <v>1250</v>
      </c>
      <c r="G70" s="17"/>
      <c r="H70" s="17">
        <f t="shared" si="0"/>
        <v>-2.2737367544323206E-13</v>
      </c>
      <c r="J70" s="7"/>
      <c r="K70" s="7"/>
      <c r="L70" s="7"/>
    </row>
    <row r="71" spans="1:12" x14ac:dyDescent="0.25">
      <c r="A71" s="26"/>
      <c r="B71" s="27" t="s">
        <v>42</v>
      </c>
      <c r="C71" s="28" t="s">
        <v>13</v>
      </c>
      <c r="D71" s="29">
        <v>43871</v>
      </c>
      <c r="E71" s="30">
        <v>2834.32</v>
      </c>
      <c r="F71" s="30"/>
      <c r="G71" s="30"/>
      <c r="H71" s="30">
        <f t="shared" si="0"/>
        <v>2834.32</v>
      </c>
      <c r="J71" s="7"/>
      <c r="K71" s="7"/>
      <c r="L71" s="7"/>
    </row>
    <row r="72" spans="1:12" x14ac:dyDescent="0.25">
      <c r="A72" s="12">
        <v>55</v>
      </c>
      <c r="B72" s="14" t="s">
        <v>87</v>
      </c>
      <c r="C72" s="15" t="s">
        <v>13</v>
      </c>
      <c r="D72" s="16">
        <v>43859</v>
      </c>
      <c r="E72" s="17">
        <v>1747.2200000000003</v>
      </c>
      <c r="F72" s="17">
        <v>1747.22</v>
      </c>
      <c r="G72" s="17"/>
      <c r="H72" s="17">
        <f t="shared" si="0"/>
        <v>2.2737367544323206E-13</v>
      </c>
      <c r="J72" s="7"/>
      <c r="K72" s="7"/>
      <c r="L72" s="7"/>
    </row>
    <row r="73" spans="1:12" x14ac:dyDescent="0.25">
      <c r="A73" s="12">
        <v>56</v>
      </c>
      <c r="B73" s="14" t="s">
        <v>87</v>
      </c>
      <c r="C73" s="15" t="s">
        <v>13</v>
      </c>
      <c r="D73" s="16">
        <v>43866</v>
      </c>
      <c r="E73" s="17">
        <v>766.6</v>
      </c>
      <c r="F73" s="17">
        <v>400</v>
      </c>
      <c r="G73" s="17"/>
      <c r="H73" s="17">
        <f t="shared" si="0"/>
        <v>366.6</v>
      </c>
      <c r="J73" s="7"/>
      <c r="K73" s="7"/>
      <c r="L73" s="7"/>
    </row>
    <row r="74" spans="1:12" x14ac:dyDescent="0.25">
      <c r="A74" s="12">
        <v>57</v>
      </c>
      <c r="B74" s="14" t="s">
        <v>87</v>
      </c>
      <c r="C74" s="15" t="s">
        <v>13</v>
      </c>
      <c r="D74" s="16">
        <v>43866</v>
      </c>
      <c r="E74" s="17">
        <v>734.94</v>
      </c>
      <c r="F74" s="17"/>
      <c r="G74" s="17"/>
      <c r="H74" s="17">
        <f t="shared" si="0"/>
        <v>734.94</v>
      </c>
      <c r="J74" s="7"/>
      <c r="K74" s="7"/>
      <c r="L74" s="7"/>
    </row>
    <row r="75" spans="1:12" x14ac:dyDescent="0.25">
      <c r="A75" s="12">
        <v>58</v>
      </c>
      <c r="B75" s="14" t="s">
        <v>69</v>
      </c>
      <c r="C75" s="15" t="s">
        <v>13</v>
      </c>
      <c r="D75" s="16">
        <v>43865</v>
      </c>
      <c r="E75" s="17">
        <v>1315.76</v>
      </c>
      <c r="F75" s="17">
        <v>1315.76</v>
      </c>
      <c r="G75" s="17"/>
      <c r="H75" s="17">
        <f t="shared" si="0"/>
        <v>0</v>
      </c>
      <c r="J75" s="7"/>
      <c r="K75" s="7"/>
      <c r="L75" s="7"/>
    </row>
    <row r="76" spans="1:12" x14ac:dyDescent="0.25">
      <c r="A76" s="26"/>
      <c r="B76" s="27" t="s">
        <v>69</v>
      </c>
      <c r="C76" s="28" t="s">
        <v>13</v>
      </c>
      <c r="D76" s="29">
        <v>43872</v>
      </c>
      <c r="E76" s="30">
        <v>870.56</v>
      </c>
      <c r="F76" s="30"/>
      <c r="G76" s="30"/>
      <c r="H76" s="30">
        <f t="shared" si="0"/>
        <v>870.56</v>
      </c>
      <c r="J76" s="7"/>
      <c r="K76" s="7"/>
      <c r="L76" s="7"/>
    </row>
    <row r="77" spans="1:12" x14ac:dyDescent="0.25">
      <c r="A77" s="12">
        <v>59</v>
      </c>
      <c r="B77" s="14" t="s">
        <v>41</v>
      </c>
      <c r="C77" s="15" t="s">
        <v>13</v>
      </c>
      <c r="D77" s="16">
        <v>43866</v>
      </c>
      <c r="E77" s="17">
        <v>1664</v>
      </c>
      <c r="F77" s="17">
        <v>1664</v>
      </c>
      <c r="G77" s="17"/>
      <c r="H77" s="17">
        <f t="shared" si="0"/>
        <v>0</v>
      </c>
      <c r="J77" s="7"/>
      <c r="K77" s="7"/>
      <c r="L77" s="7"/>
    </row>
    <row r="78" spans="1:12" x14ac:dyDescent="0.25">
      <c r="A78" s="12">
        <v>60</v>
      </c>
      <c r="B78" s="14" t="s">
        <v>40</v>
      </c>
      <c r="C78" s="15" t="s">
        <v>13</v>
      </c>
      <c r="D78" s="16">
        <v>43866</v>
      </c>
      <c r="E78" s="17">
        <v>556.79999999999995</v>
      </c>
      <c r="F78" s="17"/>
      <c r="G78" s="17"/>
      <c r="H78" s="17">
        <f t="shared" si="0"/>
        <v>556.79999999999995</v>
      </c>
      <c r="J78" s="7"/>
      <c r="K78" s="7"/>
      <c r="L78" s="7"/>
    </row>
    <row r="79" spans="1:12" x14ac:dyDescent="0.25">
      <c r="A79" s="12">
        <v>61</v>
      </c>
      <c r="B79" s="14" t="s">
        <v>103</v>
      </c>
      <c r="C79" s="15" t="s">
        <v>13</v>
      </c>
      <c r="D79" s="16">
        <v>43865</v>
      </c>
      <c r="E79" s="17">
        <v>900.6</v>
      </c>
      <c r="F79" s="17"/>
      <c r="G79" s="17"/>
      <c r="H79" s="17">
        <f t="shared" si="0"/>
        <v>900.6</v>
      </c>
      <c r="J79" s="7"/>
      <c r="K79" s="7"/>
      <c r="L79" s="7"/>
    </row>
    <row r="80" spans="1:12" x14ac:dyDescent="0.25">
      <c r="A80" s="26"/>
      <c r="B80" s="27" t="s">
        <v>103</v>
      </c>
      <c r="C80" s="28" t="s">
        <v>13</v>
      </c>
      <c r="D80" s="29">
        <v>43872</v>
      </c>
      <c r="E80" s="30">
        <v>764.92</v>
      </c>
      <c r="F80" s="30"/>
      <c r="G80" s="30"/>
      <c r="H80" s="30">
        <f t="shared" si="0"/>
        <v>764.92</v>
      </c>
      <c r="J80" s="7"/>
      <c r="K80" s="7"/>
      <c r="L80" s="7"/>
    </row>
    <row r="81" spans="1:12" x14ac:dyDescent="0.25">
      <c r="A81" s="26"/>
      <c r="B81" s="27" t="s">
        <v>39</v>
      </c>
      <c r="C81" s="28" t="s">
        <v>13</v>
      </c>
      <c r="D81" s="29">
        <v>43873</v>
      </c>
      <c r="E81" s="30">
        <v>12365.88</v>
      </c>
      <c r="F81" s="30"/>
      <c r="G81" s="30"/>
      <c r="H81" s="30">
        <f t="shared" si="0"/>
        <v>12365.88</v>
      </c>
      <c r="J81" s="7"/>
      <c r="K81" s="7"/>
      <c r="L81" s="7"/>
    </row>
    <row r="82" spans="1:12" x14ac:dyDescent="0.25">
      <c r="A82" s="26"/>
      <c r="B82" s="27" t="s">
        <v>94</v>
      </c>
      <c r="C82" s="28" t="s">
        <v>13</v>
      </c>
      <c r="D82" s="29">
        <v>43871</v>
      </c>
      <c r="E82" s="30">
        <v>1511.66</v>
      </c>
      <c r="F82" s="30"/>
      <c r="G82" s="30"/>
      <c r="H82" s="30">
        <f t="shared" si="0"/>
        <v>1511.66</v>
      </c>
      <c r="J82" s="7"/>
      <c r="K82" s="7"/>
      <c r="L82" s="7"/>
    </row>
    <row r="83" spans="1:12" x14ac:dyDescent="0.25">
      <c r="A83" s="26"/>
      <c r="B83" s="27" t="s">
        <v>32</v>
      </c>
      <c r="C83" s="28" t="s">
        <v>13</v>
      </c>
      <c r="D83" s="29">
        <v>43871</v>
      </c>
      <c r="E83" s="30">
        <v>314.5</v>
      </c>
      <c r="F83" s="30"/>
      <c r="G83" s="30"/>
      <c r="H83" s="30">
        <f t="shared" si="0"/>
        <v>314.5</v>
      </c>
      <c r="J83" s="7"/>
      <c r="K83" s="7"/>
      <c r="L83" s="7"/>
    </row>
    <row r="84" spans="1:12" x14ac:dyDescent="0.25">
      <c r="A84" s="26"/>
      <c r="B84" s="27" t="s">
        <v>80</v>
      </c>
      <c r="C84" s="28" t="s">
        <v>13</v>
      </c>
      <c r="D84" s="29">
        <v>43871</v>
      </c>
      <c r="E84" s="30">
        <v>544.89</v>
      </c>
      <c r="F84" s="30"/>
      <c r="G84" s="30"/>
      <c r="H84" s="30">
        <f t="shared" si="0"/>
        <v>544.89</v>
      </c>
      <c r="J84" s="7"/>
      <c r="K84" s="7"/>
      <c r="L84" s="7"/>
    </row>
    <row r="85" spans="1:12" x14ac:dyDescent="0.25">
      <c r="A85" s="26"/>
      <c r="B85" s="27" t="s">
        <v>79</v>
      </c>
      <c r="C85" s="28" t="s">
        <v>13</v>
      </c>
      <c r="D85" s="29">
        <v>43874</v>
      </c>
      <c r="E85" s="30">
        <v>1622.5</v>
      </c>
      <c r="F85" s="30"/>
      <c r="G85" s="30"/>
      <c r="H85" s="30">
        <f t="shared" si="0"/>
        <v>1622.5</v>
      </c>
      <c r="J85" s="7"/>
      <c r="K85" s="7"/>
      <c r="L85" s="7"/>
    </row>
    <row r="86" spans="1:12" ht="15.75" customHeight="1" x14ac:dyDescent="0.25">
      <c r="A86" s="12">
        <v>62</v>
      </c>
      <c r="B86" s="14" t="s">
        <v>44</v>
      </c>
      <c r="C86" s="15" t="s">
        <v>45</v>
      </c>
      <c r="D86" s="16"/>
      <c r="E86" s="17">
        <v>2550</v>
      </c>
      <c r="F86" s="17"/>
      <c r="G86" s="17"/>
      <c r="H86" s="17">
        <f t="shared" si="0"/>
        <v>2550</v>
      </c>
      <c r="J86" s="7"/>
      <c r="K86" s="7"/>
      <c r="L86" s="7"/>
    </row>
    <row r="87" spans="1:12" x14ac:dyDescent="0.25">
      <c r="A87" s="12">
        <v>63</v>
      </c>
      <c r="B87" s="14" t="s">
        <v>46</v>
      </c>
      <c r="C87" s="15" t="s">
        <v>45</v>
      </c>
      <c r="D87" s="19">
        <v>43840</v>
      </c>
      <c r="E87" s="17">
        <v>956.99999999999977</v>
      </c>
      <c r="F87" s="20">
        <v>957</v>
      </c>
      <c r="G87" s="20"/>
      <c r="H87" s="17">
        <f t="shared" si="0"/>
        <v>-2.2737367544323206E-13</v>
      </c>
      <c r="J87" s="7"/>
      <c r="K87" s="7"/>
      <c r="L87" s="7"/>
    </row>
    <row r="88" spans="1:12" x14ac:dyDescent="0.25">
      <c r="A88" s="12">
        <v>64</v>
      </c>
      <c r="B88" s="14" t="s">
        <v>46</v>
      </c>
      <c r="C88" s="15" t="s">
        <v>45</v>
      </c>
      <c r="D88" s="19">
        <v>43861</v>
      </c>
      <c r="E88" s="17">
        <v>627.20000000000005</v>
      </c>
      <c r="F88" s="20"/>
      <c r="G88" s="20"/>
      <c r="H88" s="17">
        <f t="shared" si="0"/>
        <v>627.20000000000005</v>
      </c>
      <c r="J88" s="7"/>
      <c r="K88" s="7"/>
      <c r="L88" s="7"/>
    </row>
    <row r="89" spans="1:12" x14ac:dyDescent="0.25">
      <c r="A89" s="12">
        <v>65</v>
      </c>
      <c r="B89" s="14" t="s">
        <v>46</v>
      </c>
      <c r="C89" s="15" t="s">
        <v>45</v>
      </c>
      <c r="D89" s="19">
        <v>43868</v>
      </c>
      <c r="E89" s="17">
        <v>926.74</v>
      </c>
      <c r="F89" s="20"/>
      <c r="G89" s="20"/>
      <c r="H89" s="17">
        <f t="shared" si="0"/>
        <v>926.74</v>
      </c>
      <c r="J89" s="7"/>
      <c r="K89" s="7"/>
      <c r="L89" s="7"/>
    </row>
    <row r="90" spans="1:12" x14ac:dyDescent="0.25">
      <c r="A90" s="26"/>
      <c r="B90" s="27" t="s">
        <v>46</v>
      </c>
      <c r="C90" s="28" t="s">
        <v>45</v>
      </c>
      <c r="D90" s="31">
        <v>43875</v>
      </c>
      <c r="E90" s="30">
        <v>1796.1</v>
      </c>
      <c r="F90" s="32"/>
      <c r="G90" s="32"/>
      <c r="H90" s="30">
        <f t="shared" si="0"/>
        <v>1796.1</v>
      </c>
      <c r="J90" s="7"/>
      <c r="K90" s="7"/>
      <c r="L90" s="7"/>
    </row>
    <row r="91" spans="1:12" ht="15" customHeight="1" x14ac:dyDescent="0.25">
      <c r="A91" s="12">
        <v>66</v>
      </c>
      <c r="B91" s="14" t="s">
        <v>47</v>
      </c>
      <c r="C91" s="15" t="s">
        <v>45</v>
      </c>
      <c r="D91" s="19">
        <v>43832</v>
      </c>
      <c r="E91" s="17">
        <v>10536.560000000001</v>
      </c>
      <c r="F91" s="20"/>
      <c r="G91" s="17">
        <v>10536.560000000001</v>
      </c>
      <c r="H91" s="17">
        <f t="shared" ref="H91:H121" si="1">E91-F91-G91</f>
        <v>0</v>
      </c>
      <c r="J91" s="7"/>
      <c r="K91" s="7"/>
      <c r="L91" s="7"/>
    </row>
    <row r="92" spans="1:12" ht="15" customHeight="1" x14ac:dyDescent="0.25">
      <c r="A92" s="12">
        <v>67</v>
      </c>
      <c r="B92" s="14" t="s">
        <v>47</v>
      </c>
      <c r="C92" s="15" t="s">
        <v>45</v>
      </c>
      <c r="D92" s="19">
        <v>43839</v>
      </c>
      <c r="E92" s="17">
        <v>14520.1</v>
      </c>
      <c r="F92" s="20"/>
      <c r="G92" s="20">
        <v>78.599999999999994</v>
      </c>
      <c r="H92" s="17">
        <f t="shared" si="1"/>
        <v>14441.5</v>
      </c>
      <c r="J92" s="7"/>
      <c r="K92" s="7"/>
      <c r="L92" s="7"/>
    </row>
    <row r="93" spans="1:12" ht="15" customHeight="1" x14ac:dyDescent="0.25">
      <c r="A93" s="12">
        <v>68</v>
      </c>
      <c r="B93" s="14" t="s">
        <v>47</v>
      </c>
      <c r="C93" s="15" t="s">
        <v>45</v>
      </c>
      <c r="D93" s="19">
        <v>43846</v>
      </c>
      <c r="E93" s="17">
        <v>10959.4</v>
      </c>
      <c r="F93" s="20"/>
      <c r="G93" s="20"/>
      <c r="H93" s="17">
        <f t="shared" si="1"/>
        <v>10959.4</v>
      </c>
      <c r="J93" s="7"/>
      <c r="K93" s="7"/>
      <c r="L93" s="7"/>
    </row>
    <row r="94" spans="1:12" ht="15" customHeight="1" x14ac:dyDescent="0.25">
      <c r="A94" s="12">
        <v>69</v>
      </c>
      <c r="B94" s="14" t="s">
        <v>47</v>
      </c>
      <c r="C94" s="15" t="s">
        <v>45</v>
      </c>
      <c r="D94" s="19">
        <v>43853</v>
      </c>
      <c r="E94" s="17">
        <v>8004.84</v>
      </c>
      <c r="F94" s="20"/>
      <c r="G94" s="17">
        <v>8004.84</v>
      </c>
      <c r="H94" s="17">
        <f t="shared" si="1"/>
        <v>0</v>
      </c>
      <c r="J94" s="7"/>
      <c r="K94" s="7"/>
      <c r="L94" s="7"/>
    </row>
    <row r="95" spans="1:12" ht="15" customHeight="1" x14ac:dyDescent="0.25">
      <c r="A95" s="12">
        <v>70</v>
      </c>
      <c r="B95" s="14" t="s">
        <v>47</v>
      </c>
      <c r="C95" s="15" t="s">
        <v>45</v>
      </c>
      <c r="D95" s="19">
        <v>43860</v>
      </c>
      <c r="E95" s="17">
        <v>12651.3</v>
      </c>
      <c r="F95" s="20"/>
      <c r="G95" s="20"/>
      <c r="H95" s="17">
        <f t="shared" si="1"/>
        <v>12651.3</v>
      </c>
      <c r="J95" s="7"/>
      <c r="K95" s="7"/>
      <c r="L95" s="7"/>
    </row>
    <row r="96" spans="1:12" ht="15" customHeight="1" x14ac:dyDescent="0.25">
      <c r="A96" s="12">
        <v>71</v>
      </c>
      <c r="B96" s="14" t="s">
        <v>47</v>
      </c>
      <c r="C96" s="15" t="s">
        <v>45</v>
      </c>
      <c r="D96" s="19">
        <v>43867</v>
      </c>
      <c r="E96" s="17">
        <v>11602.34</v>
      </c>
      <c r="F96" s="20"/>
      <c r="G96" s="20"/>
      <c r="H96" s="17">
        <f t="shared" si="1"/>
        <v>11602.34</v>
      </c>
      <c r="J96" s="7"/>
      <c r="K96" s="7"/>
      <c r="L96" s="7"/>
    </row>
    <row r="97" spans="1:12" x14ac:dyDescent="0.25">
      <c r="A97" s="12">
        <v>72</v>
      </c>
      <c r="B97" s="14" t="s">
        <v>48</v>
      </c>
      <c r="C97" s="15" t="s">
        <v>45</v>
      </c>
      <c r="D97" s="19">
        <v>43846</v>
      </c>
      <c r="E97" s="17">
        <v>833.4</v>
      </c>
      <c r="F97" s="20"/>
      <c r="G97" s="20"/>
      <c r="H97" s="17">
        <f t="shared" si="1"/>
        <v>833.4</v>
      </c>
      <c r="J97" s="7"/>
      <c r="K97" s="7"/>
      <c r="L97" s="7"/>
    </row>
    <row r="98" spans="1:12" x14ac:dyDescent="0.25">
      <c r="A98" s="12">
        <v>73</v>
      </c>
      <c r="B98" s="14" t="s">
        <v>48</v>
      </c>
      <c r="C98" s="15" t="s">
        <v>45</v>
      </c>
      <c r="D98" s="19">
        <v>43853</v>
      </c>
      <c r="E98" s="17">
        <v>281.55</v>
      </c>
      <c r="F98" s="20">
        <v>281.55</v>
      </c>
      <c r="G98" s="20"/>
      <c r="H98" s="17">
        <f t="shared" si="1"/>
        <v>0</v>
      </c>
      <c r="J98" s="7"/>
      <c r="K98" s="7"/>
      <c r="L98" s="7"/>
    </row>
    <row r="99" spans="1:12" x14ac:dyDescent="0.25">
      <c r="A99" s="12">
        <v>74</v>
      </c>
      <c r="B99" s="14" t="s">
        <v>48</v>
      </c>
      <c r="C99" s="15" t="s">
        <v>45</v>
      </c>
      <c r="D99" s="19">
        <v>43860</v>
      </c>
      <c r="E99" s="17">
        <v>540.9</v>
      </c>
      <c r="F99" s="20"/>
      <c r="G99" s="20"/>
      <c r="H99" s="17">
        <f t="shared" si="1"/>
        <v>540.9</v>
      </c>
      <c r="J99" s="7"/>
      <c r="K99" s="7"/>
      <c r="L99" s="7"/>
    </row>
    <row r="100" spans="1:12" x14ac:dyDescent="0.25">
      <c r="A100" s="12">
        <v>75</v>
      </c>
      <c r="B100" s="21" t="s">
        <v>49</v>
      </c>
      <c r="C100" s="15" t="s">
        <v>45</v>
      </c>
      <c r="D100" s="19">
        <v>43853</v>
      </c>
      <c r="E100" s="17">
        <v>1961.1</v>
      </c>
      <c r="F100" s="20">
        <v>1961.1</v>
      </c>
      <c r="G100" s="20"/>
      <c r="H100" s="17">
        <f t="shared" si="1"/>
        <v>0</v>
      </c>
      <c r="J100" s="7"/>
      <c r="K100" s="7"/>
      <c r="L100" s="7"/>
    </row>
    <row r="101" spans="1:12" x14ac:dyDescent="0.25">
      <c r="A101" s="12">
        <v>76</v>
      </c>
      <c r="B101" s="21" t="s">
        <v>49</v>
      </c>
      <c r="C101" s="15" t="s">
        <v>45</v>
      </c>
      <c r="D101" s="19">
        <v>43860</v>
      </c>
      <c r="E101" s="17">
        <v>6440.3</v>
      </c>
      <c r="F101" s="20"/>
      <c r="G101" s="20"/>
      <c r="H101" s="17">
        <f t="shared" si="1"/>
        <v>6440.3</v>
      </c>
      <c r="J101" s="7"/>
      <c r="K101" s="7"/>
      <c r="L101" s="7"/>
    </row>
    <row r="102" spans="1:12" x14ac:dyDescent="0.25">
      <c r="A102" s="12">
        <v>77</v>
      </c>
      <c r="B102" s="21" t="s">
        <v>49</v>
      </c>
      <c r="C102" s="15" t="s">
        <v>45</v>
      </c>
      <c r="D102" s="19">
        <v>43867</v>
      </c>
      <c r="E102" s="17">
        <v>3016.55</v>
      </c>
      <c r="F102" s="20"/>
      <c r="G102" s="20"/>
      <c r="H102" s="17">
        <f t="shared" si="1"/>
        <v>3016.55</v>
      </c>
      <c r="J102" s="7"/>
      <c r="K102" s="7"/>
      <c r="L102" s="7"/>
    </row>
    <row r="103" spans="1:12" x14ac:dyDescent="0.25">
      <c r="A103" s="26"/>
      <c r="B103" s="33" t="s">
        <v>49</v>
      </c>
      <c r="C103" s="28" t="s">
        <v>45</v>
      </c>
      <c r="D103" s="31">
        <v>43874</v>
      </c>
      <c r="E103" s="30">
        <v>1982</v>
      </c>
      <c r="F103" s="32"/>
      <c r="G103" s="32"/>
      <c r="H103" s="30">
        <f t="shared" si="1"/>
        <v>1982</v>
      </c>
      <c r="J103" s="7"/>
      <c r="K103" s="7"/>
      <c r="L103" s="7"/>
    </row>
    <row r="104" spans="1:12" x14ac:dyDescent="0.25">
      <c r="A104" s="12">
        <v>78</v>
      </c>
      <c r="B104" s="21" t="s">
        <v>52</v>
      </c>
      <c r="C104" s="15" t="s">
        <v>45</v>
      </c>
      <c r="D104" s="19">
        <v>43854</v>
      </c>
      <c r="E104" s="17">
        <v>1754.42</v>
      </c>
      <c r="F104" s="20">
        <v>1500</v>
      </c>
      <c r="G104" s="20"/>
      <c r="H104" s="17">
        <f t="shared" si="1"/>
        <v>254.42000000000007</v>
      </c>
      <c r="J104" s="7"/>
      <c r="K104" s="7"/>
      <c r="L104" s="7"/>
    </row>
    <row r="105" spans="1:12" x14ac:dyDescent="0.25">
      <c r="A105" s="12">
        <v>79</v>
      </c>
      <c r="B105" s="21" t="s">
        <v>95</v>
      </c>
      <c r="C105" s="15" t="s">
        <v>45</v>
      </c>
      <c r="D105" s="19">
        <v>43860</v>
      </c>
      <c r="E105" s="17">
        <v>1224.3399999999999</v>
      </c>
      <c r="F105" s="20">
        <v>424.34</v>
      </c>
      <c r="G105" s="20"/>
      <c r="H105" s="17">
        <f t="shared" si="1"/>
        <v>800</v>
      </c>
      <c r="J105" s="7"/>
      <c r="K105" s="7"/>
      <c r="L105" s="7"/>
    </row>
    <row r="106" spans="1:12" x14ac:dyDescent="0.25">
      <c r="A106" s="12">
        <v>80</v>
      </c>
      <c r="B106" s="21" t="s">
        <v>95</v>
      </c>
      <c r="C106" s="15" t="s">
        <v>45</v>
      </c>
      <c r="D106" s="19">
        <v>43867</v>
      </c>
      <c r="E106" s="17">
        <v>783.4</v>
      </c>
      <c r="F106" s="20"/>
      <c r="G106" s="20"/>
      <c r="H106" s="17">
        <f t="shared" si="1"/>
        <v>783.4</v>
      </c>
      <c r="J106" s="7"/>
      <c r="K106" s="7"/>
      <c r="L106" s="7"/>
    </row>
    <row r="107" spans="1:12" x14ac:dyDescent="0.25">
      <c r="A107" s="12">
        <v>81</v>
      </c>
      <c r="B107" s="21" t="s">
        <v>54</v>
      </c>
      <c r="C107" s="15" t="s">
        <v>45</v>
      </c>
      <c r="D107" s="19">
        <v>43839</v>
      </c>
      <c r="E107" s="17">
        <v>15354.93</v>
      </c>
      <c r="F107" s="20">
        <v>3000</v>
      </c>
      <c r="G107" s="20">
        <v>743.24</v>
      </c>
      <c r="H107" s="17">
        <f t="shared" si="1"/>
        <v>11611.69</v>
      </c>
      <c r="J107" s="7"/>
      <c r="K107" s="7"/>
      <c r="L107" s="7"/>
    </row>
    <row r="108" spans="1:12" x14ac:dyDescent="0.25">
      <c r="A108" s="12">
        <v>82</v>
      </c>
      <c r="B108" s="21" t="s">
        <v>54</v>
      </c>
      <c r="C108" s="15" t="s">
        <v>45</v>
      </c>
      <c r="D108" s="19">
        <v>43860</v>
      </c>
      <c r="E108" s="17">
        <v>3176.76</v>
      </c>
      <c r="F108" s="20"/>
      <c r="G108" s="17">
        <v>3176.76</v>
      </c>
      <c r="H108" s="17">
        <f t="shared" si="1"/>
        <v>0</v>
      </c>
      <c r="J108" s="7"/>
      <c r="K108" s="7"/>
      <c r="L108" s="7"/>
    </row>
    <row r="109" spans="1:12" x14ac:dyDescent="0.25">
      <c r="A109" s="12">
        <v>83</v>
      </c>
      <c r="B109" s="21" t="s">
        <v>54</v>
      </c>
      <c r="C109" s="15" t="s">
        <v>45</v>
      </c>
      <c r="D109" s="19">
        <v>43867</v>
      </c>
      <c r="E109" s="17">
        <v>16795.7</v>
      </c>
      <c r="F109" s="20"/>
      <c r="G109" s="20"/>
      <c r="H109" s="17">
        <f t="shared" si="1"/>
        <v>16795.7</v>
      </c>
      <c r="J109" s="7"/>
      <c r="K109" s="7"/>
      <c r="L109" s="7"/>
    </row>
    <row r="110" spans="1:12" x14ac:dyDescent="0.25">
      <c r="A110" s="12">
        <v>84</v>
      </c>
      <c r="B110" s="21" t="s">
        <v>57</v>
      </c>
      <c r="C110" s="15" t="s">
        <v>45</v>
      </c>
      <c r="D110" s="19">
        <v>43868</v>
      </c>
      <c r="E110" s="17">
        <v>1492.4</v>
      </c>
      <c r="F110" s="20">
        <v>1492.4</v>
      </c>
      <c r="G110" s="20"/>
      <c r="H110" s="17">
        <f t="shared" si="1"/>
        <v>0</v>
      </c>
      <c r="J110" s="7"/>
      <c r="K110" s="7"/>
      <c r="L110" s="7"/>
    </row>
    <row r="111" spans="1:12" x14ac:dyDescent="0.25">
      <c r="A111" s="26"/>
      <c r="B111" s="33" t="s">
        <v>57</v>
      </c>
      <c r="C111" s="28" t="s">
        <v>45</v>
      </c>
      <c r="D111" s="31">
        <v>43875</v>
      </c>
      <c r="E111" s="30">
        <v>1068.76</v>
      </c>
      <c r="F111" s="32"/>
      <c r="G111" s="32"/>
      <c r="H111" s="30">
        <f t="shared" si="1"/>
        <v>1068.76</v>
      </c>
      <c r="J111" s="7"/>
      <c r="K111" s="7"/>
      <c r="L111" s="7"/>
    </row>
    <row r="112" spans="1:12" x14ac:dyDescent="0.25">
      <c r="A112" s="12">
        <v>85</v>
      </c>
      <c r="B112" s="21" t="s">
        <v>59</v>
      </c>
      <c r="C112" s="15" t="s">
        <v>45</v>
      </c>
      <c r="D112" s="19">
        <v>43867</v>
      </c>
      <c r="E112" s="17">
        <v>2260.8000000000002</v>
      </c>
      <c r="F112" s="20">
        <v>1760.8</v>
      </c>
      <c r="G112" s="20"/>
      <c r="H112" s="17">
        <f t="shared" si="1"/>
        <v>500.00000000000023</v>
      </c>
      <c r="J112" s="7"/>
      <c r="K112" s="7"/>
      <c r="L112" s="7"/>
    </row>
    <row r="113" spans="1:12" x14ac:dyDescent="0.25">
      <c r="A113" s="26"/>
      <c r="B113" s="33" t="s">
        <v>59</v>
      </c>
      <c r="C113" s="28" t="s">
        <v>45</v>
      </c>
      <c r="D113" s="31">
        <v>43874</v>
      </c>
      <c r="E113" s="30">
        <v>487.24</v>
      </c>
      <c r="F113" s="32"/>
      <c r="G113" s="32"/>
      <c r="H113" s="30">
        <f t="shared" si="1"/>
        <v>487.24</v>
      </c>
      <c r="J113" s="7"/>
      <c r="K113" s="7"/>
      <c r="L113" s="7"/>
    </row>
    <row r="114" spans="1:12" x14ac:dyDescent="0.25">
      <c r="A114" s="12">
        <v>86</v>
      </c>
      <c r="B114" s="21" t="s">
        <v>89</v>
      </c>
      <c r="C114" s="15" t="s">
        <v>45</v>
      </c>
      <c r="D114" s="19">
        <v>43867</v>
      </c>
      <c r="E114" s="17">
        <v>402.8</v>
      </c>
      <c r="F114" s="20">
        <v>402.8</v>
      </c>
      <c r="G114" s="20"/>
      <c r="H114" s="17">
        <f t="shared" si="1"/>
        <v>0</v>
      </c>
      <c r="J114" s="7"/>
      <c r="K114" s="7"/>
      <c r="L114" s="7"/>
    </row>
    <row r="115" spans="1:12" x14ac:dyDescent="0.25">
      <c r="A115" s="26"/>
      <c r="B115" s="33" t="s">
        <v>89</v>
      </c>
      <c r="C115" s="28" t="s">
        <v>45</v>
      </c>
      <c r="D115" s="31">
        <v>43874</v>
      </c>
      <c r="E115" s="30">
        <v>370.8</v>
      </c>
      <c r="F115" s="32"/>
      <c r="G115" s="32"/>
      <c r="H115" s="30">
        <f t="shared" si="1"/>
        <v>370.8</v>
      </c>
      <c r="J115" s="7"/>
      <c r="K115" s="7"/>
      <c r="L115" s="7"/>
    </row>
    <row r="116" spans="1:12" x14ac:dyDescent="0.25">
      <c r="A116" s="12">
        <v>87</v>
      </c>
      <c r="B116" s="21" t="s">
        <v>56</v>
      </c>
      <c r="C116" s="15" t="s">
        <v>45</v>
      </c>
      <c r="D116" s="19">
        <v>43861</v>
      </c>
      <c r="E116" s="17">
        <v>1826.6</v>
      </c>
      <c r="F116" s="20">
        <v>1826.6</v>
      </c>
      <c r="G116" s="20"/>
      <c r="H116" s="17">
        <f t="shared" si="1"/>
        <v>0</v>
      </c>
      <c r="J116" s="7"/>
      <c r="K116" s="7"/>
      <c r="L116" s="7"/>
    </row>
    <row r="117" spans="1:12" x14ac:dyDescent="0.25">
      <c r="A117" s="12">
        <v>88</v>
      </c>
      <c r="B117" s="21" t="s">
        <v>56</v>
      </c>
      <c r="C117" s="15" t="s">
        <v>45</v>
      </c>
      <c r="D117" s="19">
        <v>43868</v>
      </c>
      <c r="E117" s="17">
        <v>2766.9</v>
      </c>
      <c r="F117" s="20"/>
      <c r="G117" s="20"/>
      <c r="H117" s="17">
        <f t="shared" si="1"/>
        <v>2766.9</v>
      </c>
      <c r="J117" s="7"/>
      <c r="K117" s="7"/>
      <c r="L117" s="7"/>
    </row>
    <row r="118" spans="1:12" x14ac:dyDescent="0.25">
      <c r="A118" s="12">
        <v>89</v>
      </c>
      <c r="B118" s="21" t="s">
        <v>81</v>
      </c>
      <c r="C118" s="15" t="s">
        <v>45</v>
      </c>
      <c r="D118" s="19">
        <v>43867</v>
      </c>
      <c r="E118" s="17">
        <v>1640</v>
      </c>
      <c r="F118" s="20">
        <v>1640</v>
      </c>
      <c r="G118" s="20"/>
      <c r="H118" s="17">
        <f t="shared" si="1"/>
        <v>0</v>
      </c>
      <c r="J118" s="7"/>
      <c r="K118" s="7"/>
      <c r="L118" s="7"/>
    </row>
    <row r="119" spans="1:12" x14ac:dyDescent="0.25">
      <c r="A119" s="26"/>
      <c r="B119" s="33" t="s">
        <v>81</v>
      </c>
      <c r="C119" s="28" t="s">
        <v>45</v>
      </c>
      <c r="D119" s="31">
        <v>43874</v>
      </c>
      <c r="E119" s="30">
        <v>2878.2</v>
      </c>
      <c r="F119" s="32"/>
      <c r="G119" s="32"/>
      <c r="H119" s="30">
        <f t="shared" si="1"/>
        <v>2878.2</v>
      </c>
      <c r="J119" s="7"/>
      <c r="K119" s="7"/>
      <c r="L119" s="7"/>
    </row>
    <row r="120" spans="1:12" x14ac:dyDescent="0.25">
      <c r="A120" s="12">
        <v>90</v>
      </c>
      <c r="B120" s="21" t="s">
        <v>104</v>
      </c>
      <c r="C120" s="15" t="s">
        <v>45</v>
      </c>
      <c r="D120" s="19">
        <v>43868</v>
      </c>
      <c r="E120" s="17">
        <v>1445.7</v>
      </c>
      <c r="F120" s="20">
        <v>1445.7</v>
      </c>
      <c r="G120" s="20"/>
      <c r="H120" s="17">
        <f t="shared" si="1"/>
        <v>0</v>
      </c>
      <c r="J120" s="7"/>
      <c r="K120" s="7"/>
      <c r="L120" s="7"/>
    </row>
    <row r="121" spans="1:12" x14ac:dyDescent="0.25">
      <c r="A121" s="26"/>
      <c r="B121" s="33" t="s">
        <v>58</v>
      </c>
      <c r="C121" s="28" t="s">
        <v>45</v>
      </c>
      <c r="D121" s="31">
        <v>43874</v>
      </c>
      <c r="E121" s="32">
        <v>2568.8000000000002</v>
      </c>
      <c r="F121" s="32"/>
      <c r="G121" s="32"/>
      <c r="H121" s="30">
        <f t="shared" si="1"/>
        <v>2568.8000000000002</v>
      </c>
      <c r="J121" s="7"/>
      <c r="K121" s="7"/>
      <c r="L121" s="7"/>
    </row>
    <row r="122" spans="1:12" x14ac:dyDescent="0.25">
      <c r="A122" s="12"/>
      <c r="B122" s="22"/>
      <c r="C122" s="22"/>
      <c r="D122" s="22" t="s">
        <v>60</v>
      </c>
      <c r="E122" s="23">
        <f>SUM(E4:E121)</f>
        <v>304962.13</v>
      </c>
      <c r="F122" s="23">
        <f>SUM(F4:F121)</f>
        <v>47568.72</v>
      </c>
      <c r="G122" s="23"/>
      <c r="H122" s="17">
        <f>SUM(H4:H121)</f>
        <v>231022.54999999996</v>
      </c>
      <c r="J122" s="7"/>
      <c r="K122" s="7"/>
      <c r="L122" s="7"/>
    </row>
    <row r="123" spans="1:12" x14ac:dyDescent="0.25">
      <c r="A123" s="24"/>
      <c r="J123" s="7"/>
      <c r="K123" s="7"/>
      <c r="L123" s="7"/>
    </row>
    <row r="124" spans="1:12" x14ac:dyDescent="0.25">
      <c r="B124" s="3" t="s">
        <v>61</v>
      </c>
      <c r="C124" s="3"/>
      <c r="D124" s="3" t="s">
        <v>62</v>
      </c>
      <c r="E124" s="3"/>
      <c r="F124" s="25" t="s">
        <v>63</v>
      </c>
      <c r="G124" s="25"/>
      <c r="J124" s="7"/>
      <c r="K124" s="7"/>
      <c r="L124" s="7"/>
    </row>
    <row r="125" spans="1:12" x14ac:dyDescent="0.25">
      <c r="B125" s="10" t="s">
        <v>64</v>
      </c>
      <c r="C125" s="3"/>
      <c r="D125" s="3" t="s">
        <v>65</v>
      </c>
      <c r="E125" s="3"/>
      <c r="F125" s="25" t="s">
        <v>66</v>
      </c>
      <c r="G125" s="25"/>
      <c r="K125" s="7"/>
      <c r="L125" s="7"/>
    </row>
    <row r="126" spans="1:12" x14ac:dyDescent="0.25">
      <c r="K126" s="7"/>
      <c r="L126" s="7"/>
    </row>
    <row r="138" spans="5:12" x14ac:dyDescent="0.25">
      <c r="E138" s="6"/>
      <c r="I138" s="7"/>
      <c r="J138" s="7"/>
      <c r="K138" s="7"/>
      <c r="L138" s="7"/>
    </row>
  </sheetData>
  <autoFilter ref="A1:H122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1"/>
  <sheetViews>
    <sheetView topLeftCell="A84" workbookViewId="0">
      <selection activeCell="A84" sqref="A1:XFD1048576"/>
    </sheetView>
  </sheetViews>
  <sheetFormatPr defaultColWidth="8.85546875" defaultRowHeight="15.75" x14ac:dyDescent="0.25"/>
  <cols>
    <col min="1" max="1" width="5.7109375" style="7" bestFit="1" customWidth="1"/>
    <col min="2" max="2" width="23.28515625" style="7" bestFit="1" customWidth="1"/>
    <col min="3" max="3" width="14.7109375" style="7" bestFit="1" customWidth="1"/>
    <col min="4" max="4" width="11.7109375" style="7" bestFit="1" customWidth="1"/>
    <col min="5" max="5" width="15.5703125" style="7" bestFit="1" customWidth="1"/>
    <col min="6" max="6" width="16.28515625" style="7" bestFit="1" customWidth="1"/>
    <col min="7" max="7" width="13.140625" style="7" bestFit="1" customWidth="1"/>
    <col min="8" max="8" width="15.85546875" style="7" bestFit="1" customWidth="1"/>
    <col min="9" max="9" width="14.42578125" style="6" bestFit="1" customWidth="1"/>
    <col min="10" max="12" width="8.85546875" style="6"/>
    <col min="13" max="16384" width="8.85546875" style="7"/>
  </cols>
  <sheetData>
    <row r="1" spans="1:12" x14ac:dyDescent="0.25">
      <c r="A1" s="1"/>
      <c r="B1" s="2" t="s">
        <v>0</v>
      </c>
      <c r="C1" s="3" t="s">
        <v>1</v>
      </c>
      <c r="D1" s="3"/>
      <c r="E1" s="4"/>
      <c r="F1" s="4"/>
      <c r="G1" s="4"/>
      <c r="H1" s="5">
        <v>43869</v>
      </c>
      <c r="J1" s="7"/>
      <c r="K1" s="7"/>
      <c r="L1" s="7"/>
    </row>
    <row r="2" spans="1:12" x14ac:dyDescent="0.25">
      <c r="A2" s="8"/>
      <c r="B2" s="9" t="s">
        <v>2</v>
      </c>
      <c r="C2" s="10" t="s">
        <v>3</v>
      </c>
      <c r="D2" s="10"/>
      <c r="E2" s="11"/>
      <c r="F2" s="11"/>
      <c r="G2" s="11"/>
      <c r="H2" s="11" t="s">
        <v>111</v>
      </c>
      <c r="J2" s="7"/>
      <c r="K2" s="7"/>
      <c r="L2" s="7"/>
    </row>
    <row r="3" spans="1:12" x14ac:dyDescent="0.25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3" t="s">
        <v>10</v>
      </c>
      <c r="G3" s="13" t="s">
        <v>78</v>
      </c>
      <c r="H3" s="12" t="s">
        <v>11</v>
      </c>
      <c r="J3" s="7"/>
      <c r="K3" s="7"/>
      <c r="L3" s="7"/>
    </row>
    <row r="4" spans="1:12" ht="17.100000000000001" customHeight="1" x14ac:dyDescent="0.25">
      <c r="A4" s="12">
        <v>1</v>
      </c>
      <c r="B4" s="14" t="s">
        <v>101</v>
      </c>
      <c r="C4" s="15" t="s">
        <v>102</v>
      </c>
      <c r="D4" s="16"/>
      <c r="E4" s="17">
        <v>854</v>
      </c>
      <c r="F4" s="17">
        <v>854</v>
      </c>
      <c r="G4" s="17"/>
      <c r="H4" s="17">
        <f>E4-F4-G4</f>
        <v>0</v>
      </c>
      <c r="J4" s="7"/>
      <c r="K4" s="7"/>
      <c r="L4" s="7"/>
    </row>
    <row r="5" spans="1:12" ht="17.100000000000001" customHeight="1" x14ac:dyDescent="0.25">
      <c r="A5" s="12">
        <v>2</v>
      </c>
      <c r="B5" s="14" t="s">
        <v>12</v>
      </c>
      <c r="C5" s="15" t="s">
        <v>13</v>
      </c>
      <c r="D5" s="16">
        <v>43865</v>
      </c>
      <c r="E5" s="17">
        <v>261.2</v>
      </c>
      <c r="F5" s="17">
        <v>261.2</v>
      </c>
      <c r="G5" s="17"/>
      <c r="H5" s="17">
        <f t="shared" ref="H5:H85" si="0">E5-F5-G5</f>
        <v>0</v>
      </c>
      <c r="J5" s="7"/>
      <c r="K5" s="7"/>
      <c r="L5" s="7"/>
    </row>
    <row r="6" spans="1:12" ht="17.100000000000001" customHeight="1" x14ac:dyDescent="0.25">
      <c r="A6" s="12">
        <v>3</v>
      </c>
      <c r="B6" s="14" t="s">
        <v>14</v>
      </c>
      <c r="C6" s="15" t="s">
        <v>13</v>
      </c>
      <c r="D6" s="16">
        <v>43837</v>
      </c>
      <c r="E6" s="17">
        <v>3052.76</v>
      </c>
      <c r="F6" s="17">
        <v>3052.76</v>
      </c>
      <c r="G6" s="17"/>
      <c r="H6" s="17">
        <f t="shared" si="0"/>
        <v>0</v>
      </c>
      <c r="J6" s="7"/>
      <c r="K6" s="7"/>
      <c r="L6" s="7"/>
    </row>
    <row r="7" spans="1:12" ht="17.100000000000001" customHeight="1" x14ac:dyDescent="0.25">
      <c r="A7" s="12">
        <v>4</v>
      </c>
      <c r="B7" s="14" t="s">
        <v>14</v>
      </c>
      <c r="C7" s="15" t="s">
        <v>13</v>
      </c>
      <c r="D7" s="16">
        <v>43851</v>
      </c>
      <c r="E7" s="17">
        <v>3868.7</v>
      </c>
      <c r="F7" s="17"/>
      <c r="G7" s="17"/>
      <c r="H7" s="17">
        <f t="shared" si="0"/>
        <v>3868.7</v>
      </c>
      <c r="J7" s="7"/>
      <c r="K7" s="7"/>
      <c r="L7" s="7"/>
    </row>
    <row r="8" spans="1:12" ht="17.100000000000001" customHeight="1" x14ac:dyDescent="0.25">
      <c r="A8" s="12">
        <v>5</v>
      </c>
      <c r="B8" s="14" t="s">
        <v>14</v>
      </c>
      <c r="C8" s="15" t="s">
        <v>13</v>
      </c>
      <c r="D8" s="16">
        <v>43858</v>
      </c>
      <c r="E8" s="17">
        <v>2658.5</v>
      </c>
      <c r="F8" s="17"/>
      <c r="G8" s="17"/>
      <c r="H8" s="17">
        <f t="shared" si="0"/>
        <v>2658.5</v>
      </c>
      <c r="J8" s="7"/>
      <c r="K8" s="7"/>
      <c r="L8" s="7"/>
    </row>
    <row r="9" spans="1:12" ht="17.100000000000001" customHeight="1" x14ac:dyDescent="0.25">
      <c r="A9" s="12">
        <v>6</v>
      </c>
      <c r="B9" s="14" t="s">
        <v>14</v>
      </c>
      <c r="C9" s="15" t="s">
        <v>13</v>
      </c>
      <c r="D9" s="16">
        <v>43865</v>
      </c>
      <c r="E9" s="17">
        <v>3270.84</v>
      </c>
      <c r="F9" s="17"/>
      <c r="G9" s="17"/>
      <c r="H9" s="17">
        <f t="shared" si="0"/>
        <v>3270.84</v>
      </c>
      <c r="J9" s="7"/>
      <c r="K9" s="7"/>
      <c r="L9" s="7"/>
    </row>
    <row r="10" spans="1:12" ht="17.100000000000001" customHeight="1" x14ac:dyDescent="0.25">
      <c r="A10" s="12">
        <v>7</v>
      </c>
      <c r="B10" s="14" t="s">
        <v>14</v>
      </c>
      <c r="C10" s="15" t="s">
        <v>13</v>
      </c>
      <c r="D10" s="16">
        <v>43872</v>
      </c>
      <c r="E10" s="17">
        <v>4596.7</v>
      </c>
      <c r="F10" s="17"/>
      <c r="G10" s="17"/>
      <c r="H10" s="17">
        <f t="shared" si="0"/>
        <v>4596.7</v>
      </c>
      <c r="J10" s="7"/>
      <c r="K10" s="7"/>
      <c r="L10" s="7"/>
    </row>
    <row r="11" spans="1:12" ht="17.100000000000001" customHeight="1" x14ac:dyDescent="0.25">
      <c r="A11" s="26"/>
      <c r="B11" s="27" t="s">
        <v>14</v>
      </c>
      <c r="C11" s="28" t="s">
        <v>13</v>
      </c>
      <c r="D11" s="29">
        <v>43879</v>
      </c>
      <c r="E11" s="30">
        <v>7247.2</v>
      </c>
      <c r="F11" s="30"/>
      <c r="G11" s="30"/>
      <c r="H11" s="30">
        <f t="shared" si="0"/>
        <v>7247.2</v>
      </c>
      <c r="J11" s="7"/>
      <c r="K11" s="7"/>
      <c r="L11" s="7"/>
    </row>
    <row r="12" spans="1:12" ht="17.100000000000001" customHeight="1" x14ac:dyDescent="0.25">
      <c r="A12" s="12">
        <v>8</v>
      </c>
      <c r="B12" s="14" t="s">
        <v>15</v>
      </c>
      <c r="C12" s="15" t="s">
        <v>13</v>
      </c>
      <c r="D12" s="16">
        <v>43845</v>
      </c>
      <c r="E12" s="17">
        <v>1660.1</v>
      </c>
      <c r="F12" s="17">
        <v>600</v>
      </c>
      <c r="G12" s="17"/>
      <c r="H12" s="17">
        <f t="shared" si="0"/>
        <v>1060.0999999999999</v>
      </c>
      <c r="J12" s="7"/>
      <c r="K12" s="7"/>
      <c r="L12" s="7"/>
    </row>
    <row r="13" spans="1:12" ht="17.100000000000001" customHeight="1" x14ac:dyDescent="0.25">
      <c r="A13" s="12">
        <v>9</v>
      </c>
      <c r="B13" s="14" t="s">
        <v>15</v>
      </c>
      <c r="C13" s="15" t="s">
        <v>13</v>
      </c>
      <c r="D13" s="16">
        <v>43873</v>
      </c>
      <c r="E13" s="17">
        <v>1065.24</v>
      </c>
      <c r="F13" s="17"/>
      <c r="G13" s="17"/>
      <c r="H13" s="17">
        <f t="shared" si="0"/>
        <v>1065.24</v>
      </c>
      <c r="J13" s="7"/>
      <c r="K13" s="7"/>
      <c r="L13" s="7"/>
    </row>
    <row r="14" spans="1:12" ht="17.100000000000001" customHeight="1" x14ac:dyDescent="0.25">
      <c r="A14" s="12">
        <v>10</v>
      </c>
      <c r="B14" s="14" t="s">
        <v>16</v>
      </c>
      <c r="C14" s="15" t="s">
        <v>13</v>
      </c>
      <c r="D14" s="16">
        <v>43858</v>
      </c>
      <c r="E14" s="17">
        <v>741.40000000000009</v>
      </c>
      <c r="F14" s="17">
        <v>741.4</v>
      </c>
      <c r="G14" s="17"/>
      <c r="H14" s="17">
        <f t="shared" si="0"/>
        <v>1.1368683772161603E-13</v>
      </c>
      <c r="J14" s="7"/>
      <c r="K14" s="7"/>
      <c r="L14" s="7"/>
    </row>
    <row r="15" spans="1:12" ht="17.100000000000001" customHeight="1" x14ac:dyDescent="0.25">
      <c r="A15" s="12">
        <v>11</v>
      </c>
      <c r="B15" s="14" t="s">
        <v>16</v>
      </c>
      <c r="C15" s="15" t="s">
        <v>13</v>
      </c>
      <c r="D15" s="16">
        <v>43865</v>
      </c>
      <c r="E15" s="17">
        <v>1404.9</v>
      </c>
      <c r="F15" s="17">
        <v>404.9</v>
      </c>
      <c r="G15" s="17"/>
      <c r="H15" s="17">
        <f t="shared" si="0"/>
        <v>1000.0000000000001</v>
      </c>
      <c r="J15" s="7"/>
      <c r="K15" s="7"/>
      <c r="L15" s="7"/>
    </row>
    <row r="16" spans="1:12" ht="17.100000000000001" customHeight="1" x14ac:dyDescent="0.25">
      <c r="A16" s="12">
        <v>12</v>
      </c>
      <c r="B16" s="14" t="s">
        <v>16</v>
      </c>
      <c r="C16" s="15" t="s">
        <v>13</v>
      </c>
      <c r="D16" s="16">
        <v>43872</v>
      </c>
      <c r="E16" s="17">
        <v>772.22</v>
      </c>
      <c r="F16" s="17"/>
      <c r="G16" s="17"/>
      <c r="H16" s="17">
        <f t="shared" si="0"/>
        <v>772.22</v>
      </c>
      <c r="J16" s="7"/>
      <c r="K16" s="7"/>
      <c r="L16" s="7"/>
    </row>
    <row r="17" spans="1:12" ht="17.100000000000001" customHeight="1" x14ac:dyDescent="0.25">
      <c r="A17" s="26"/>
      <c r="B17" s="27" t="s">
        <v>16</v>
      </c>
      <c r="C17" s="28" t="s">
        <v>13</v>
      </c>
      <c r="D17" s="29">
        <v>43879</v>
      </c>
      <c r="E17" s="30">
        <v>1246.31</v>
      </c>
      <c r="F17" s="30"/>
      <c r="G17" s="30"/>
      <c r="H17" s="30">
        <f t="shared" si="0"/>
        <v>1246.31</v>
      </c>
      <c r="J17" s="7"/>
      <c r="K17" s="7"/>
      <c r="L17" s="7"/>
    </row>
    <row r="18" spans="1:12" ht="17.100000000000001" customHeight="1" x14ac:dyDescent="0.25">
      <c r="A18" s="12">
        <v>13</v>
      </c>
      <c r="B18" s="14" t="s">
        <v>17</v>
      </c>
      <c r="C18" s="15" t="s">
        <v>13</v>
      </c>
      <c r="D18" s="16">
        <v>43824</v>
      </c>
      <c r="E18" s="17">
        <v>1066.9000000000001</v>
      </c>
      <c r="F18" s="17">
        <v>1066.9000000000001</v>
      </c>
      <c r="G18" s="17"/>
      <c r="H18" s="17">
        <f t="shared" si="0"/>
        <v>0</v>
      </c>
      <c r="J18" s="7"/>
      <c r="K18" s="7"/>
      <c r="L18" s="7"/>
    </row>
    <row r="19" spans="1:12" ht="17.100000000000001" customHeight="1" x14ac:dyDescent="0.25">
      <c r="A19" s="12">
        <v>14</v>
      </c>
      <c r="B19" s="14" t="s">
        <v>17</v>
      </c>
      <c r="C19" s="15" t="s">
        <v>13</v>
      </c>
      <c r="D19" s="16">
        <v>43852</v>
      </c>
      <c r="E19" s="17">
        <v>2346.08</v>
      </c>
      <c r="F19" s="17"/>
      <c r="G19" s="17"/>
      <c r="H19" s="17">
        <f t="shared" si="0"/>
        <v>2346.08</v>
      </c>
      <c r="J19" s="7"/>
      <c r="K19" s="7"/>
      <c r="L19" s="7"/>
    </row>
    <row r="20" spans="1:12" ht="17.100000000000001" customHeight="1" x14ac:dyDescent="0.25">
      <c r="A20" s="26"/>
      <c r="B20" s="27" t="s">
        <v>17</v>
      </c>
      <c r="C20" s="28" t="s">
        <v>13</v>
      </c>
      <c r="D20" s="29">
        <v>43880</v>
      </c>
      <c r="E20" s="30">
        <v>2912</v>
      </c>
      <c r="F20" s="30"/>
      <c r="G20" s="30"/>
      <c r="H20" s="30">
        <f t="shared" si="0"/>
        <v>2912</v>
      </c>
      <c r="J20" s="7"/>
      <c r="K20" s="7"/>
      <c r="L20" s="7"/>
    </row>
    <row r="21" spans="1:12" ht="17.100000000000001" customHeight="1" x14ac:dyDescent="0.25">
      <c r="A21" s="12">
        <v>15</v>
      </c>
      <c r="B21" s="14" t="s">
        <v>18</v>
      </c>
      <c r="C21" s="15" t="s">
        <v>13</v>
      </c>
      <c r="D21" s="16">
        <v>43836</v>
      </c>
      <c r="E21" s="17">
        <v>1699.9999999999995</v>
      </c>
      <c r="F21" s="17">
        <v>800</v>
      </c>
      <c r="G21" s="17"/>
      <c r="H21" s="17">
        <f t="shared" si="0"/>
        <v>899.99999999999955</v>
      </c>
      <c r="J21" s="7"/>
      <c r="K21" s="7"/>
      <c r="L21" s="7"/>
    </row>
    <row r="22" spans="1:12" ht="17.100000000000001" customHeight="1" x14ac:dyDescent="0.25">
      <c r="A22" s="12">
        <v>16</v>
      </c>
      <c r="B22" s="14" t="s">
        <v>18</v>
      </c>
      <c r="C22" s="15" t="s">
        <v>13</v>
      </c>
      <c r="D22" s="16">
        <v>43864</v>
      </c>
      <c r="E22" s="17">
        <v>5662.29</v>
      </c>
      <c r="F22" s="17"/>
      <c r="G22" s="17"/>
      <c r="H22" s="17">
        <f t="shared" si="0"/>
        <v>5662.29</v>
      </c>
      <c r="J22" s="7"/>
      <c r="K22" s="7"/>
      <c r="L22" s="7"/>
    </row>
    <row r="23" spans="1:12" ht="17.100000000000001" customHeight="1" x14ac:dyDescent="0.25">
      <c r="A23" s="12">
        <v>17</v>
      </c>
      <c r="B23" s="14" t="s">
        <v>19</v>
      </c>
      <c r="C23" s="15" t="s">
        <v>13</v>
      </c>
      <c r="D23" s="16">
        <v>43859</v>
      </c>
      <c r="E23" s="17">
        <v>3227.15</v>
      </c>
      <c r="F23" s="17">
        <v>1227.1500000000001</v>
      </c>
      <c r="G23" s="17"/>
      <c r="H23" s="17">
        <f t="shared" si="0"/>
        <v>2000</v>
      </c>
      <c r="J23" s="7"/>
      <c r="K23" s="7"/>
      <c r="L23" s="7"/>
    </row>
    <row r="24" spans="1:12" ht="17.100000000000001" customHeight="1" x14ac:dyDescent="0.25">
      <c r="A24" s="12">
        <v>18</v>
      </c>
      <c r="B24" s="14" t="s">
        <v>19</v>
      </c>
      <c r="C24" s="15" t="s">
        <v>13</v>
      </c>
      <c r="D24" s="16">
        <v>43866</v>
      </c>
      <c r="E24" s="17">
        <v>1490.02</v>
      </c>
      <c r="F24" s="17"/>
      <c r="G24" s="17"/>
      <c r="H24" s="17">
        <f t="shared" si="0"/>
        <v>1490.02</v>
      </c>
      <c r="J24" s="7"/>
      <c r="K24" s="7"/>
      <c r="L24" s="7"/>
    </row>
    <row r="25" spans="1:12" ht="17.100000000000001" customHeight="1" x14ac:dyDescent="0.25">
      <c r="A25" s="12">
        <v>19</v>
      </c>
      <c r="B25" s="14" t="s">
        <v>19</v>
      </c>
      <c r="C25" s="15" t="s">
        <v>13</v>
      </c>
      <c r="D25" s="16">
        <v>43873</v>
      </c>
      <c r="E25" s="17">
        <v>527</v>
      </c>
      <c r="F25" s="17">
        <v>527</v>
      </c>
      <c r="G25" s="17"/>
      <c r="H25" s="17">
        <f t="shared" si="0"/>
        <v>0</v>
      </c>
      <c r="J25" s="7"/>
      <c r="K25" s="7"/>
      <c r="L25" s="7"/>
    </row>
    <row r="26" spans="1:12" ht="17.100000000000001" customHeight="1" x14ac:dyDescent="0.25">
      <c r="A26" s="26"/>
      <c r="B26" s="27" t="s">
        <v>19</v>
      </c>
      <c r="C26" s="28" t="s">
        <v>13</v>
      </c>
      <c r="D26" s="29">
        <v>43880</v>
      </c>
      <c r="E26" s="30">
        <v>2034.79</v>
      </c>
      <c r="F26" s="30"/>
      <c r="G26" s="30"/>
      <c r="H26" s="30">
        <f t="shared" si="0"/>
        <v>2034.79</v>
      </c>
      <c r="J26" s="7"/>
      <c r="K26" s="7"/>
      <c r="L26" s="7"/>
    </row>
    <row r="27" spans="1:12" x14ac:dyDescent="0.25">
      <c r="A27" s="12">
        <v>20</v>
      </c>
      <c r="B27" s="14" t="s">
        <v>20</v>
      </c>
      <c r="C27" s="15" t="s">
        <v>13</v>
      </c>
      <c r="D27" s="16">
        <v>43817</v>
      </c>
      <c r="E27" s="17">
        <v>1484.1100000000001</v>
      </c>
      <c r="F27" s="17"/>
      <c r="G27" s="17"/>
      <c r="H27" s="17">
        <f t="shared" si="0"/>
        <v>1484.1100000000001</v>
      </c>
      <c r="J27" s="7"/>
      <c r="K27" s="7"/>
      <c r="L27" s="7"/>
    </row>
    <row r="28" spans="1:12" x14ac:dyDescent="0.25">
      <c r="A28" s="12">
        <v>21</v>
      </c>
      <c r="B28" s="14" t="s">
        <v>20</v>
      </c>
      <c r="C28" s="15" t="s">
        <v>13</v>
      </c>
      <c r="D28" s="16">
        <v>43824</v>
      </c>
      <c r="E28" s="17">
        <v>1118.7</v>
      </c>
      <c r="F28" s="17"/>
      <c r="G28" s="17"/>
      <c r="H28" s="17">
        <f t="shared" si="0"/>
        <v>1118.7</v>
      </c>
      <c r="J28" s="7"/>
      <c r="K28" s="7"/>
      <c r="L28" s="7"/>
    </row>
    <row r="29" spans="1:12" x14ac:dyDescent="0.25">
      <c r="A29" s="12">
        <v>22</v>
      </c>
      <c r="B29" s="14" t="s">
        <v>20</v>
      </c>
      <c r="C29" s="15" t="s">
        <v>13</v>
      </c>
      <c r="D29" s="16">
        <v>43838</v>
      </c>
      <c r="E29" s="17">
        <v>2688.27</v>
      </c>
      <c r="F29" s="17"/>
      <c r="G29" s="17"/>
      <c r="H29" s="17">
        <f t="shared" si="0"/>
        <v>2688.27</v>
      </c>
      <c r="J29" s="7"/>
      <c r="K29" s="7"/>
      <c r="L29" s="7"/>
    </row>
    <row r="30" spans="1:12" x14ac:dyDescent="0.25">
      <c r="A30" s="12">
        <v>23</v>
      </c>
      <c r="B30" s="14" t="s">
        <v>20</v>
      </c>
      <c r="C30" s="15" t="s">
        <v>13</v>
      </c>
      <c r="D30" s="16">
        <v>43859</v>
      </c>
      <c r="E30" s="17">
        <v>917.02</v>
      </c>
      <c r="F30" s="17"/>
      <c r="G30" s="17"/>
      <c r="H30" s="17">
        <f t="shared" si="0"/>
        <v>917.02</v>
      </c>
      <c r="J30" s="7"/>
      <c r="K30" s="7"/>
      <c r="L30" s="7"/>
    </row>
    <row r="31" spans="1:12" x14ac:dyDescent="0.25">
      <c r="A31" s="12">
        <v>24</v>
      </c>
      <c r="B31" s="14" t="s">
        <v>20</v>
      </c>
      <c r="C31" s="15" t="s">
        <v>13</v>
      </c>
      <c r="D31" s="16">
        <v>43873</v>
      </c>
      <c r="E31" s="17">
        <v>851.6</v>
      </c>
      <c r="F31" s="17"/>
      <c r="G31" s="17"/>
      <c r="H31" s="17">
        <f t="shared" si="0"/>
        <v>851.6</v>
      </c>
      <c r="J31" s="7"/>
      <c r="K31" s="7"/>
      <c r="L31" s="7"/>
    </row>
    <row r="32" spans="1:12" x14ac:dyDescent="0.25">
      <c r="A32" s="26"/>
      <c r="B32" s="27" t="s">
        <v>20</v>
      </c>
      <c r="C32" s="28" t="s">
        <v>13</v>
      </c>
      <c r="D32" s="29">
        <v>43880</v>
      </c>
      <c r="E32" s="30">
        <v>622</v>
      </c>
      <c r="F32" s="30"/>
      <c r="G32" s="30"/>
      <c r="H32" s="30">
        <f t="shared" si="0"/>
        <v>622</v>
      </c>
      <c r="J32" s="7"/>
      <c r="K32" s="7"/>
      <c r="L32" s="7"/>
    </row>
    <row r="33" spans="1:12" x14ac:dyDescent="0.25">
      <c r="A33" s="12">
        <v>25</v>
      </c>
      <c r="B33" s="14" t="s">
        <v>21</v>
      </c>
      <c r="C33" s="15" t="s">
        <v>13</v>
      </c>
      <c r="D33" s="16">
        <v>43857</v>
      </c>
      <c r="E33" s="17">
        <v>891.5</v>
      </c>
      <c r="F33" s="17">
        <v>891.5</v>
      </c>
      <c r="G33" s="17"/>
      <c r="H33" s="17">
        <f t="shared" si="0"/>
        <v>0</v>
      </c>
      <c r="J33" s="7"/>
      <c r="K33" s="7"/>
      <c r="L33" s="7"/>
    </row>
    <row r="34" spans="1:12" x14ac:dyDescent="0.25">
      <c r="A34" s="26"/>
      <c r="B34" s="27" t="s">
        <v>21</v>
      </c>
      <c r="C34" s="28" t="s">
        <v>13</v>
      </c>
      <c r="D34" s="29">
        <v>43878</v>
      </c>
      <c r="E34" s="30">
        <v>1065.7</v>
      </c>
      <c r="F34" s="30"/>
      <c r="G34" s="30"/>
      <c r="H34" s="30">
        <f t="shared" si="0"/>
        <v>1065.7</v>
      </c>
      <c r="J34" s="7"/>
      <c r="K34" s="7"/>
      <c r="L34" s="7"/>
    </row>
    <row r="35" spans="1:12" x14ac:dyDescent="0.25">
      <c r="A35" s="12">
        <v>26</v>
      </c>
      <c r="B35" s="14" t="s">
        <v>22</v>
      </c>
      <c r="C35" s="15" t="s">
        <v>13</v>
      </c>
      <c r="D35" s="16">
        <v>43797</v>
      </c>
      <c r="E35" s="17">
        <v>15442.74</v>
      </c>
      <c r="F35" s="17">
        <v>15442.74</v>
      </c>
      <c r="G35" s="17"/>
      <c r="H35" s="17">
        <f t="shared" si="0"/>
        <v>0</v>
      </c>
      <c r="J35" s="7"/>
      <c r="K35" s="7"/>
      <c r="L35" s="7"/>
    </row>
    <row r="36" spans="1:12" x14ac:dyDescent="0.25">
      <c r="A36" s="12">
        <v>27</v>
      </c>
      <c r="B36" s="14" t="s">
        <v>23</v>
      </c>
      <c r="C36" s="15" t="s">
        <v>13</v>
      </c>
      <c r="D36" s="16">
        <v>43865</v>
      </c>
      <c r="E36" s="17">
        <v>813.14</v>
      </c>
      <c r="F36" s="17"/>
      <c r="G36" s="17"/>
      <c r="H36" s="17">
        <f t="shared" si="0"/>
        <v>813.14</v>
      </c>
      <c r="J36" s="7"/>
      <c r="K36" s="7"/>
      <c r="L36" s="7"/>
    </row>
    <row r="37" spans="1:12" x14ac:dyDescent="0.25">
      <c r="A37" s="12">
        <v>28</v>
      </c>
      <c r="B37" s="14" t="s">
        <v>23</v>
      </c>
      <c r="C37" s="15" t="s">
        <v>13</v>
      </c>
      <c r="D37" s="16">
        <v>43872</v>
      </c>
      <c r="E37" s="17">
        <v>1078.7</v>
      </c>
      <c r="F37" s="17"/>
      <c r="G37" s="17"/>
      <c r="H37" s="17">
        <f t="shared" si="0"/>
        <v>1078.7</v>
      </c>
      <c r="J37" s="7"/>
      <c r="K37" s="7"/>
      <c r="L37" s="7"/>
    </row>
    <row r="38" spans="1:12" x14ac:dyDescent="0.25">
      <c r="A38" s="12">
        <v>29</v>
      </c>
      <c r="B38" s="14" t="s">
        <v>24</v>
      </c>
      <c r="C38" s="15" t="s">
        <v>13</v>
      </c>
      <c r="D38" s="16">
        <v>43829</v>
      </c>
      <c r="E38" s="17">
        <v>981.80000000000018</v>
      </c>
      <c r="F38" s="17">
        <v>981.8</v>
      </c>
      <c r="G38" s="17"/>
      <c r="H38" s="17">
        <f t="shared" si="0"/>
        <v>2.2737367544323206E-13</v>
      </c>
      <c r="J38" s="7"/>
      <c r="K38" s="7"/>
      <c r="L38" s="7"/>
    </row>
    <row r="39" spans="1:12" x14ac:dyDescent="0.25">
      <c r="A39" s="12">
        <v>30</v>
      </c>
      <c r="B39" s="14" t="s">
        <v>24</v>
      </c>
      <c r="C39" s="15" t="s">
        <v>13</v>
      </c>
      <c r="D39" s="16">
        <v>43871</v>
      </c>
      <c r="E39" s="17">
        <v>3474.35</v>
      </c>
      <c r="F39" s="17"/>
      <c r="G39" s="17"/>
      <c r="H39" s="17">
        <f t="shared" si="0"/>
        <v>3474.35</v>
      </c>
      <c r="J39" s="7"/>
      <c r="K39" s="7"/>
      <c r="L39" s="7"/>
    </row>
    <row r="40" spans="1:12" x14ac:dyDescent="0.25">
      <c r="A40" s="12">
        <v>31</v>
      </c>
      <c r="B40" s="14" t="s">
        <v>25</v>
      </c>
      <c r="C40" s="15" t="s">
        <v>13</v>
      </c>
      <c r="D40" s="16">
        <v>43871</v>
      </c>
      <c r="E40" s="17">
        <v>767.5</v>
      </c>
      <c r="F40" s="17">
        <v>767.5</v>
      </c>
      <c r="G40" s="17"/>
      <c r="H40" s="17">
        <f t="shared" si="0"/>
        <v>0</v>
      </c>
      <c r="J40" s="7"/>
      <c r="K40" s="7"/>
      <c r="L40" s="7"/>
    </row>
    <row r="41" spans="1:12" x14ac:dyDescent="0.25">
      <c r="A41" s="26"/>
      <c r="B41" s="27" t="s">
        <v>25</v>
      </c>
      <c r="C41" s="28" t="s">
        <v>13</v>
      </c>
      <c r="D41" s="29">
        <v>43878</v>
      </c>
      <c r="E41" s="30">
        <v>1053</v>
      </c>
      <c r="F41" s="30"/>
      <c r="G41" s="30"/>
      <c r="H41" s="30">
        <f t="shared" si="0"/>
        <v>1053</v>
      </c>
      <c r="J41" s="7"/>
      <c r="K41" s="7"/>
      <c r="L41" s="7"/>
    </row>
    <row r="42" spans="1:12" x14ac:dyDescent="0.25">
      <c r="A42" s="12">
        <v>32</v>
      </c>
      <c r="B42" s="14" t="s">
        <v>26</v>
      </c>
      <c r="C42" s="15" t="s">
        <v>13</v>
      </c>
      <c r="D42" s="16">
        <v>43872</v>
      </c>
      <c r="E42" s="17">
        <v>3291.12</v>
      </c>
      <c r="F42" s="17"/>
      <c r="G42" s="17"/>
      <c r="H42" s="17">
        <f t="shared" si="0"/>
        <v>3291.12</v>
      </c>
      <c r="J42" s="7"/>
      <c r="K42" s="7"/>
      <c r="L42" s="7"/>
    </row>
    <row r="43" spans="1:12" x14ac:dyDescent="0.25">
      <c r="A43" s="26"/>
      <c r="B43" s="27" t="s">
        <v>26</v>
      </c>
      <c r="C43" s="28" t="s">
        <v>13</v>
      </c>
      <c r="D43" s="29">
        <v>43878</v>
      </c>
      <c r="E43" s="30">
        <v>2538.6</v>
      </c>
      <c r="F43" s="30"/>
      <c r="G43" s="30"/>
      <c r="H43" s="30">
        <f t="shared" si="0"/>
        <v>2538.6</v>
      </c>
      <c r="J43" s="7"/>
      <c r="K43" s="7"/>
      <c r="L43" s="7"/>
    </row>
    <row r="44" spans="1:12" x14ac:dyDescent="0.25">
      <c r="A44" s="12">
        <v>33</v>
      </c>
      <c r="B44" s="14" t="s">
        <v>27</v>
      </c>
      <c r="C44" s="15" t="s">
        <v>13</v>
      </c>
      <c r="D44" s="16">
        <v>43864</v>
      </c>
      <c r="E44" s="17">
        <v>1373.6</v>
      </c>
      <c r="F44" s="17">
        <v>1373.6</v>
      </c>
      <c r="G44" s="17"/>
      <c r="H44" s="17">
        <f t="shared" si="0"/>
        <v>0</v>
      </c>
      <c r="J44" s="7"/>
      <c r="K44" s="7"/>
      <c r="L44" s="7"/>
    </row>
    <row r="45" spans="1:12" x14ac:dyDescent="0.25">
      <c r="A45" s="12">
        <v>34</v>
      </c>
      <c r="B45" s="14" t="s">
        <v>27</v>
      </c>
      <c r="C45" s="15" t="s">
        <v>13</v>
      </c>
      <c r="D45" s="16">
        <v>43871</v>
      </c>
      <c r="E45" s="17">
        <v>1642.7</v>
      </c>
      <c r="F45" s="17"/>
      <c r="G45" s="17"/>
      <c r="H45" s="17">
        <f t="shared" si="0"/>
        <v>1642.7</v>
      </c>
      <c r="J45" s="7"/>
      <c r="K45" s="7"/>
      <c r="L45" s="7"/>
    </row>
    <row r="46" spans="1:12" x14ac:dyDescent="0.25">
      <c r="A46" s="26"/>
      <c r="B46" s="27" t="s">
        <v>27</v>
      </c>
      <c r="C46" s="28" t="s">
        <v>13</v>
      </c>
      <c r="D46" s="29">
        <v>43878</v>
      </c>
      <c r="E46" s="30">
        <v>1448.9</v>
      </c>
      <c r="F46" s="30"/>
      <c r="G46" s="30"/>
      <c r="H46" s="30">
        <f t="shared" si="0"/>
        <v>1448.9</v>
      </c>
      <c r="J46" s="7"/>
      <c r="K46" s="7"/>
      <c r="L46" s="7"/>
    </row>
    <row r="47" spans="1:12" x14ac:dyDescent="0.25">
      <c r="A47" s="12">
        <v>35</v>
      </c>
      <c r="B47" s="14" t="s">
        <v>28</v>
      </c>
      <c r="C47" s="15" t="s">
        <v>13</v>
      </c>
      <c r="D47" s="16">
        <v>43836</v>
      </c>
      <c r="E47" s="17">
        <v>1875.2399999999998</v>
      </c>
      <c r="F47" s="17"/>
      <c r="G47" s="17"/>
      <c r="H47" s="17">
        <f t="shared" si="0"/>
        <v>1875.2399999999998</v>
      </c>
      <c r="J47" s="7"/>
      <c r="K47" s="7"/>
      <c r="L47" s="7"/>
    </row>
    <row r="48" spans="1:12" x14ac:dyDescent="0.25">
      <c r="A48" s="12">
        <v>36</v>
      </c>
      <c r="B48" s="14" t="s">
        <v>28</v>
      </c>
      <c r="C48" s="15" t="s">
        <v>13</v>
      </c>
      <c r="D48" s="16">
        <v>43857</v>
      </c>
      <c r="E48" s="17">
        <v>1362.76</v>
      </c>
      <c r="F48" s="17"/>
      <c r="G48" s="17"/>
      <c r="H48" s="17">
        <f t="shared" si="0"/>
        <v>1362.76</v>
      </c>
      <c r="J48" s="7"/>
      <c r="K48" s="7"/>
      <c r="L48" s="7"/>
    </row>
    <row r="49" spans="1:12" x14ac:dyDescent="0.25">
      <c r="A49" s="26"/>
      <c r="B49" s="27" t="s">
        <v>28</v>
      </c>
      <c r="C49" s="28" t="s">
        <v>13</v>
      </c>
      <c r="D49" s="29">
        <v>43878</v>
      </c>
      <c r="E49" s="30">
        <v>1963.6</v>
      </c>
      <c r="F49" s="30"/>
      <c r="G49" s="30"/>
      <c r="H49" s="30">
        <f t="shared" si="0"/>
        <v>1963.6</v>
      </c>
      <c r="J49" s="7"/>
      <c r="K49" s="7"/>
      <c r="L49" s="7"/>
    </row>
    <row r="50" spans="1:12" x14ac:dyDescent="0.25">
      <c r="A50" s="12">
        <v>37</v>
      </c>
      <c r="B50" s="14" t="s">
        <v>29</v>
      </c>
      <c r="C50" s="15" t="s">
        <v>13</v>
      </c>
      <c r="D50" s="16">
        <v>43865</v>
      </c>
      <c r="E50" s="17">
        <v>1976.6399999999999</v>
      </c>
      <c r="F50" s="17">
        <v>1976.64</v>
      </c>
      <c r="G50" s="17"/>
      <c r="H50" s="17">
        <f t="shared" si="0"/>
        <v>-2.2737367544323206E-13</v>
      </c>
      <c r="J50" s="7"/>
      <c r="K50" s="7"/>
      <c r="L50" s="7"/>
    </row>
    <row r="51" spans="1:12" x14ac:dyDescent="0.25">
      <c r="A51" s="12">
        <v>38</v>
      </c>
      <c r="B51" s="14" t="s">
        <v>29</v>
      </c>
      <c r="C51" s="15" t="s">
        <v>13</v>
      </c>
      <c r="D51" s="16">
        <v>43872</v>
      </c>
      <c r="E51" s="17">
        <v>1722.4</v>
      </c>
      <c r="F51" s="17"/>
      <c r="G51" s="17"/>
      <c r="H51" s="17">
        <f t="shared" si="0"/>
        <v>1722.4</v>
      </c>
      <c r="J51" s="7"/>
      <c r="K51" s="7"/>
      <c r="L51" s="7"/>
    </row>
    <row r="52" spans="1:12" x14ac:dyDescent="0.25">
      <c r="A52" s="26"/>
      <c r="B52" s="27" t="s">
        <v>29</v>
      </c>
      <c r="C52" s="28" t="s">
        <v>13</v>
      </c>
      <c r="D52" s="29">
        <v>43879</v>
      </c>
      <c r="E52" s="30">
        <v>3546.76</v>
      </c>
      <c r="F52" s="30"/>
      <c r="G52" s="30"/>
      <c r="H52" s="30">
        <f t="shared" si="0"/>
        <v>3546.76</v>
      </c>
      <c r="J52" s="7"/>
      <c r="K52" s="7"/>
      <c r="L52" s="7"/>
    </row>
    <row r="53" spans="1:12" x14ac:dyDescent="0.25">
      <c r="A53" s="12">
        <v>39</v>
      </c>
      <c r="B53" s="14" t="s">
        <v>30</v>
      </c>
      <c r="C53" s="15" t="s">
        <v>13</v>
      </c>
      <c r="D53" s="16">
        <v>43858</v>
      </c>
      <c r="E53" s="17">
        <v>1071.4000000000001</v>
      </c>
      <c r="F53" s="17">
        <v>700</v>
      </c>
      <c r="G53" s="17"/>
      <c r="H53" s="17">
        <f t="shared" si="0"/>
        <v>371.40000000000009</v>
      </c>
      <c r="J53" s="7"/>
      <c r="K53" s="7"/>
      <c r="L53" s="7"/>
    </row>
    <row r="54" spans="1:12" x14ac:dyDescent="0.25">
      <c r="A54" s="12">
        <v>40</v>
      </c>
      <c r="B54" s="14" t="s">
        <v>30</v>
      </c>
      <c r="C54" s="15" t="s">
        <v>13</v>
      </c>
      <c r="D54" s="16">
        <v>43865</v>
      </c>
      <c r="E54" s="17">
        <v>822</v>
      </c>
      <c r="F54" s="17"/>
      <c r="G54" s="17"/>
      <c r="H54" s="17">
        <f t="shared" si="0"/>
        <v>822</v>
      </c>
      <c r="J54" s="7"/>
      <c r="K54" s="7"/>
      <c r="L54" s="7"/>
    </row>
    <row r="55" spans="1:12" x14ac:dyDescent="0.25">
      <c r="A55" s="26"/>
      <c r="B55" s="27" t="s">
        <v>30</v>
      </c>
      <c r="C55" s="28" t="s">
        <v>13</v>
      </c>
      <c r="D55" s="29">
        <v>43879</v>
      </c>
      <c r="E55" s="30">
        <v>1767.22</v>
      </c>
      <c r="F55" s="30"/>
      <c r="G55" s="30"/>
      <c r="H55" s="30">
        <f t="shared" si="0"/>
        <v>1767.22</v>
      </c>
      <c r="J55" s="7"/>
      <c r="K55" s="7"/>
      <c r="L55" s="7"/>
    </row>
    <row r="56" spans="1:12" ht="15" customHeight="1" x14ac:dyDescent="0.25">
      <c r="A56" s="12">
        <v>41</v>
      </c>
      <c r="B56" s="14" t="s">
        <v>31</v>
      </c>
      <c r="C56" s="15" t="s">
        <v>13</v>
      </c>
      <c r="D56" s="16">
        <v>43871</v>
      </c>
      <c r="E56" s="17">
        <v>964.8</v>
      </c>
      <c r="F56" s="17">
        <v>964.8</v>
      </c>
      <c r="G56" s="17"/>
      <c r="H56" s="17">
        <f t="shared" si="0"/>
        <v>0</v>
      </c>
      <c r="J56" s="7"/>
      <c r="K56" s="7"/>
      <c r="L56" s="7"/>
    </row>
    <row r="57" spans="1:12" ht="15" customHeight="1" x14ac:dyDescent="0.25">
      <c r="A57" s="26"/>
      <c r="B57" s="27" t="s">
        <v>31</v>
      </c>
      <c r="C57" s="28" t="s">
        <v>13</v>
      </c>
      <c r="D57" s="29">
        <v>43878</v>
      </c>
      <c r="E57" s="30">
        <v>2804.65</v>
      </c>
      <c r="F57" s="30"/>
      <c r="G57" s="30"/>
      <c r="H57" s="30">
        <f t="shared" si="0"/>
        <v>2804.65</v>
      </c>
      <c r="J57" s="7"/>
      <c r="K57" s="7"/>
      <c r="L57" s="7"/>
    </row>
    <row r="58" spans="1:12" ht="15" customHeight="1" x14ac:dyDescent="0.25">
      <c r="A58" s="12">
        <v>42</v>
      </c>
      <c r="B58" s="14" t="s">
        <v>33</v>
      </c>
      <c r="C58" s="15" t="s">
        <v>13</v>
      </c>
      <c r="D58" s="16">
        <v>43845</v>
      </c>
      <c r="E58" s="17">
        <v>1750</v>
      </c>
      <c r="F58" s="17">
        <v>1000</v>
      </c>
      <c r="G58" s="17"/>
      <c r="H58" s="17">
        <f t="shared" si="0"/>
        <v>750</v>
      </c>
      <c r="J58" s="7"/>
      <c r="K58" s="7"/>
      <c r="L58" s="7"/>
    </row>
    <row r="59" spans="1:12" x14ac:dyDescent="0.25">
      <c r="A59" s="12">
        <v>43</v>
      </c>
      <c r="B59" s="14" t="s">
        <v>33</v>
      </c>
      <c r="C59" s="15" t="s">
        <v>13</v>
      </c>
      <c r="D59" s="16">
        <v>43866</v>
      </c>
      <c r="E59" s="17">
        <v>2137.8000000000002</v>
      </c>
      <c r="F59" s="17"/>
      <c r="G59" s="17"/>
      <c r="H59" s="17">
        <f t="shared" si="0"/>
        <v>2137.8000000000002</v>
      </c>
      <c r="J59" s="7"/>
      <c r="K59" s="7"/>
      <c r="L59" s="7"/>
    </row>
    <row r="60" spans="1:12" x14ac:dyDescent="0.25">
      <c r="A60" s="12">
        <v>44</v>
      </c>
      <c r="B60" s="14" t="s">
        <v>34</v>
      </c>
      <c r="C60" s="15" t="s">
        <v>13</v>
      </c>
      <c r="D60" s="16">
        <v>43837</v>
      </c>
      <c r="E60" s="17">
        <v>1119</v>
      </c>
      <c r="F60" s="17"/>
      <c r="G60" s="17"/>
      <c r="H60" s="17">
        <f t="shared" si="0"/>
        <v>1119</v>
      </c>
      <c r="J60" s="7"/>
      <c r="K60" s="7"/>
      <c r="L60" s="7"/>
    </row>
    <row r="61" spans="1:12" x14ac:dyDescent="0.25">
      <c r="A61" s="12">
        <v>45</v>
      </c>
      <c r="B61" s="14" t="s">
        <v>35</v>
      </c>
      <c r="C61" s="15" t="s">
        <v>13</v>
      </c>
      <c r="D61" s="16">
        <v>43858</v>
      </c>
      <c r="E61" s="17">
        <v>1232</v>
      </c>
      <c r="F61" s="17">
        <v>500</v>
      </c>
      <c r="G61" s="17"/>
      <c r="H61" s="17">
        <f t="shared" si="0"/>
        <v>732</v>
      </c>
      <c r="J61" s="7"/>
      <c r="K61" s="7"/>
      <c r="L61" s="7"/>
    </row>
    <row r="62" spans="1:12" x14ac:dyDescent="0.25">
      <c r="A62" s="12">
        <v>46</v>
      </c>
      <c r="B62" s="14" t="s">
        <v>36</v>
      </c>
      <c r="C62" s="15" t="s">
        <v>13</v>
      </c>
      <c r="D62" s="16">
        <v>43859</v>
      </c>
      <c r="E62" s="17">
        <v>4434</v>
      </c>
      <c r="F62" s="17">
        <v>500</v>
      </c>
      <c r="G62" s="17"/>
      <c r="H62" s="17">
        <f t="shared" si="0"/>
        <v>3934</v>
      </c>
      <c r="J62" s="7"/>
      <c r="K62" s="7"/>
      <c r="L62" s="7"/>
    </row>
    <row r="63" spans="1:12" x14ac:dyDescent="0.25">
      <c r="A63" s="12">
        <v>47</v>
      </c>
      <c r="B63" s="14" t="s">
        <v>43</v>
      </c>
      <c r="C63" s="15" t="s">
        <v>13</v>
      </c>
      <c r="D63" s="16">
        <v>43857</v>
      </c>
      <c r="E63" s="17">
        <v>768.85</v>
      </c>
      <c r="F63" s="17">
        <v>300</v>
      </c>
      <c r="G63" s="17"/>
      <c r="H63" s="17">
        <f t="shared" si="0"/>
        <v>468.85</v>
      </c>
      <c r="J63" s="7"/>
      <c r="K63" s="7"/>
      <c r="L63" s="7"/>
    </row>
    <row r="64" spans="1:12" x14ac:dyDescent="0.25">
      <c r="A64" s="12">
        <v>48</v>
      </c>
      <c r="B64" s="14" t="s">
        <v>43</v>
      </c>
      <c r="C64" s="15" t="s">
        <v>13</v>
      </c>
      <c r="D64" s="16">
        <v>43871</v>
      </c>
      <c r="E64" s="17">
        <v>955</v>
      </c>
      <c r="F64" s="17"/>
      <c r="G64" s="17"/>
      <c r="H64" s="17">
        <f t="shared" si="0"/>
        <v>955</v>
      </c>
      <c r="J64" s="7"/>
      <c r="K64" s="7"/>
      <c r="L64" s="7"/>
    </row>
    <row r="65" spans="1:12" x14ac:dyDescent="0.25">
      <c r="A65" s="12">
        <v>49</v>
      </c>
      <c r="B65" s="14" t="s">
        <v>42</v>
      </c>
      <c r="C65" s="15" t="s">
        <v>13</v>
      </c>
      <c r="D65" s="16">
        <v>43871</v>
      </c>
      <c r="E65" s="17">
        <v>2834.32</v>
      </c>
      <c r="F65" s="17">
        <v>1834.32</v>
      </c>
      <c r="G65" s="17"/>
      <c r="H65" s="17">
        <f t="shared" si="0"/>
        <v>1000.0000000000002</v>
      </c>
      <c r="J65" s="7"/>
      <c r="K65" s="7"/>
      <c r="L65" s="7"/>
    </row>
    <row r="66" spans="1:12" x14ac:dyDescent="0.25">
      <c r="A66" s="12">
        <v>50</v>
      </c>
      <c r="B66" s="14" t="s">
        <v>87</v>
      </c>
      <c r="C66" s="15" t="s">
        <v>13</v>
      </c>
      <c r="D66" s="16">
        <v>43866</v>
      </c>
      <c r="E66" s="17">
        <v>366.6</v>
      </c>
      <c r="F66" s="17">
        <v>366.6</v>
      </c>
      <c r="G66" s="17"/>
      <c r="H66" s="17">
        <f t="shared" si="0"/>
        <v>0</v>
      </c>
      <c r="J66" s="7"/>
      <c r="K66" s="7"/>
      <c r="L66" s="7"/>
    </row>
    <row r="67" spans="1:12" x14ac:dyDescent="0.25">
      <c r="A67" s="12">
        <v>51</v>
      </c>
      <c r="B67" s="14" t="s">
        <v>87</v>
      </c>
      <c r="C67" s="15" t="s">
        <v>13</v>
      </c>
      <c r="D67" s="16">
        <v>43866</v>
      </c>
      <c r="E67" s="17">
        <v>734.94</v>
      </c>
      <c r="F67" s="17"/>
      <c r="G67" s="17"/>
      <c r="H67" s="17">
        <f t="shared" si="0"/>
        <v>734.94</v>
      </c>
      <c r="J67" s="7"/>
      <c r="K67" s="7"/>
      <c r="L67" s="7"/>
    </row>
    <row r="68" spans="1:12" x14ac:dyDescent="0.25">
      <c r="A68" s="12">
        <v>52</v>
      </c>
      <c r="B68" s="14" t="s">
        <v>69</v>
      </c>
      <c r="C68" s="15" t="s">
        <v>13</v>
      </c>
      <c r="D68" s="16">
        <v>43872</v>
      </c>
      <c r="E68" s="17">
        <v>870.56</v>
      </c>
      <c r="F68" s="17">
        <v>870.56</v>
      </c>
      <c r="G68" s="17"/>
      <c r="H68" s="17">
        <f t="shared" si="0"/>
        <v>0</v>
      </c>
      <c r="J68" s="7"/>
      <c r="K68" s="7"/>
      <c r="L68" s="7"/>
    </row>
    <row r="69" spans="1:12" x14ac:dyDescent="0.25">
      <c r="A69" s="26"/>
      <c r="B69" s="27" t="s">
        <v>69</v>
      </c>
      <c r="C69" s="28" t="s">
        <v>13</v>
      </c>
      <c r="D69" s="29">
        <v>43879</v>
      </c>
      <c r="E69" s="30">
        <v>1514.9</v>
      </c>
      <c r="F69" s="30"/>
      <c r="G69" s="30"/>
      <c r="H69" s="30">
        <f t="shared" si="0"/>
        <v>1514.9</v>
      </c>
      <c r="J69" s="7"/>
      <c r="K69" s="7"/>
      <c r="L69" s="7"/>
    </row>
    <row r="70" spans="1:12" x14ac:dyDescent="0.25">
      <c r="A70" s="12">
        <v>53</v>
      </c>
      <c r="B70" s="14" t="s">
        <v>40</v>
      </c>
      <c r="C70" s="15" t="s">
        <v>13</v>
      </c>
      <c r="D70" s="16">
        <v>43866</v>
      </c>
      <c r="E70" s="17">
        <v>556.79999999999995</v>
      </c>
      <c r="F70" s="17"/>
      <c r="G70" s="17"/>
      <c r="H70" s="17">
        <f t="shared" si="0"/>
        <v>556.79999999999995</v>
      </c>
      <c r="J70" s="7"/>
      <c r="K70" s="7"/>
      <c r="L70" s="7"/>
    </row>
    <row r="71" spans="1:12" x14ac:dyDescent="0.25">
      <c r="A71" s="12">
        <v>54</v>
      </c>
      <c r="B71" s="14" t="s">
        <v>103</v>
      </c>
      <c r="C71" s="15" t="s">
        <v>13</v>
      </c>
      <c r="D71" s="16">
        <v>43865</v>
      </c>
      <c r="E71" s="17">
        <v>900.6</v>
      </c>
      <c r="F71" s="17"/>
      <c r="G71" s="17"/>
      <c r="H71" s="17">
        <f t="shared" si="0"/>
        <v>900.6</v>
      </c>
      <c r="J71" s="7"/>
      <c r="K71" s="7"/>
      <c r="L71" s="7"/>
    </row>
    <row r="72" spans="1:12" x14ac:dyDescent="0.25">
      <c r="A72" s="12">
        <v>55</v>
      </c>
      <c r="B72" s="14" t="s">
        <v>103</v>
      </c>
      <c r="C72" s="15" t="s">
        <v>13</v>
      </c>
      <c r="D72" s="16">
        <v>43872</v>
      </c>
      <c r="E72" s="17">
        <v>764.92</v>
      </c>
      <c r="F72" s="17"/>
      <c r="G72" s="17"/>
      <c r="H72" s="17">
        <f t="shared" si="0"/>
        <v>764.92</v>
      </c>
      <c r="J72" s="7"/>
      <c r="K72" s="7"/>
      <c r="L72" s="7"/>
    </row>
    <row r="73" spans="1:12" x14ac:dyDescent="0.25">
      <c r="A73" s="12">
        <v>56</v>
      </c>
      <c r="B73" s="14" t="s">
        <v>39</v>
      </c>
      <c r="C73" s="15" t="s">
        <v>13</v>
      </c>
      <c r="D73" s="16">
        <v>43873</v>
      </c>
      <c r="E73" s="17">
        <v>12365.88</v>
      </c>
      <c r="F73" s="17"/>
      <c r="G73" s="17"/>
      <c r="H73" s="17">
        <f t="shared" si="0"/>
        <v>12365.88</v>
      </c>
      <c r="J73" s="7"/>
      <c r="K73" s="7"/>
      <c r="L73" s="7"/>
    </row>
    <row r="74" spans="1:12" x14ac:dyDescent="0.25">
      <c r="A74" s="12">
        <v>57</v>
      </c>
      <c r="B74" s="14" t="s">
        <v>94</v>
      </c>
      <c r="C74" s="15" t="s">
        <v>13</v>
      </c>
      <c r="D74" s="16">
        <v>43871</v>
      </c>
      <c r="E74" s="17">
        <v>1511.66</v>
      </c>
      <c r="F74" s="17"/>
      <c r="G74" s="17"/>
      <c r="H74" s="17">
        <f t="shared" si="0"/>
        <v>1511.66</v>
      </c>
      <c r="J74" s="7"/>
      <c r="K74" s="7"/>
      <c r="L74" s="7"/>
    </row>
    <row r="75" spans="1:12" x14ac:dyDescent="0.25">
      <c r="A75" s="12">
        <v>58</v>
      </c>
      <c r="B75" s="14" t="s">
        <v>32</v>
      </c>
      <c r="C75" s="15" t="s">
        <v>13</v>
      </c>
      <c r="D75" s="16">
        <v>43871</v>
      </c>
      <c r="E75" s="17">
        <v>314.5</v>
      </c>
      <c r="F75" s="17">
        <v>314.5</v>
      </c>
      <c r="G75" s="17"/>
      <c r="H75" s="17">
        <f t="shared" si="0"/>
        <v>0</v>
      </c>
      <c r="J75" s="7"/>
      <c r="K75" s="7"/>
      <c r="L75" s="7"/>
    </row>
    <row r="76" spans="1:12" x14ac:dyDescent="0.25">
      <c r="A76" s="26"/>
      <c r="B76" s="27" t="s">
        <v>32</v>
      </c>
      <c r="C76" s="28" t="s">
        <v>13</v>
      </c>
      <c r="D76" s="29">
        <v>43878</v>
      </c>
      <c r="E76" s="30">
        <v>462.94</v>
      </c>
      <c r="F76" s="30"/>
      <c r="G76" s="30"/>
      <c r="H76" s="30">
        <f t="shared" si="0"/>
        <v>462.94</v>
      </c>
      <c r="J76" s="7"/>
      <c r="K76" s="7"/>
      <c r="L76" s="7"/>
    </row>
    <row r="77" spans="1:12" x14ac:dyDescent="0.25">
      <c r="A77" s="12">
        <v>59</v>
      </c>
      <c r="B77" s="14" t="s">
        <v>80</v>
      </c>
      <c r="C77" s="15" t="s">
        <v>13</v>
      </c>
      <c r="D77" s="16">
        <v>43871</v>
      </c>
      <c r="E77" s="17">
        <v>544.89</v>
      </c>
      <c r="F77" s="17">
        <v>544.89</v>
      </c>
      <c r="G77" s="17"/>
      <c r="H77" s="17">
        <f t="shared" si="0"/>
        <v>0</v>
      </c>
      <c r="J77" s="7"/>
      <c r="K77" s="7"/>
      <c r="L77" s="7"/>
    </row>
    <row r="78" spans="1:12" x14ac:dyDescent="0.25">
      <c r="A78" s="12">
        <v>60</v>
      </c>
      <c r="B78" s="14" t="s">
        <v>79</v>
      </c>
      <c r="C78" s="15" t="s">
        <v>13</v>
      </c>
      <c r="D78" s="16">
        <v>43874</v>
      </c>
      <c r="E78" s="17">
        <v>1622.5</v>
      </c>
      <c r="F78" s="17"/>
      <c r="G78" s="17">
        <v>1622.5</v>
      </c>
      <c r="H78" s="17">
        <f t="shared" si="0"/>
        <v>0</v>
      </c>
      <c r="I78" s="6" t="s">
        <v>112</v>
      </c>
      <c r="J78" s="7"/>
      <c r="K78" s="7"/>
      <c r="L78" s="7"/>
    </row>
    <row r="79" spans="1:12" x14ac:dyDescent="0.25">
      <c r="A79" s="26"/>
      <c r="B79" s="27" t="s">
        <v>79</v>
      </c>
      <c r="C79" s="28" t="s">
        <v>13</v>
      </c>
      <c r="D79" s="29">
        <v>43878</v>
      </c>
      <c r="E79" s="30">
        <v>534</v>
      </c>
      <c r="F79" s="30"/>
      <c r="G79" s="30"/>
      <c r="H79" s="30">
        <f t="shared" si="0"/>
        <v>534</v>
      </c>
      <c r="J79" s="7"/>
      <c r="K79" s="7"/>
      <c r="L79" s="7"/>
    </row>
    <row r="80" spans="1:12" x14ac:dyDescent="0.25">
      <c r="A80" s="26"/>
      <c r="B80" s="27" t="s">
        <v>37</v>
      </c>
      <c r="C80" s="28" t="s">
        <v>13</v>
      </c>
      <c r="D80" s="29">
        <v>43880</v>
      </c>
      <c r="E80" s="30">
        <v>601.6</v>
      </c>
      <c r="F80" s="30"/>
      <c r="G80" s="30"/>
      <c r="H80" s="30">
        <f t="shared" si="0"/>
        <v>601.6</v>
      </c>
      <c r="J80" s="7"/>
      <c r="K80" s="7"/>
      <c r="L80" s="7"/>
    </row>
    <row r="81" spans="1:12" ht="15.75" customHeight="1" x14ac:dyDescent="0.25">
      <c r="A81" s="12">
        <v>61</v>
      </c>
      <c r="B81" s="14" t="s">
        <v>44</v>
      </c>
      <c r="C81" s="15" t="s">
        <v>45</v>
      </c>
      <c r="D81" s="16"/>
      <c r="E81" s="17">
        <v>2550</v>
      </c>
      <c r="F81" s="17"/>
      <c r="G81" s="17"/>
      <c r="H81" s="17">
        <f t="shared" si="0"/>
        <v>2550</v>
      </c>
      <c r="J81" s="7"/>
      <c r="K81" s="7"/>
      <c r="L81" s="7"/>
    </row>
    <row r="82" spans="1:12" x14ac:dyDescent="0.25">
      <c r="A82" s="12">
        <v>62</v>
      </c>
      <c r="B82" s="14" t="s">
        <v>46</v>
      </c>
      <c r="C82" s="15" t="s">
        <v>45</v>
      </c>
      <c r="D82" s="19">
        <v>43861</v>
      </c>
      <c r="E82" s="17">
        <v>627.20000000000005</v>
      </c>
      <c r="F82" s="20"/>
      <c r="G82" s="20"/>
      <c r="H82" s="17">
        <f t="shared" si="0"/>
        <v>627.20000000000005</v>
      </c>
      <c r="J82" s="7"/>
      <c r="K82" s="7"/>
      <c r="L82" s="7"/>
    </row>
    <row r="83" spans="1:12" x14ac:dyDescent="0.25">
      <c r="A83" s="12">
        <v>63</v>
      </c>
      <c r="B83" s="14" t="s">
        <v>46</v>
      </c>
      <c r="C83" s="15" t="s">
        <v>45</v>
      </c>
      <c r="D83" s="19">
        <v>43868</v>
      </c>
      <c r="E83" s="17">
        <v>926.74</v>
      </c>
      <c r="F83" s="20">
        <v>926.74</v>
      </c>
      <c r="G83" s="20"/>
      <c r="H83" s="17">
        <f t="shared" si="0"/>
        <v>0</v>
      </c>
      <c r="J83" s="7"/>
      <c r="K83" s="7"/>
      <c r="L83" s="7"/>
    </row>
    <row r="84" spans="1:12" x14ac:dyDescent="0.25">
      <c r="A84" s="12">
        <v>64</v>
      </c>
      <c r="B84" s="14" t="s">
        <v>46</v>
      </c>
      <c r="C84" s="15" t="s">
        <v>45</v>
      </c>
      <c r="D84" s="19">
        <v>43875</v>
      </c>
      <c r="E84" s="17">
        <v>1796.1</v>
      </c>
      <c r="F84" s="20"/>
      <c r="G84" s="20"/>
      <c r="H84" s="17">
        <f t="shared" si="0"/>
        <v>1796.1</v>
      </c>
      <c r="J84" s="7"/>
      <c r="K84" s="7"/>
      <c r="L84" s="7"/>
    </row>
    <row r="85" spans="1:12" ht="15" customHeight="1" x14ac:dyDescent="0.25">
      <c r="A85" s="12">
        <v>65</v>
      </c>
      <c r="B85" s="14" t="s">
        <v>47</v>
      </c>
      <c r="C85" s="15" t="s">
        <v>45</v>
      </c>
      <c r="D85" s="19">
        <v>43839</v>
      </c>
      <c r="E85" s="17">
        <v>14441.5</v>
      </c>
      <c r="F85" s="20"/>
      <c r="G85" s="20"/>
      <c r="H85" s="17">
        <f t="shared" si="0"/>
        <v>14441.5</v>
      </c>
      <c r="J85" s="7"/>
      <c r="K85" s="7"/>
      <c r="L85" s="7"/>
    </row>
    <row r="86" spans="1:12" ht="15" customHeight="1" x14ac:dyDescent="0.25">
      <c r="A86" s="12">
        <v>66</v>
      </c>
      <c r="B86" s="14" t="s">
        <v>47</v>
      </c>
      <c r="C86" s="15" t="s">
        <v>45</v>
      </c>
      <c r="D86" s="19">
        <v>43846</v>
      </c>
      <c r="E86" s="17">
        <v>10959.4</v>
      </c>
      <c r="F86" s="20"/>
      <c r="G86" s="20"/>
      <c r="H86" s="17">
        <f t="shared" ref="H86:H115" si="1">E86-F86-G86</f>
        <v>10959.4</v>
      </c>
      <c r="J86" s="7"/>
      <c r="K86" s="7"/>
      <c r="L86" s="7"/>
    </row>
    <row r="87" spans="1:12" ht="15" customHeight="1" x14ac:dyDescent="0.25">
      <c r="A87" s="12">
        <v>67</v>
      </c>
      <c r="B87" s="14" t="s">
        <v>47</v>
      </c>
      <c r="C87" s="15" t="s">
        <v>45</v>
      </c>
      <c r="D87" s="19">
        <v>43860</v>
      </c>
      <c r="E87" s="17">
        <v>12651.3</v>
      </c>
      <c r="F87" s="20"/>
      <c r="G87" s="20"/>
      <c r="H87" s="17">
        <f t="shared" si="1"/>
        <v>12651.3</v>
      </c>
      <c r="J87" s="7"/>
      <c r="K87" s="7"/>
      <c r="L87" s="7"/>
    </row>
    <row r="88" spans="1:12" ht="15" customHeight="1" x14ac:dyDescent="0.25">
      <c r="A88" s="12">
        <v>68</v>
      </c>
      <c r="B88" s="14" t="s">
        <v>47</v>
      </c>
      <c r="C88" s="15" t="s">
        <v>45</v>
      </c>
      <c r="D88" s="19">
        <v>43867</v>
      </c>
      <c r="E88" s="17">
        <v>11602.34</v>
      </c>
      <c r="F88" s="20"/>
      <c r="G88" s="20"/>
      <c r="H88" s="17">
        <f t="shared" si="1"/>
        <v>11602.34</v>
      </c>
      <c r="J88" s="7"/>
      <c r="K88" s="7"/>
      <c r="L88" s="7"/>
    </row>
    <row r="89" spans="1:12" x14ac:dyDescent="0.25">
      <c r="A89" s="12">
        <v>69</v>
      </c>
      <c r="B89" s="14" t="s">
        <v>48</v>
      </c>
      <c r="C89" s="15" t="s">
        <v>45</v>
      </c>
      <c r="D89" s="19">
        <v>43846</v>
      </c>
      <c r="E89" s="17">
        <v>833.4</v>
      </c>
      <c r="F89" s="20">
        <v>500</v>
      </c>
      <c r="G89" s="20"/>
      <c r="H89" s="17">
        <f t="shared" si="1"/>
        <v>333.4</v>
      </c>
      <c r="J89" s="7"/>
      <c r="K89" s="7"/>
      <c r="L89" s="7"/>
    </row>
    <row r="90" spans="1:12" x14ac:dyDescent="0.25">
      <c r="A90" s="12">
        <v>70</v>
      </c>
      <c r="B90" s="14" t="s">
        <v>48</v>
      </c>
      <c r="C90" s="15" t="s">
        <v>45</v>
      </c>
      <c r="D90" s="19">
        <v>43860</v>
      </c>
      <c r="E90" s="17">
        <v>540.9</v>
      </c>
      <c r="F90" s="20"/>
      <c r="G90" s="20"/>
      <c r="H90" s="17">
        <f t="shared" si="1"/>
        <v>540.9</v>
      </c>
      <c r="J90" s="7"/>
      <c r="K90" s="7"/>
      <c r="L90" s="7"/>
    </row>
    <row r="91" spans="1:12" x14ac:dyDescent="0.25">
      <c r="A91" s="12">
        <v>71</v>
      </c>
      <c r="B91" s="21" t="s">
        <v>49</v>
      </c>
      <c r="C91" s="15" t="s">
        <v>45</v>
      </c>
      <c r="D91" s="19">
        <v>43860</v>
      </c>
      <c r="E91" s="17">
        <v>6440.3</v>
      </c>
      <c r="F91" s="20"/>
      <c r="G91" s="20"/>
      <c r="H91" s="17">
        <f t="shared" si="1"/>
        <v>6440.3</v>
      </c>
      <c r="J91" s="7"/>
      <c r="K91" s="7"/>
      <c r="L91" s="7"/>
    </row>
    <row r="92" spans="1:12" x14ac:dyDescent="0.25">
      <c r="A92" s="12">
        <v>72</v>
      </c>
      <c r="B92" s="21" t="s">
        <v>49</v>
      </c>
      <c r="C92" s="15" t="s">
        <v>45</v>
      </c>
      <c r="D92" s="19">
        <v>43867</v>
      </c>
      <c r="E92" s="17">
        <v>3016.55</v>
      </c>
      <c r="F92" s="20">
        <v>516.5</v>
      </c>
      <c r="G92" s="20"/>
      <c r="H92" s="17">
        <f t="shared" si="1"/>
        <v>2500.0500000000002</v>
      </c>
      <c r="J92" s="7"/>
      <c r="K92" s="7"/>
      <c r="L92" s="7"/>
    </row>
    <row r="93" spans="1:12" x14ac:dyDescent="0.25">
      <c r="A93" s="12">
        <v>73</v>
      </c>
      <c r="B93" s="21" t="s">
        <v>49</v>
      </c>
      <c r="C93" s="15" t="s">
        <v>45</v>
      </c>
      <c r="D93" s="19">
        <v>43874</v>
      </c>
      <c r="E93" s="17">
        <v>1982</v>
      </c>
      <c r="F93" s="20">
        <v>1982</v>
      </c>
      <c r="G93" s="20"/>
      <c r="H93" s="17">
        <f t="shared" si="1"/>
        <v>0</v>
      </c>
      <c r="J93" s="7"/>
      <c r="K93" s="7"/>
      <c r="L93" s="7"/>
    </row>
    <row r="94" spans="1:12" x14ac:dyDescent="0.25">
      <c r="A94" s="26"/>
      <c r="B94" s="33" t="s">
        <v>49</v>
      </c>
      <c r="C94" s="28" t="s">
        <v>45</v>
      </c>
      <c r="D94" s="31">
        <v>43881</v>
      </c>
      <c r="E94" s="30">
        <v>2739.22</v>
      </c>
      <c r="F94" s="32"/>
      <c r="G94" s="32"/>
      <c r="H94" s="30">
        <f t="shared" si="1"/>
        <v>2739.22</v>
      </c>
      <c r="J94" s="7"/>
      <c r="K94" s="7"/>
      <c r="L94" s="7"/>
    </row>
    <row r="95" spans="1:12" x14ac:dyDescent="0.25">
      <c r="A95" s="12">
        <v>74</v>
      </c>
      <c r="B95" s="21" t="s">
        <v>52</v>
      </c>
      <c r="C95" s="15" t="s">
        <v>45</v>
      </c>
      <c r="D95" s="19">
        <v>43854</v>
      </c>
      <c r="E95" s="17">
        <v>254.42000000000007</v>
      </c>
      <c r="F95" s="20">
        <v>254.42</v>
      </c>
      <c r="G95" s="20"/>
      <c r="H95" s="17">
        <f t="shared" si="1"/>
        <v>8.5265128291212022E-14</v>
      </c>
      <c r="J95" s="7"/>
      <c r="K95" s="7"/>
      <c r="L95" s="7"/>
    </row>
    <row r="96" spans="1:12" x14ac:dyDescent="0.25">
      <c r="A96" s="26"/>
      <c r="B96" s="33" t="s">
        <v>52</v>
      </c>
      <c r="C96" s="28" t="s">
        <v>45</v>
      </c>
      <c r="D96" s="31">
        <v>43851</v>
      </c>
      <c r="E96" s="30">
        <v>1008.72</v>
      </c>
      <c r="F96" s="32"/>
      <c r="G96" s="32"/>
      <c r="H96" s="30">
        <f t="shared" si="1"/>
        <v>1008.72</v>
      </c>
      <c r="J96" s="7"/>
      <c r="K96" s="7"/>
      <c r="L96" s="7"/>
    </row>
    <row r="97" spans="1:12" x14ac:dyDescent="0.25">
      <c r="A97" s="12">
        <v>75</v>
      </c>
      <c r="B97" s="21" t="s">
        <v>95</v>
      </c>
      <c r="C97" s="15" t="s">
        <v>45</v>
      </c>
      <c r="D97" s="19">
        <v>43860</v>
      </c>
      <c r="E97" s="17">
        <v>800</v>
      </c>
      <c r="F97" s="20">
        <v>450</v>
      </c>
      <c r="G97" s="20"/>
      <c r="H97" s="17">
        <f t="shared" si="1"/>
        <v>350</v>
      </c>
      <c r="J97" s="7"/>
      <c r="K97" s="7"/>
      <c r="L97" s="7"/>
    </row>
    <row r="98" spans="1:12" x14ac:dyDescent="0.25">
      <c r="A98" s="12">
        <v>76</v>
      </c>
      <c r="B98" s="21" t="s">
        <v>95</v>
      </c>
      <c r="C98" s="15" t="s">
        <v>45</v>
      </c>
      <c r="D98" s="19">
        <v>43867</v>
      </c>
      <c r="E98" s="17">
        <v>783.4</v>
      </c>
      <c r="F98" s="20"/>
      <c r="G98" s="20"/>
      <c r="H98" s="17">
        <f t="shared" si="1"/>
        <v>783.4</v>
      </c>
      <c r="J98" s="7"/>
      <c r="K98" s="7"/>
      <c r="L98" s="7"/>
    </row>
    <row r="99" spans="1:12" x14ac:dyDescent="0.25">
      <c r="A99" s="26"/>
      <c r="B99" s="33" t="s">
        <v>95</v>
      </c>
      <c r="C99" s="28" t="s">
        <v>45</v>
      </c>
      <c r="D99" s="31">
        <v>43880</v>
      </c>
      <c r="E99" s="30">
        <v>315.60000000000002</v>
      </c>
      <c r="F99" s="32"/>
      <c r="G99" s="32"/>
      <c r="H99" s="30">
        <f t="shared" si="1"/>
        <v>315.60000000000002</v>
      </c>
      <c r="J99" s="7"/>
      <c r="K99" s="7"/>
      <c r="L99" s="7"/>
    </row>
    <row r="100" spans="1:12" x14ac:dyDescent="0.25">
      <c r="A100" s="12">
        <v>77</v>
      </c>
      <c r="B100" s="21" t="s">
        <v>54</v>
      </c>
      <c r="C100" s="15" t="s">
        <v>45</v>
      </c>
      <c r="D100" s="19">
        <v>43839</v>
      </c>
      <c r="E100" s="17">
        <v>11611.69</v>
      </c>
      <c r="F100" s="20"/>
      <c r="G100" s="20">
        <v>5880</v>
      </c>
      <c r="H100" s="17">
        <f t="shared" si="1"/>
        <v>5731.6900000000005</v>
      </c>
      <c r="I100" s="6" t="s">
        <v>96</v>
      </c>
      <c r="J100" s="7"/>
      <c r="K100" s="7"/>
      <c r="L100" s="7"/>
    </row>
    <row r="101" spans="1:12" x14ac:dyDescent="0.25">
      <c r="A101" s="12">
        <v>78</v>
      </c>
      <c r="B101" s="21" t="s">
        <v>54</v>
      </c>
      <c r="C101" s="15" t="s">
        <v>45</v>
      </c>
      <c r="D101" s="19">
        <v>43867</v>
      </c>
      <c r="E101" s="17">
        <v>16795.7</v>
      </c>
      <c r="F101" s="20"/>
      <c r="G101" s="20"/>
      <c r="H101" s="17">
        <f t="shared" si="1"/>
        <v>16795.7</v>
      </c>
      <c r="J101" s="7"/>
      <c r="K101" s="7"/>
      <c r="L101" s="7"/>
    </row>
    <row r="102" spans="1:12" x14ac:dyDescent="0.25">
      <c r="A102" s="26"/>
      <c r="B102" s="33" t="s">
        <v>54</v>
      </c>
      <c r="C102" s="28" t="s">
        <v>45</v>
      </c>
      <c r="D102" s="31">
        <v>43881</v>
      </c>
      <c r="E102" s="30">
        <v>5186.3999999999996</v>
      </c>
      <c r="F102" s="32"/>
      <c r="G102" s="32"/>
      <c r="H102" s="30">
        <f t="shared" si="1"/>
        <v>5186.3999999999996</v>
      </c>
      <c r="J102" s="7"/>
      <c r="K102" s="7"/>
      <c r="L102" s="7"/>
    </row>
    <row r="103" spans="1:12" x14ac:dyDescent="0.25">
      <c r="A103" s="12">
        <v>79</v>
      </c>
      <c r="B103" s="21" t="s">
        <v>57</v>
      </c>
      <c r="C103" s="15" t="s">
        <v>45</v>
      </c>
      <c r="D103" s="19">
        <v>43875</v>
      </c>
      <c r="E103" s="17">
        <v>1068.76</v>
      </c>
      <c r="F103" s="20">
        <v>1068.75</v>
      </c>
      <c r="G103" s="20"/>
      <c r="H103" s="17">
        <f t="shared" si="1"/>
        <v>9.9999999999909051E-3</v>
      </c>
      <c r="J103" s="7"/>
      <c r="K103" s="7"/>
      <c r="L103" s="7"/>
    </row>
    <row r="104" spans="1:12" x14ac:dyDescent="0.25">
      <c r="A104" s="26"/>
      <c r="B104" s="33" t="s">
        <v>57</v>
      </c>
      <c r="C104" s="28" t="s">
        <v>45</v>
      </c>
      <c r="D104" s="31">
        <v>43882</v>
      </c>
      <c r="E104" s="30">
        <v>1247.72</v>
      </c>
      <c r="F104" s="32"/>
      <c r="G104" s="32"/>
      <c r="H104" s="30">
        <f t="shared" si="1"/>
        <v>1247.72</v>
      </c>
      <c r="J104" s="7"/>
      <c r="K104" s="7"/>
      <c r="L104" s="7"/>
    </row>
    <row r="105" spans="1:12" x14ac:dyDescent="0.25">
      <c r="A105" s="12">
        <v>80</v>
      </c>
      <c r="B105" s="21" t="s">
        <v>59</v>
      </c>
      <c r="C105" s="15" t="s">
        <v>45</v>
      </c>
      <c r="D105" s="19">
        <v>43867</v>
      </c>
      <c r="E105" s="17">
        <v>500.00000000000023</v>
      </c>
      <c r="F105" s="20">
        <v>500</v>
      </c>
      <c r="G105" s="20"/>
      <c r="H105" s="17">
        <f t="shared" si="1"/>
        <v>2.2737367544323206E-13</v>
      </c>
      <c r="J105" s="7"/>
      <c r="K105" s="7"/>
      <c r="L105" s="7"/>
    </row>
    <row r="106" spans="1:12" x14ac:dyDescent="0.25">
      <c r="A106" s="12">
        <v>81</v>
      </c>
      <c r="B106" s="21" t="s">
        <v>59</v>
      </c>
      <c r="C106" s="15" t="s">
        <v>45</v>
      </c>
      <c r="D106" s="19">
        <v>43874</v>
      </c>
      <c r="E106" s="17">
        <v>487.24</v>
      </c>
      <c r="F106" s="20">
        <v>487.24</v>
      </c>
      <c r="G106" s="20"/>
      <c r="H106" s="17">
        <f t="shared" si="1"/>
        <v>0</v>
      </c>
      <c r="J106" s="7"/>
      <c r="K106" s="7"/>
      <c r="L106" s="7"/>
    </row>
    <row r="107" spans="1:12" x14ac:dyDescent="0.25">
      <c r="A107" s="12">
        <v>82</v>
      </c>
      <c r="B107" s="21" t="s">
        <v>89</v>
      </c>
      <c r="C107" s="15" t="s">
        <v>45</v>
      </c>
      <c r="D107" s="19">
        <v>43874</v>
      </c>
      <c r="E107" s="17">
        <v>370.8</v>
      </c>
      <c r="F107" s="20">
        <v>370.8</v>
      </c>
      <c r="G107" s="20"/>
      <c r="H107" s="17">
        <f t="shared" si="1"/>
        <v>0</v>
      </c>
      <c r="J107" s="7"/>
      <c r="K107" s="7"/>
      <c r="L107" s="7"/>
    </row>
    <row r="108" spans="1:12" x14ac:dyDescent="0.25">
      <c r="A108" s="12">
        <v>83</v>
      </c>
      <c r="B108" s="21" t="s">
        <v>56</v>
      </c>
      <c r="C108" s="15" t="s">
        <v>45</v>
      </c>
      <c r="D108" s="19">
        <v>43868</v>
      </c>
      <c r="E108" s="17">
        <v>2766.9</v>
      </c>
      <c r="F108" s="20">
        <v>1500</v>
      </c>
      <c r="G108" s="20"/>
      <c r="H108" s="17">
        <f t="shared" si="1"/>
        <v>1266.9000000000001</v>
      </c>
      <c r="J108" s="7"/>
      <c r="K108" s="7"/>
      <c r="L108" s="7"/>
    </row>
    <row r="109" spans="1:12" x14ac:dyDescent="0.25">
      <c r="A109" s="12">
        <v>84</v>
      </c>
      <c r="B109" s="21" t="s">
        <v>81</v>
      </c>
      <c r="C109" s="15" t="s">
        <v>45</v>
      </c>
      <c r="D109" s="19">
        <v>43874</v>
      </c>
      <c r="E109" s="17">
        <v>2878.2</v>
      </c>
      <c r="F109" s="20">
        <v>2000</v>
      </c>
      <c r="G109" s="20"/>
      <c r="H109" s="17">
        <f t="shared" si="1"/>
        <v>878.19999999999982</v>
      </c>
      <c r="J109" s="7"/>
      <c r="K109" s="7"/>
      <c r="L109" s="7"/>
    </row>
    <row r="110" spans="1:12" x14ac:dyDescent="0.25">
      <c r="A110" s="26"/>
      <c r="B110" s="33" t="s">
        <v>81</v>
      </c>
      <c r="C110" s="28" t="s">
        <v>45</v>
      </c>
      <c r="D110" s="31">
        <v>43881</v>
      </c>
      <c r="E110" s="30">
        <v>580</v>
      </c>
      <c r="F110" s="32"/>
      <c r="G110" s="32"/>
      <c r="H110" s="30">
        <f t="shared" si="1"/>
        <v>580</v>
      </c>
      <c r="J110" s="7"/>
      <c r="K110" s="7"/>
      <c r="L110" s="7"/>
    </row>
    <row r="111" spans="1:12" x14ac:dyDescent="0.25">
      <c r="A111" s="12">
        <v>85</v>
      </c>
      <c r="B111" s="21" t="s">
        <v>58</v>
      </c>
      <c r="C111" s="15" t="s">
        <v>45</v>
      </c>
      <c r="D111" s="19">
        <v>43874</v>
      </c>
      <c r="E111" s="17">
        <v>2568.8000000000002</v>
      </c>
      <c r="F111" s="20">
        <v>2568.8000000000002</v>
      </c>
      <c r="G111" s="20"/>
      <c r="H111" s="17">
        <f t="shared" si="1"/>
        <v>0</v>
      </c>
      <c r="J111" s="7"/>
      <c r="K111" s="7"/>
      <c r="L111" s="7"/>
    </row>
    <row r="112" spans="1:12" x14ac:dyDescent="0.25">
      <c r="A112" s="26"/>
      <c r="B112" s="33" t="s">
        <v>51</v>
      </c>
      <c r="C112" s="28" t="s">
        <v>45</v>
      </c>
      <c r="D112" s="31">
        <v>43882</v>
      </c>
      <c r="E112" s="32">
        <v>920</v>
      </c>
      <c r="F112" s="32"/>
      <c r="G112" s="32"/>
      <c r="H112" s="30">
        <f t="shared" si="1"/>
        <v>920</v>
      </c>
      <c r="J112" s="7"/>
      <c r="K112" s="7"/>
      <c r="L112" s="7"/>
    </row>
    <row r="113" spans="1:12" x14ac:dyDescent="0.25">
      <c r="A113" s="26"/>
      <c r="B113" s="33" t="s">
        <v>70</v>
      </c>
      <c r="C113" s="28" t="s">
        <v>45</v>
      </c>
      <c r="D113" s="31">
        <v>43880</v>
      </c>
      <c r="E113" s="32">
        <v>514.20000000000005</v>
      </c>
      <c r="F113" s="32"/>
      <c r="G113" s="32"/>
      <c r="H113" s="30">
        <f t="shared" si="1"/>
        <v>514.20000000000005</v>
      </c>
      <c r="J113" s="7"/>
      <c r="K113" s="7"/>
      <c r="L113" s="7"/>
    </row>
    <row r="114" spans="1:12" x14ac:dyDescent="0.25">
      <c r="A114" s="26"/>
      <c r="B114" s="33" t="s">
        <v>55</v>
      </c>
      <c r="C114" s="28" t="s">
        <v>45</v>
      </c>
      <c r="D114" s="31">
        <v>43881</v>
      </c>
      <c r="E114" s="32">
        <v>472</v>
      </c>
      <c r="F114" s="32"/>
      <c r="G114" s="32"/>
      <c r="H114" s="30">
        <f t="shared" si="1"/>
        <v>472</v>
      </c>
      <c r="J114" s="7"/>
      <c r="K114" s="7"/>
      <c r="L114" s="7"/>
    </row>
    <row r="115" spans="1:12" x14ac:dyDescent="0.25">
      <c r="A115" s="12"/>
      <c r="B115" s="22"/>
      <c r="C115" s="22"/>
      <c r="D115" s="22" t="s">
        <v>60</v>
      </c>
      <c r="E115" s="23">
        <f>SUM(E4:E114)</f>
        <v>278224.58</v>
      </c>
      <c r="F115" s="23">
        <f>SUM(F4:F114)</f>
        <v>51990.009999999995</v>
      </c>
      <c r="G115" s="23"/>
      <c r="H115" s="17">
        <f t="shared" si="1"/>
        <v>226234.57</v>
      </c>
      <c r="J115" s="7"/>
      <c r="K115" s="7"/>
      <c r="L115" s="7"/>
    </row>
    <row r="116" spans="1:12" x14ac:dyDescent="0.25">
      <c r="A116" s="24"/>
      <c r="J116" s="7"/>
      <c r="K116" s="7"/>
      <c r="L116" s="7"/>
    </row>
    <row r="117" spans="1:12" x14ac:dyDescent="0.25">
      <c r="B117" s="3" t="s">
        <v>61</v>
      </c>
      <c r="C117" s="3"/>
      <c r="D117" s="3" t="s">
        <v>62</v>
      </c>
      <c r="E117" s="3"/>
      <c r="F117" s="25" t="s">
        <v>63</v>
      </c>
      <c r="G117" s="25"/>
      <c r="J117" s="7"/>
      <c r="K117" s="7"/>
      <c r="L117" s="7"/>
    </row>
    <row r="118" spans="1:12" x14ac:dyDescent="0.25">
      <c r="B118" s="10" t="s">
        <v>64</v>
      </c>
      <c r="C118" s="3"/>
      <c r="D118" s="3" t="s">
        <v>65</v>
      </c>
      <c r="E118" s="3"/>
      <c r="F118" s="25" t="s">
        <v>66</v>
      </c>
      <c r="G118" s="25"/>
      <c r="K118" s="7"/>
      <c r="L118" s="7"/>
    </row>
    <row r="119" spans="1:12" x14ac:dyDescent="0.25">
      <c r="K119" s="7"/>
      <c r="L119" s="7"/>
    </row>
    <row r="131" spans="5:12" x14ac:dyDescent="0.25">
      <c r="E131" s="6"/>
      <c r="J131" s="7"/>
      <c r="K131" s="7"/>
      <c r="L131" s="7"/>
    </row>
  </sheetData>
  <autoFilter ref="A1:H115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5"/>
  <sheetViews>
    <sheetView topLeftCell="A82" workbookViewId="0">
      <selection activeCell="G86" sqref="G86"/>
    </sheetView>
  </sheetViews>
  <sheetFormatPr defaultColWidth="8.85546875" defaultRowHeight="15.75" x14ac:dyDescent="0.25"/>
  <cols>
    <col min="1" max="1" width="5.7109375" style="7" bestFit="1" customWidth="1"/>
    <col min="2" max="2" width="23.28515625" style="7" bestFit="1" customWidth="1"/>
    <col min="3" max="3" width="14.7109375" style="7" bestFit="1" customWidth="1"/>
    <col min="4" max="4" width="11.7109375" style="7" bestFit="1" customWidth="1"/>
    <col min="5" max="5" width="15.5703125" style="7" bestFit="1" customWidth="1"/>
    <col min="6" max="6" width="16.28515625" style="7" bestFit="1" customWidth="1"/>
    <col min="7" max="7" width="13.140625" style="7" bestFit="1" customWidth="1"/>
    <col min="8" max="8" width="14.5703125" style="7" bestFit="1" customWidth="1"/>
    <col min="9" max="9" width="14.42578125" style="6" bestFit="1" customWidth="1"/>
    <col min="10" max="12" width="8.85546875" style="6"/>
    <col min="13" max="16384" width="8.85546875" style="7"/>
  </cols>
  <sheetData>
    <row r="1" spans="1:12" x14ac:dyDescent="0.25">
      <c r="A1" s="1"/>
      <c r="B1" s="2" t="s">
        <v>0</v>
      </c>
      <c r="C1" s="3" t="s">
        <v>1</v>
      </c>
      <c r="D1" s="3"/>
      <c r="E1" s="4"/>
      <c r="F1" s="4"/>
      <c r="G1" s="4"/>
      <c r="H1" s="5">
        <v>43876</v>
      </c>
      <c r="J1" s="7"/>
      <c r="K1" s="7"/>
      <c r="L1" s="7"/>
    </row>
    <row r="2" spans="1:12" x14ac:dyDescent="0.25">
      <c r="A2" s="8"/>
      <c r="B2" s="9" t="s">
        <v>2</v>
      </c>
      <c r="C2" s="10" t="s">
        <v>3</v>
      </c>
      <c r="D2" s="10"/>
      <c r="E2" s="11"/>
      <c r="F2" s="11"/>
      <c r="G2" s="11"/>
      <c r="H2" s="11" t="s">
        <v>113</v>
      </c>
      <c r="J2" s="7"/>
      <c r="K2" s="7"/>
      <c r="L2" s="7"/>
    </row>
    <row r="3" spans="1:12" x14ac:dyDescent="0.25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3" t="s">
        <v>10</v>
      </c>
      <c r="G3" s="13" t="s">
        <v>78</v>
      </c>
      <c r="H3" s="12" t="s">
        <v>11</v>
      </c>
      <c r="J3" s="7"/>
      <c r="K3" s="7"/>
      <c r="L3" s="7"/>
    </row>
    <row r="4" spans="1:12" ht="17.100000000000001" customHeight="1" x14ac:dyDescent="0.25">
      <c r="A4" s="12">
        <v>1</v>
      </c>
      <c r="B4" s="14" t="s">
        <v>101</v>
      </c>
      <c r="C4" s="15" t="s">
        <v>102</v>
      </c>
      <c r="D4" s="16"/>
      <c r="E4" s="17">
        <v>631.79999999999995</v>
      </c>
      <c r="F4" s="17">
        <v>631.79999999999995</v>
      </c>
      <c r="G4" s="17"/>
      <c r="H4" s="17">
        <f>E4-F4-G4</f>
        <v>0</v>
      </c>
      <c r="J4" s="7"/>
      <c r="K4" s="7"/>
      <c r="L4" s="7"/>
    </row>
    <row r="5" spans="1:12" ht="17.100000000000001" customHeight="1" x14ac:dyDescent="0.25">
      <c r="A5" s="26"/>
      <c r="B5" s="27" t="s">
        <v>12</v>
      </c>
      <c r="C5" s="28" t="s">
        <v>13</v>
      </c>
      <c r="D5" s="29">
        <v>43886</v>
      </c>
      <c r="E5" s="30">
        <v>582.46</v>
      </c>
      <c r="F5" s="30"/>
      <c r="G5" s="30"/>
      <c r="H5" s="30">
        <f t="shared" ref="H5:H9" si="0">E5-F5-G5</f>
        <v>582.46</v>
      </c>
      <c r="J5" s="7"/>
      <c r="K5" s="7"/>
      <c r="L5" s="7"/>
    </row>
    <row r="6" spans="1:12" ht="17.100000000000001" customHeight="1" x14ac:dyDescent="0.25">
      <c r="A6" s="12">
        <v>2</v>
      </c>
      <c r="B6" s="14" t="s">
        <v>14</v>
      </c>
      <c r="C6" s="15" t="s">
        <v>13</v>
      </c>
      <c r="D6" s="16">
        <v>43851</v>
      </c>
      <c r="E6" s="17">
        <v>3868.7</v>
      </c>
      <c r="F6" s="17">
        <v>3868.7</v>
      </c>
      <c r="G6" s="17"/>
      <c r="H6" s="17">
        <f t="shared" si="0"/>
        <v>0</v>
      </c>
      <c r="J6" s="7"/>
      <c r="K6" s="7"/>
      <c r="L6" s="7"/>
    </row>
    <row r="7" spans="1:12" ht="17.100000000000001" customHeight="1" x14ac:dyDescent="0.25">
      <c r="A7" s="12">
        <v>3</v>
      </c>
      <c r="B7" s="14" t="s">
        <v>14</v>
      </c>
      <c r="C7" s="15" t="s">
        <v>13</v>
      </c>
      <c r="D7" s="16">
        <v>43858</v>
      </c>
      <c r="E7" s="17">
        <v>2658.5</v>
      </c>
      <c r="F7" s="17"/>
      <c r="G7" s="17"/>
      <c r="H7" s="17">
        <f t="shared" si="0"/>
        <v>2658.5</v>
      </c>
      <c r="J7" s="7"/>
      <c r="K7" s="7"/>
      <c r="L7" s="7"/>
    </row>
    <row r="8" spans="1:12" ht="17.100000000000001" customHeight="1" x14ac:dyDescent="0.25">
      <c r="A8" s="12">
        <v>4</v>
      </c>
      <c r="B8" s="14" t="s">
        <v>14</v>
      </c>
      <c r="C8" s="15" t="s">
        <v>13</v>
      </c>
      <c r="D8" s="16">
        <v>43865</v>
      </c>
      <c r="E8" s="17">
        <v>3270.84</v>
      </c>
      <c r="F8" s="17"/>
      <c r="G8" s="17"/>
      <c r="H8" s="17">
        <f t="shared" si="0"/>
        <v>3270.84</v>
      </c>
      <c r="J8" s="7"/>
      <c r="K8" s="7"/>
      <c r="L8" s="7"/>
    </row>
    <row r="9" spans="1:12" ht="17.100000000000001" customHeight="1" x14ac:dyDescent="0.25">
      <c r="A9" s="12">
        <v>5</v>
      </c>
      <c r="B9" s="14" t="s">
        <v>14</v>
      </c>
      <c r="C9" s="15" t="s">
        <v>13</v>
      </c>
      <c r="D9" s="16">
        <v>43872</v>
      </c>
      <c r="E9" s="17">
        <v>4596.7</v>
      </c>
      <c r="F9" s="17"/>
      <c r="G9" s="17"/>
      <c r="H9" s="17">
        <f t="shared" si="0"/>
        <v>4596.7</v>
      </c>
      <c r="J9" s="7"/>
      <c r="K9" s="7"/>
      <c r="L9" s="7"/>
    </row>
    <row r="10" spans="1:12" ht="17.100000000000001" customHeight="1" x14ac:dyDescent="0.25">
      <c r="A10" s="12">
        <v>6</v>
      </c>
      <c r="B10" s="14" t="s">
        <v>14</v>
      </c>
      <c r="C10" s="15" t="s">
        <v>13</v>
      </c>
      <c r="D10" s="16">
        <v>43879</v>
      </c>
      <c r="E10" s="17">
        <v>7247.2</v>
      </c>
      <c r="F10" s="17"/>
      <c r="G10" s="17"/>
      <c r="H10" s="17">
        <f t="shared" ref="H10:H87" si="1">E10-F10-G10</f>
        <v>7247.2</v>
      </c>
      <c r="J10" s="7"/>
      <c r="K10" s="7"/>
      <c r="L10" s="7"/>
    </row>
    <row r="11" spans="1:12" ht="17.100000000000001" customHeight="1" x14ac:dyDescent="0.25">
      <c r="A11" s="26"/>
      <c r="B11" s="27" t="s">
        <v>14</v>
      </c>
      <c r="C11" s="28" t="s">
        <v>13</v>
      </c>
      <c r="D11" s="29">
        <v>43886</v>
      </c>
      <c r="E11" s="30">
        <v>4093.66</v>
      </c>
      <c r="F11" s="30"/>
      <c r="G11" s="30"/>
      <c r="H11" s="30">
        <f t="shared" si="1"/>
        <v>4093.66</v>
      </c>
      <c r="J11" s="7"/>
      <c r="K11" s="7"/>
      <c r="L11" s="7"/>
    </row>
    <row r="12" spans="1:12" ht="17.100000000000001" customHeight="1" x14ac:dyDescent="0.25">
      <c r="A12" s="12">
        <v>7</v>
      </c>
      <c r="B12" s="14" t="s">
        <v>15</v>
      </c>
      <c r="C12" s="15" t="s">
        <v>13</v>
      </c>
      <c r="D12" s="16">
        <v>43845</v>
      </c>
      <c r="E12" s="17">
        <v>1060.0999999999999</v>
      </c>
      <c r="F12" s="17">
        <v>550</v>
      </c>
      <c r="G12" s="17"/>
      <c r="H12" s="17">
        <f t="shared" si="1"/>
        <v>510.09999999999991</v>
      </c>
      <c r="J12" s="7"/>
      <c r="K12" s="7"/>
      <c r="L12" s="7"/>
    </row>
    <row r="13" spans="1:12" ht="17.100000000000001" customHeight="1" x14ac:dyDescent="0.25">
      <c r="A13" s="12">
        <v>8</v>
      </c>
      <c r="B13" s="14" t="s">
        <v>15</v>
      </c>
      <c r="C13" s="15" t="s">
        <v>13</v>
      </c>
      <c r="D13" s="16">
        <v>43873</v>
      </c>
      <c r="E13" s="17">
        <v>1065.24</v>
      </c>
      <c r="F13" s="17"/>
      <c r="G13" s="17"/>
      <c r="H13" s="17">
        <f t="shared" si="1"/>
        <v>1065.24</v>
      </c>
      <c r="J13" s="7"/>
      <c r="K13" s="7"/>
      <c r="L13" s="7"/>
    </row>
    <row r="14" spans="1:12" ht="17.100000000000001" customHeight="1" x14ac:dyDescent="0.25">
      <c r="A14" s="26"/>
      <c r="B14" s="27" t="s">
        <v>15</v>
      </c>
      <c r="C14" s="28" t="s">
        <v>13</v>
      </c>
      <c r="D14" s="29">
        <v>43887</v>
      </c>
      <c r="E14" s="30">
        <v>1464.92</v>
      </c>
      <c r="F14" s="30"/>
      <c r="G14" s="30"/>
      <c r="H14" s="30">
        <f t="shared" si="1"/>
        <v>1464.92</v>
      </c>
      <c r="J14" s="7"/>
      <c r="K14" s="7"/>
      <c r="L14" s="7"/>
    </row>
    <row r="15" spans="1:12" ht="17.100000000000001" customHeight="1" x14ac:dyDescent="0.25">
      <c r="A15" s="12">
        <v>9</v>
      </c>
      <c r="B15" s="14" t="s">
        <v>16</v>
      </c>
      <c r="C15" s="15" t="s">
        <v>13</v>
      </c>
      <c r="D15" s="16">
        <v>43865</v>
      </c>
      <c r="E15" s="17">
        <v>1000.0000000000001</v>
      </c>
      <c r="F15" s="17">
        <v>1000</v>
      </c>
      <c r="G15" s="17"/>
      <c r="H15" s="17">
        <f t="shared" si="1"/>
        <v>1.1368683772161603E-13</v>
      </c>
      <c r="J15" s="7"/>
      <c r="K15" s="7"/>
      <c r="L15" s="7"/>
    </row>
    <row r="16" spans="1:12" ht="17.100000000000001" customHeight="1" x14ac:dyDescent="0.25">
      <c r="A16" s="12">
        <v>10</v>
      </c>
      <c r="B16" s="14" t="s">
        <v>16</v>
      </c>
      <c r="C16" s="15" t="s">
        <v>13</v>
      </c>
      <c r="D16" s="16">
        <v>43872</v>
      </c>
      <c r="E16" s="17">
        <v>772.22</v>
      </c>
      <c r="F16" s="17"/>
      <c r="G16" s="17"/>
      <c r="H16" s="17">
        <f t="shared" si="1"/>
        <v>772.22</v>
      </c>
      <c r="J16" s="7"/>
      <c r="K16" s="7"/>
      <c r="L16" s="7"/>
    </row>
    <row r="17" spans="1:12" ht="17.100000000000001" customHeight="1" x14ac:dyDescent="0.25">
      <c r="A17" s="12">
        <v>11</v>
      </c>
      <c r="B17" s="14" t="s">
        <v>16</v>
      </c>
      <c r="C17" s="15" t="s">
        <v>13</v>
      </c>
      <c r="D17" s="16">
        <v>43879</v>
      </c>
      <c r="E17" s="17">
        <v>1246.31</v>
      </c>
      <c r="F17" s="17"/>
      <c r="G17" s="17"/>
      <c r="H17" s="17">
        <f t="shared" si="1"/>
        <v>1246.31</v>
      </c>
      <c r="J17" s="7"/>
      <c r="K17" s="7"/>
      <c r="L17" s="7"/>
    </row>
    <row r="18" spans="1:12" ht="17.100000000000001" customHeight="1" x14ac:dyDescent="0.25">
      <c r="A18" s="12">
        <v>12</v>
      </c>
      <c r="B18" s="14" t="s">
        <v>17</v>
      </c>
      <c r="C18" s="15" t="s">
        <v>13</v>
      </c>
      <c r="D18" s="16">
        <v>43852</v>
      </c>
      <c r="E18" s="17">
        <v>2346.08</v>
      </c>
      <c r="F18" s="17">
        <v>346.08</v>
      </c>
      <c r="G18" s="17"/>
      <c r="H18" s="17">
        <f t="shared" si="1"/>
        <v>2000</v>
      </c>
      <c r="J18" s="7"/>
      <c r="K18" s="7"/>
      <c r="L18" s="7"/>
    </row>
    <row r="19" spans="1:12" ht="17.100000000000001" customHeight="1" x14ac:dyDescent="0.25">
      <c r="A19" s="12">
        <v>13</v>
      </c>
      <c r="B19" s="14" t="s">
        <v>17</v>
      </c>
      <c r="C19" s="15" t="s">
        <v>13</v>
      </c>
      <c r="D19" s="16">
        <v>43880</v>
      </c>
      <c r="E19" s="17">
        <v>2912</v>
      </c>
      <c r="F19" s="17"/>
      <c r="G19" s="17"/>
      <c r="H19" s="17">
        <f t="shared" si="1"/>
        <v>2912</v>
      </c>
      <c r="J19" s="7"/>
      <c r="K19" s="7"/>
      <c r="L19" s="7"/>
    </row>
    <row r="20" spans="1:12" ht="17.100000000000001" customHeight="1" x14ac:dyDescent="0.25">
      <c r="A20" s="12">
        <v>14</v>
      </c>
      <c r="B20" s="14" t="s">
        <v>18</v>
      </c>
      <c r="C20" s="15" t="s">
        <v>13</v>
      </c>
      <c r="D20" s="16">
        <v>43836</v>
      </c>
      <c r="E20" s="17">
        <v>899.99999999999955</v>
      </c>
      <c r="F20" s="17">
        <v>900</v>
      </c>
      <c r="G20" s="17"/>
      <c r="H20" s="17">
        <f t="shared" si="1"/>
        <v>-4.5474735088646412E-13</v>
      </c>
      <c r="J20" s="7"/>
      <c r="K20" s="7"/>
      <c r="L20" s="7"/>
    </row>
    <row r="21" spans="1:12" ht="17.100000000000001" customHeight="1" x14ac:dyDescent="0.25">
      <c r="A21" s="12">
        <v>15</v>
      </c>
      <c r="B21" s="14" t="s">
        <v>18</v>
      </c>
      <c r="C21" s="15" t="s">
        <v>13</v>
      </c>
      <c r="D21" s="16">
        <v>43864</v>
      </c>
      <c r="E21" s="17">
        <v>5662.29</v>
      </c>
      <c r="F21" s="17">
        <v>362.29</v>
      </c>
      <c r="G21" s="17"/>
      <c r="H21" s="17">
        <f t="shared" si="1"/>
        <v>5300</v>
      </c>
      <c r="J21" s="7"/>
      <c r="K21" s="7"/>
      <c r="L21" s="7"/>
    </row>
    <row r="22" spans="1:12" ht="17.100000000000001" customHeight="1" x14ac:dyDescent="0.25">
      <c r="A22" s="12">
        <v>16</v>
      </c>
      <c r="B22" s="14" t="s">
        <v>19</v>
      </c>
      <c r="C22" s="15" t="s">
        <v>13</v>
      </c>
      <c r="D22" s="16">
        <v>43859</v>
      </c>
      <c r="E22" s="17">
        <v>2000</v>
      </c>
      <c r="F22" s="17">
        <v>2000</v>
      </c>
      <c r="G22" s="17"/>
      <c r="H22" s="17">
        <f t="shared" si="1"/>
        <v>0</v>
      </c>
      <c r="J22" s="7"/>
      <c r="K22" s="7"/>
      <c r="L22" s="7"/>
    </row>
    <row r="23" spans="1:12" ht="17.100000000000001" customHeight="1" x14ac:dyDescent="0.25">
      <c r="A23" s="12">
        <v>17</v>
      </c>
      <c r="B23" s="14" t="s">
        <v>19</v>
      </c>
      <c r="C23" s="15" t="s">
        <v>13</v>
      </c>
      <c r="D23" s="16">
        <v>43866</v>
      </c>
      <c r="E23" s="17">
        <v>1490.02</v>
      </c>
      <c r="F23" s="17"/>
      <c r="G23" s="17"/>
      <c r="H23" s="17">
        <f t="shared" si="1"/>
        <v>1490.02</v>
      </c>
      <c r="J23" s="7"/>
      <c r="K23" s="7"/>
      <c r="L23" s="7"/>
    </row>
    <row r="24" spans="1:12" ht="17.100000000000001" customHeight="1" x14ac:dyDescent="0.25">
      <c r="A24" s="12">
        <v>18</v>
      </c>
      <c r="B24" s="14" t="s">
        <v>19</v>
      </c>
      <c r="C24" s="15" t="s">
        <v>13</v>
      </c>
      <c r="D24" s="16">
        <v>43880</v>
      </c>
      <c r="E24" s="17">
        <v>2034.79</v>
      </c>
      <c r="F24" s="17"/>
      <c r="G24" s="17"/>
      <c r="H24" s="17">
        <f t="shared" si="1"/>
        <v>2034.79</v>
      </c>
      <c r="J24" s="7"/>
      <c r="K24" s="7"/>
      <c r="L24" s="7"/>
    </row>
    <row r="25" spans="1:12" ht="17.100000000000001" customHeight="1" x14ac:dyDescent="0.25">
      <c r="A25" s="26"/>
      <c r="B25" s="27" t="s">
        <v>19</v>
      </c>
      <c r="C25" s="28" t="s">
        <v>13</v>
      </c>
      <c r="D25" s="29">
        <v>43887</v>
      </c>
      <c r="E25" s="30">
        <v>1435.42</v>
      </c>
      <c r="F25" s="30"/>
      <c r="G25" s="30"/>
      <c r="H25" s="30">
        <f t="shared" si="1"/>
        <v>1435.42</v>
      </c>
      <c r="J25" s="7"/>
      <c r="K25" s="7"/>
      <c r="L25" s="7"/>
    </row>
    <row r="26" spans="1:12" x14ac:dyDescent="0.25">
      <c r="A26" s="12">
        <v>19</v>
      </c>
      <c r="B26" s="14" t="s">
        <v>20</v>
      </c>
      <c r="C26" s="15" t="s">
        <v>13</v>
      </c>
      <c r="D26" s="16">
        <v>43817</v>
      </c>
      <c r="E26" s="17">
        <v>1484.1100000000001</v>
      </c>
      <c r="F26" s="17">
        <v>14</v>
      </c>
      <c r="G26" s="17">
        <v>1470.11</v>
      </c>
      <c r="H26" s="17">
        <f t="shared" si="1"/>
        <v>0</v>
      </c>
      <c r="I26" s="6" t="s">
        <v>108</v>
      </c>
      <c r="J26" s="7"/>
      <c r="K26" s="7"/>
      <c r="L26" s="7"/>
    </row>
    <row r="27" spans="1:12" x14ac:dyDescent="0.25">
      <c r="A27" s="12">
        <v>20</v>
      </c>
      <c r="B27" s="14" t="s">
        <v>20</v>
      </c>
      <c r="C27" s="15" t="s">
        <v>13</v>
      </c>
      <c r="D27" s="16">
        <v>43824</v>
      </c>
      <c r="E27" s="17">
        <v>1118.7</v>
      </c>
      <c r="F27" s="17"/>
      <c r="G27" s="17"/>
      <c r="H27" s="17">
        <f t="shared" si="1"/>
        <v>1118.7</v>
      </c>
      <c r="J27" s="7"/>
      <c r="K27" s="7"/>
      <c r="L27" s="7"/>
    </row>
    <row r="28" spans="1:12" x14ac:dyDescent="0.25">
      <c r="A28" s="12">
        <v>21</v>
      </c>
      <c r="B28" s="14" t="s">
        <v>20</v>
      </c>
      <c r="C28" s="15" t="s">
        <v>13</v>
      </c>
      <c r="D28" s="16">
        <v>43838</v>
      </c>
      <c r="E28" s="17">
        <v>2688.27</v>
      </c>
      <c r="F28" s="17"/>
      <c r="G28" s="17"/>
      <c r="H28" s="17">
        <f t="shared" si="1"/>
        <v>2688.27</v>
      </c>
      <c r="J28" s="7"/>
      <c r="K28" s="7"/>
      <c r="L28" s="7"/>
    </row>
    <row r="29" spans="1:12" x14ac:dyDescent="0.25">
      <c r="A29" s="12">
        <v>22</v>
      </c>
      <c r="B29" s="14" t="s">
        <v>20</v>
      </c>
      <c r="C29" s="15" t="s">
        <v>13</v>
      </c>
      <c r="D29" s="16">
        <v>43859</v>
      </c>
      <c r="E29" s="17">
        <v>917.02</v>
      </c>
      <c r="F29" s="17"/>
      <c r="G29" s="17"/>
      <c r="H29" s="17">
        <f t="shared" si="1"/>
        <v>917.02</v>
      </c>
      <c r="J29" s="7"/>
      <c r="K29" s="7"/>
      <c r="L29" s="7"/>
    </row>
    <row r="30" spans="1:12" x14ac:dyDescent="0.25">
      <c r="A30" s="12">
        <v>23</v>
      </c>
      <c r="B30" s="14" t="s">
        <v>20</v>
      </c>
      <c r="C30" s="15" t="s">
        <v>13</v>
      </c>
      <c r="D30" s="16">
        <v>43873</v>
      </c>
      <c r="E30" s="17">
        <v>851.6</v>
      </c>
      <c r="F30" s="17"/>
      <c r="G30" s="17"/>
      <c r="H30" s="17">
        <f t="shared" si="1"/>
        <v>851.6</v>
      </c>
      <c r="J30" s="7"/>
      <c r="K30" s="7"/>
      <c r="L30" s="7"/>
    </row>
    <row r="31" spans="1:12" x14ac:dyDescent="0.25">
      <c r="A31" s="12">
        <v>24</v>
      </c>
      <c r="B31" s="14" t="s">
        <v>20</v>
      </c>
      <c r="C31" s="15" t="s">
        <v>13</v>
      </c>
      <c r="D31" s="16">
        <v>43880</v>
      </c>
      <c r="E31" s="17">
        <v>622</v>
      </c>
      <c r="F31" s="17"/>
      <c r="G31" s="17"/>
      <c r="H31" s="17">
        <f t="shared" si="1"/>
        <v>622</v>
      </c>
      <c r="J31" s="7"/>
      <c r="K31" s="7"/>
      <c r="L31" s="7"/>
    </row>
    <row r="32" spans="1:12" x14ac:dyDescent="0.25">
      <c r="A32" s="12">
        <v>25</v>
      </c>
      <c r="B32" s="14" t="s">
        <v>21</v>
      </c>
      <c r="C32" s="15" t="s">
        <v>13</v>
      </c>
      <c r="D32" s="16">
        <v>43878</v>
      </c>
      <c r="E32" s="17">
        <v>1065.7</v>
      </c>
      <c r="F32" s="17">
        <v>565.70000000000005</v>
      </c>
      <c r="G32" s="17"/>
      <c r="H32" s="17">
        <f t="shared" si="1"/>
        <v>500</v>
      </c>
      <c r="J32" s="7"/>
      <c r="K32" s="7"/>
      <c r="L32" s="7"/>
    </row>
    <row r="33" spans="1:12" x14ac:dyDescent="0.25">
      <c r="A33" s="26"/>
      <c r="B33" s="27" t="s">
        <v>21</v>
      </c>
      <c r="C33" s="28" t="s">
        <v>13</v>
      </c>
      <c r="D33" s="29">
        <v>43885</v>
      </c>
      <c r="E33" s="30">
        <v>2135.7600000000002</v>
      </c>
      <c r="F33" s="30"/>
      <c r="G33" s="30"/>
      <c r="H33" s="30">
        <f t="shared" si="1"/>
        <v>2135.7600000000002</v>
      </c>
      <c r="J33" s="7"/>
      <c r="K33" s="7"/>
      <c r="L33" s="7"/>
    </row>
    <row r="34" spans="1:12" x14ac:dyDescent="0.25">
      <c r="A34" s="12">
        <v>26</v>
      </c>
      <c r="B34" s="14" t="s">
        <v>23</v>
      </c>
      <c r="C34" s="15" t="s">
        <v>13</v>
      </c>
      <c r="D34" s="16">
        <v>43865</v>
      </c>
      <c r="E34" s="17">
        <v>813.14</v>
      </c>
      <c r="F34" s="17">
        <v>813.14</v>
      </c>
      <c r="G34" s="17"/>
      <c r="H34" s="17">
        <f t="shared" si="1"/>
        <v>0</v>
      </c>
      <c r="J34" s="7"/>
      <c r="K34" s="7"/>
      <c r="L34" s="7"/>
    </row>
    <row r="35" spans="1:12" x14ac:dyDescent="0.25">
      <c r="A35" s="12">
        <v>27</v>
      </c>
      <c r="B35" s="14" t="s">
        <v>23</v>
      </c>
      <c r="C35" s="15" t="s">
        <v>13</v>
      </c>
      <c r="D35" s="16">
        <v>43872</v>
      </c>
      <c r="E35" s="17">
        <v>1078.7</v>
      </c>
      <c r="F35" s="17"/>
      <c r="G35" s="17"/>
      <c r="H35" s="17">
        <f t="shared" si="1"/>
        <v>1078.7</v>
      </c>
      <c r="J35" s="7"/>
      <c r="K35" s="7"/>
      <c r="L35" s="7"/>
    </row>
    <row r="36" spans="1:12" x14ac:dyDescent="0.25">
      <c r="A36" s="26"/>
      <c r="B36" s="27" t="s">
        <v>23</v>
      </c>
      <c r="C36" s="28" t="s">
        <v>13</v>
      </c>
      <c r="D36" s="29">
        <v>43886</v>
      </c>
      <c r="E36" s="30">
        <v>1782.2</v>
      </c>
      <c r="F36" s="30"/>
      <c r="G36" s="30"/>
      <c r="H36" s="30">
        <f t="shared" si="1"/>
        <v>1782.2</v>
      </c>
      <c r="J36" s="7"/>
      <c r="K36" s="7"/>
      <c r="L36" s="7"/>
    </row>
    <row r="37" spans="1:12" x14ac:dyDescent="0.25">
      <c r="A37" s="12">
        <v>28</v>
      </c>
      <c r="B37" s="14" t="s">
        <v>24</v>
      </c>
      <c r="C37" s="15" t="s">
        <v>13</v>
      </c>
      <c r="D37" s="16">
        <v>43871</v>
      </c>
      <c r="E37" s="17">
        <v>3474.35</v>
      </c>
      <c r="F37" s="17"/>
      <c r="G37" s="17"/>
      <c r="H37" s="17">
        <f t="shared" si="1"/>
        <v>3474.35</v>
      </c>
      <c r="J37" s="7"/>
      <c r="K37" s="7"/>
      <c r="L37" s="7"/>
    </row>
    <row r="38" spans="1:12" x14ac:dyDescent="0.25">
      <c r="A38" s="12">
        <v>29</v>
      </c>
      <c r="B38" s="14" t="s">
        <v>25</v>
      </c>
      <c r="C38" s="15" t="s">
        <v>13</v>
      </c>
      <c r="D38" s="16">
        <v>43878</v>
      </c>
      <c r="E38" s="17">
        <v>1053</v>
      </c>
      <c r="F38" s="17">
        <v>1053</v>
      </c>
      <c r="G38" s="17"/>
      <c r="H38" s="17">
        <f t="shared" si="1"/>
        <v>0</v>
      </c>
      <c r="J38" s="7"/>
      <c r="K38" s="7"/>
      <c r="L38" s="7"/>
    </row>
    <row r="39" spans="1:12" x14ac:dyDescent="0.25">
      <c r="A39" s="12">
        <v>30</v>
      </c>
      <c r="B39" s="14" t="s">
        <v>26</v>
      </c>
      <c r="C39" s="15" t="s">
        <v>13</v>
      </c>
      <c r="D39" s="16">
        <v>43872</v>
      </c>
      <c r="E39" s="17">
        <v>3291.12</v>
      </c>
      <c r="F39" s="17">
        <v>3291.12</v>
      </c>
      <c r="G39" s="17"/>
      <c r="H39" s="17">
        <f t="shared" si="1"/>
        <v>0</v>
      </c>
      <c r="J39" s="7"/>
      <c r="K39" s="7"/>
      <c r="L39" s="7"/>
    </row>
    <row r="40" spans="1:12" x14ac:dyDescent="0.25">
      <c r="A40" s="12">
        <v>31</v>
      </c>
      <c r="B40" s="14" t="s">
        <v>26</v>
      </c>
      <c r="C40" s="15" t="s">
        <v>13</v>
      </c>
      <c r="D40" s="16">
        <v>43878</v>
      </c>
      <c r="E40" s="17">
        <v>2538.6</v>
      </c>
      <c r="F40" s="17"/>
      <c r="G40" s="17"/>
      <c r="H40" s="17">
        <f t="shared" si="1"/>
        <v>2538.6</v>
      </c>
      <c r="J40" s="7"/>
      <c r="K40" s="7"/>
      <c r="L40" s="7"/>
    </row>
    <row r="41" spans="1:12" x14ac:dyDescent="0.25">
      <c r="A41" s="26"/>
      <c r="B41" s="27" t="s">
        <v>26</v>
      </c>
      <c r="C41" s="28" t="s">
        <v>13</v>
      </c>
      <c r="D41" s="29">
        <v>43886</v>
      </c>
      <c r="E41" s="30">
        <v>3067.53</v>
      </c>
      <c r="F41" s="30"/>
      <c r="G41" s="30"/>
      <c r="H41" s="30">
        <f t="shared" si="1"/>
        <v>3067.53</v>
      </c>
      <c r="J41" s="7"/>
      <c r="K41" s="7"/>
      <c r="L41" s="7"/>
    </row>
    <row r="42" spans="1:12" x14ac:dyDescent="0.25">
      <c r="A42" s="12">
        <v>32</v>
      </c>
      <c r="B42" s="14" t="s">
        <v>27</v>
      </c>
      <c r="C42" s="15" t="s">
        <v>13</v>
      </c>
      <c r="D42" s="16">
        <v>43871</v>
      </c>
      <c r="E42" s="17">
        <v>1642.7</v>
      </c>
      <c r="F42" s="17">
        <v>1642.7</v>
      </c>
      <c r="G42" s="17"/>
      <c r="H42" s="17">
        <f t="shared" si="1"/>
        <v>0</v>
      </c>
      <c r="J42" s="7"/>
      <c r="K42" s="7"/>
      <c r="L42" s="7"/>
    </row>
    <row r="43" spans="1:12" x14ac:dyDescent="0.25">
      <c r="A43" s="12">
        <v>33</v>
      </c>
      <c r="B43" s="14" t="s">
        <v>27</v>
      </c>
      <c r="C43" s="15" t="s">
        <v>13</v>
      </c>
      <c r="D43" s="16">
        <v>43878</v>
      </c>
      <c r="E43" s="17">
        <v>1448.9</v>
      </c>
      <c r="F43" s="17"/>
      <c r="G43" s="17"/>
      <c r="H43" s="17">
        <f t="shared" si="1"/>
        <v>1448.9</v>
      </c>
      <c r="J43" s="7"/>
      <c r="K43" s="7"/>
      <c r="L43" s="7"/>
    </row>
    <row r="44" spans="1:12" x14ac:dyDescent="0.25">
      <c r="A44" s="26"/>
      <c r="B44" s="27" t="s">
        <v>27</v>
      </c>
      <c r="C44" s="28" t="s">
        <v>13</v>
      </c>
      <c r="D44" s="29">
        <v>43885</v>
      </c>
      <c r="E44" s="30">
        <v>1751.3</v>
      </c>
      <c r="F44" s="30"/>
      <c r="G44" s="30"/>
      <c r="H44" s="30">
        <f t="shared" si="1"/>
        <v>1751.3</v>
      </c>
      <c r="J44" s="7"/>
      <c r="K44" s="7"/>
      <c r="L44" s="7"/>
    </row>
    <row r="45" spans="1:12" x14ac:dyDescent="0.25">
      <c r="A45" s="12">
        <v>34</v>
      </c>
      <c r="B45" s="14" t="s">
        <v>28</v>
      </c>
      <c r="C45" s="15" t="s">
        <v>13</v>
      </c>
      <c r="D45" s="16">
        <v>43836</v>
      </c>
      <c r="E45" s="17">
        <v>1875.2399999999998</v>
      </c>
      <c r="F45" s="17"/>
      <c r="G45" s="17"/>
      <c r="H45" s="17">
        <f t="shared" si="1"/>
        <v>1875.2399999999998</v>
      </c>
      <c r="J45" s="7"/>
      <c r="K45" s="7"/>
      <c r="L45" s="7"/>
    </row>
    <row r="46" spans="1:12" x14ac:dyDescent="0.25">
      <c r="A46" s="12">
        <v>35</v>
      </c>
      <c r="B46" s="14" t="s">
        <v>28</v>
      </c>
      <c r="C46" s="15" t="s">
        <v>13</v>
      </c>
      <c r="D46" s="16">
        <v>43857</v>
      </c>
      <c r="E46" s="17">
        <v>1362.76</v>
      </c>
      <c r="F46" s="17"/>
      <c r="G46" s="17"/>
      <c r="H46" s="17">
        <f t="shared" si="1"/>
        <v>1362.76</v>
      </c>
      <c r="J46" s="7"/>
      <c r="K46" s="7"/>
      <c r="L46" s="7"/>
    </row>
    <row r="47" spans="1:12" x14ac:dyDescent="0.25">
      <c r="A47" s="12">
        <v>36</v>
      </c>
      <c r="B47" s="14" t="s">
        <v>28</v>
      </c>
      <c r="C47" s="15" t="s">
        <v>13</v>
      </c>
      <c r="D47" s="16">
        <v>43878</v>
      </c>
      <c r="E47" s="17">
        <v>1963.6</v>
      </c>
      <c r="F47" s="17"/>
      <c r="G47" s="17"/>
      <c r="H47" s="17">
        <f t="shared" si="1"/>
        <v>1963.6</v>
      </c>
      <c r="J47" s="7"/>
      <c r="K47" s="7"/>
      <c r="L47" s="7"/>
    </row>
    <row r="48" spans="1:12" x14ac:dyDescent="0.25">
      <c r="A48" s="12">
        <v>37</v>
      </c>
      <c r="B48" s="14" t="s">
        <v>29</v>
      </c>
      <c r="C48" s="15" t="s">
        <v>13</v>
      </c>
      <c r="D48" s="16">
        <v>43872</v>
      </c>
      <c r="E48" s="17">
        <v>1722.4</v>
      </c>
      <c r="F48" s="17">
        <v>1722.4</v>
      </c>
      <c r="G48" s="17"/>
      <c r="H48" s="17">
        <f t="shared" si="1"/>
        <v>0</v>
      </c>
      <c r="J48" s="7"/>
      <c r="K48" s="7"/>
      <c r="L48" s="7"/>
    </row>
    <row r="49" spans="1:12" x14ac:dyDescent="0.25">
      <c r="A49" s="12">
        <v>38</v>
      </c>
      <c r="B49" s="14" t="s">
        <v>29</v>
      </c>
      <c r="C49" s="15" t="s">
        <v>13</v>
      </c>
      <c r="D49" s="16">
        <v>43879</v>
      </c>
      <c r="E49" s="17">
        <v>3546.76</v>
      </c>
      <c r="F49" s="17"/>
      <c r="G49" s="17"/>
      <c r="H49" s="17">
        <f t="shared" si="1"/>
        <v>3546.76</v>
      </c>
      <c r="J49" s="7"/>
      <c r="K49" s="7"/>
      <c r="L49" s="7"/>
    </row>
    <row r="50" spans="1:12" x14ac:dyDescent="0.25">
      <c r="A50" s="26"/>
      <c r="B50" s="27" t="s">
        <v>29</v>
      </c>
      <c r="C50" s="28" t="s">
        <v>13</v>
      </c>
      <c r="D50" s="29">
        <v>43886</v>
      </c>
      <c r="E50" s="30">
        <v>1903</v>
      </c>
      <c r="F50" s="30"/>
      <c r="G50" s="30"/>
      <c r="H50" s="30">
        <f t="shared" si="1"/>
        <v>1903</v>
      </c>
      <c r="J50" s="7"/>
      <c r="K50" s="7"/>
      <c r="L50" s="7"/>
    </row>
    <row r="51" spans="1:12" x14ac:dyDescent="0.25">
      <c r="A51" s="12">
        <v>39</v>
      </c>
      <c r="B51" s="14" t="s">
        <v>30</v>
      </c>
      <c r="C51" s="15" t="s">
        <v>13</v>
      </c>
      <c r="D51" s="16">
        <v>43858</v>
      </c>
      <c r="E51" s="17">
        <v>371.40000000000009</v>
      </c>
      <c r="F51" s="17">
        <v>371.4</v>
      </c>
      <c r="G51" s="17"/>
      <c r="H51" s="17">
        <f t="shared" si="1"/>
        <v>1.1368683772161603E-13</v>
      </c>
      <c r="J51" s="7"/>
      <c r="K51" s="7"/>
      <c r="L51" s="7"/>
    </row>
    <row r="52" spans="1:12" x14ac:dyDescent="0.25">
      <c r="A52" s="12">
        <v>40</v>
      </c>
      <c r="B52" s="14" t="s">
        <v>30</v>
      </c>
      <c r="C52" s="15" t="s">
        <v>13</v>
      </c>
      <c r="D52" s="16">
        <v>43865</v>
      </c>
      <c r="E52" s="17">
        <v>822</v>
      </c>
      <c r="F52" s="17">
        <v>128.6</v>
      </c>
      <c r="G52" s="17"/>
      <c r="H52" s="17">
        <f t="shared" si="1"/>
        <v>693.4</v>
      </c>
      <c r="J52" s="7"/>
      <c r="K52" s="7"/>
      <c r="L52" s="7"/>
    </row>
    <row r="53" spans="1:12" x14ac:dyDescent="0.25">
      <c r="A53" s="12">
        <v>41</v>
      </c>
      <c r="B53" s="14" t="s">
        <v>30</v>
      </c>
      <c r="C53" s="15" t="s">
        <v>13</v>
      </c>
      <c r="D53" s="16">
        <v>43879</v>
      </c>
      <c r="E53" s="17">
        <v>1767.22</v>
      </c>
      <c r="F53" s="17"/>
      <c r="G53" s="17"/>
      <c r="H53" s="17">
        <f t="shared" si="1"/>
        <v>1767.22</v>
      </c>
      <c r="J53" s="7"/>
      <c r="K53" s="7"/>
      <c r="L53" s="7"/>
    </row>
    <row r="54" spans="1:12" x14ac:dyDescent="0.25">
      <c r="A54" s="26"/>
      <c r="B54" s="27" t="s">
        <v>30</v>
      </c>
      <c r="C54" s="28" t="s">
        <v>13</v>
      </c>
      <c r="D54" s="29">
        <v>43886</v>
      </c>
      <c r="E54" s="30">
        <v>652.9</v>
      </c>
      <c r="F54" s="30"/>
      <c r="G54" s="30"/>
      <c r="H54" s="30">
        <f t="shared" si="1"/>
        <v>652.9</v>
      </c>
      <c r="J54" s="7"/>
      <c r="K54" s="7"/>
      <c r="L54" s="7"/>
    </row>
    <row r="55" spans="1:12" ht="15" customHeight="1" x14ac:dyDescent="0.25">
      <c r="A55" s="12">
        <v>42</v>
      </c>
      <c r="B55" s="14" t="s">
        <v>31</v>
      </c>
      <c r="C55" s="15" t="s">
        <v>13</v>
      </c>
      <c r="D55" s="16">
        <v>43878</v>
      </c>
      <c r="E55" s="17">
        <v>2804.65</v>
      </c>
      <c r="F55" s="17">
        <v>2804.65</v>
      </c>
      <c r="G55" s="17"/>
      <c r="H55" s="17">
        <f t="shared" si="1"/>
        <v>0</v>
      </c>
      <c r="J55" s="7"/>
      <c r="K55" s="7"/>
      <c r="L55" s="7"/>
    </row>
    <row r="56" spans="1:12" ht="15" customHeight="1" x14ac:dyDescent="0.25">
      <c r="A56" s="26"/>
      <c r="B56" s="27" t="s">
        <v>31</v>
      </c>
      <c r="C56" s="28" t="s">
        <v>13</v>
      </c>
      <c r="D56" s="29">
        <v>43885</v>
      </c>
      <c r="E56" s="30">
        <v>2883.2</v>
      </c>
      <c r="F56" s="30"/>
      <c r="G56" s="30"/>
      <c r="H56" s="30">
        <f t="shared" si="1"/>
        <v>2883.2</v>
      </c>
      <c r="J56" s="7"/>
      <c r="K56" s="7"/>
      <c r="L56" s="7"/>
    </row>
    <row r="57" spans="1:12" ht="15" customHeight="1" x14ac:dyDescent="0.25">
      <c r="A57" s="12">
        <v>43</v>
      </c>
      <c r="B57" s="14" t="s">
        <v>33</v>
      </c>
      <c r="C57" s="15" t="s">
        <v>13</v>
      </c>
      <c r="D57" s="16">
        <v>43845</v>
      </c>
      <c r="E57" s="17">
        <v>750</v>
      </c>
      <c r="F57" s="17">
        <v>750</v>
      </c>
      <c r="G57" s="17"/>
      <c r="H57" s="17">
        <f t="shared" si="1"/>
        <v>0</v>
      </c>
      <c r="J57" s="7"/>
      <c r="K57" s="7"/>
      <c r="L57" s="7"/>
    </row>
    <row r="58" spans="1:12" x14ac:dyDescent="0.25">
      <c r="A58" s="12">
        <v>44</v>
      </c>
      <c r="B58" s="14" t="s">
        <v>33</v>
      </c>
      <c r="C58" s="15" t="s">
        <v>13</v>
      </c>
      <c r="D58" s="16">
        <v>43866</v>
      </c>
      <c r="E58" s="17">
        <v>2137.8000000000002</v>
      </c>
      <c r="F58" s="17"/>
      <c r="G58" s="17"/>
      <c r="H58" s="17">
        <f t="shared" si="1"/>
        <v>2137.8000000000002</v>
      </c>
      <c r="J58" s="7"/>
      <c r="K58" s="7"/>
      <c r="L58" s="7"/>
    </row>
    <row r="59" spans="1:12" x14ac:dyDescent="0.25">
      <c r="A59" s="12">
        <v>45</v>
      </c>
      <c r="B59" s="14" t="s">
        <v>34</v>
      </c>
      <c r="C59" s="15" t="s">
        <v>13</v>
      </c>
      <c r="D59" s="16">
        <v>43837</v>
      </c>
      <c r="E59" s="17">
        <v>1119</v>
      </c>
      <c r="F59" s="17"/>
      <c r="G59" s="17"/>
      <c r="H59" s="17">
        <f t="shared" si="1"/>
        <v>1119</v>
      </c>
      <c r="J59" s="7"/>
      <c r="K59" s="7"/>
      <c r="L59" s="7"/>
    </row>
    <row r="60" spans="1:12" x14ac:dyDescent="0.25">
      <c r="A60" s="12">
        <v>46</v>
      </c>
      <c r="B60" s="14" t="s">
        <v>35</v>
      </c>
      <c r="C60" s="15" t="s">
        <v>13</v>
      </c>
      <c r="D60" s="16">
        <v>43858</v>
      </c>
      <c r="E60" s="17">
        <v>732</v>
      </c>
      <c r="F60" s="17">
        <v>500</v>
      </c>
      <c r="G60" s="17"/>
      <c r="H60" s="17">
        <f t="shared" si="1"/>
        <v>232</v>
      </c>
      <c r="J60" s="7"/>
      <c r="K60" s="7"/>
      <c r="L60" s="7"/>
    </row>
    <row r="61" spans="1:12" x14ac:dyDescent="0.25">
      <c r="A61" s="12">
        <v>47</v>
      </c>
      <c r="B61" s="14" t="s">
        <v>36</v>
      </c>
      <c r="C61" s="15" t="s">
        <v>13</v>
      </c>
      <c r="D61" s="16">
        <v>43859</v>
      </c>
      <c r="E61" s="17">
        <v>3934</v>
      </c>
      <c r="F61" s="17">
        <v>750</v>
      </c>
      <c r="G61" s="17"/>
      <c r="H61" s="17">
        <f t="shared" si="1"/>
        <v>3184</v>
      </c>
      <c r="J61" s="7"/>
      <c r="K61" s="7"/>
      <c r="L61" s="7"/>
    </row>
    <row r="62" spans="1:12" x14ac:dyDescent="0.25">
      <c r="A62" s="12">
        <v>48</v>
      </c>
      <c r="B62" s="14" t="s">
        <v>43</v>
      </c>
      <c r="C62" s="15" t="s">
        <v>13</v>
      </c>
      <c r="D62" s="16">
        <v>43857</v>
      </c>
      <c r="E62" s="17">
        <v>468.85</v>
      </c>
      <c r="F62" s="17">
        <v>300</v>
      </c>
      <c r="G62" s="17"/>
      <c r="H62" s="17">
        <f t="shared" si="1"/>
        <v>168.85000000000002</v>
      </c>
      <c r="J62" s="7"/>
      <c r="K62" s="7"/>
      <c r="L62" s="7"/>
    </row>
    <row r="63" spans="1:12" x14ac:dyDescent="0.25">
      <c r="A63" s="12">
        <v>49</v>
      </c>
      <c r="B63" s="14" t="s">
        <v>43</v>
      </c>
      <c r="C63" s="15" t="s">
        <v>13</v>
      </c>
      <c r="D63" s="16">
        <v>43871</v>
      </c>
      <c r="E63" s="17">
        <v>955</v>
      </c>
      <c r="F63" s="17"/>
      <c r="G63" s="17"/>
      <c r="H63" s="17">
        <f t="shared" si="1"/>
        <v>955</v>
      </c>
      <c r="J63" s="7"/>
      <c r="K63" s="7"/>
      <c r="L63" s="7"/>
    </row>
    <row r="64" spans="1:12" x14ac:dyDescent="0.25">
      <c r="A64" s="26"/>
      <c r="B64" s="27" t="s">
        <v>43</v>
      </c>
      <c r="C64" s="28" t="s">
        <v>13</v>
      </c>
      <c r="D64" s="29">
        <v>43885</v>
      </c>
      <c r="E64" s="30">
        <v>278</v>
      </c>
      <c r="F64" s="30"/>
      <c r="G64" s="30"/>
      <c r="H64" s="30">
        <f t="shared" si="1"/>
        <v>278</v>
      </c>
      <c r="J64" s="7"/>
      <c r="K64" s="7"/>
      <c r="L64" s="7"/>
    </row>
    <row r="65" spans="1:12" x14ac:dyDescent="0.25">
      <c r="A65" s="12">
        <v>50</v>
      </c>
      <c r="B65" s="14" t="s">
        <v>42</v>
      </c>
      <c r="C65" s="15" t="s">
        <v>13</v>
      </c>
      <c r="D65" s="16">
        <v>43871</v>
      </c>
      <c r="E65" s="17">
        <v>1000.0000000000002</v>
      </c>
      <c r="F65" s="17">
        <v>1000</v>
      </c>
      <c r="G65" s="17"/>
      <c r="H65" s="17">
        <f t="shared" si="1"/>
        <v>2.2737367544323206E-13</v>
      </c>
      <c r="J65" s="7"/>
      <c r="K65" s="7"/>
      <c r="L65" s="7"/>
    </row>
    <row r="66" spans="1:12" x14ac:dyDescent="0.25">
      <c r="A66" s="12">
        <v>51</v>
      </c>
      <c r="B66" s="14" t="s">
        <v>87</v>
      </c>
      <c r="C66" s="15" t="s">
        <v>13</v>
      </c>
      <c r="D66" s="16">
        <v>43866</v>
      </c>
      <c r="E66" s="17">
        <v>734.94</v>
      </c>
      <c r="F66" s="17">
        <v>734.94</v>
      </c>
      <c r="G66" s="17"/>
      <c r="H66" s="17">
        <f t="shared" si="1"/>
        <v>0</v>
      </c>
      <c r="J66" s="7"/>
      <c r="K66" s="7"/>
      <c r="L66" s="7"/>
    </row>
    <row r="67" spans="1:12" x14ac:dyDescent="0.25">
      <c r="A67" s="12">
        <v>52</v>
      </c>
      <c r="B67" s="14" t="s">
        <v>69</v>
      </c>
      <c r="C67" s="15" t="s">
        <v>13</v>
      </c>
      <c r="D67" s="16">
        <v>43879</v>
      </c>
      <c r="E67" s="17">
        <v>1514.9</v>
      </c>
      <c r="F67" s="17">
        <v>1514.9</v>
      </c>
      <c r="G67" s="17"/>
      <c r="H67" s="17">
        <f t="shared" si="1"/>
        <v>0</v>
      </c>
      <c r="J67" s="7"/>
      <c r="K67" s="7"/>
      <c r="L67" s="7"/>
    </row>
    <row r="68" spans="1:12" x14ac:dyDescent="0.25">
      <c r="A68" s="26"/>
      <c r="B68" s="27" t="s">
        <v>69</v>
      </c>
      <c r="C68" s="28" t="s">
        <v>13</v>
      </c>
      <c r="D68" s="29">
        <v>43886</v>
      </c>
      <c r="E68" s="30">
        <v>458</v>
      </c>
      <c r="F68" s="30"/>
      <c r="G68" s="30"/>
      <c r="H68" s="30">
        <f t="shared" si="1"/>
        <v>458</v>
      </c>
      <c r="J68" s="7"/>
      <c r="K68" s="7"/>
      <c r="L68" s="7"/>
    </row>
    <row r="69" spans="1:12" x14ac:dyDescent="0.25">
      <c r="A69" s="12">
        <v>53</v>
      </c>
      <c r="B69" s="14" t="s">
        <v>40</v>
      </c>
      <c r="C69" s="15" t="s">
        <v>13</v>
      </c>
      <c r="D69" s="16">
        <v>43866</v>
      </c>
      <c r="E69" s="17">
        <v>556.79999999999995</v>
      </c>
      <c r="F69" s="17">
        <v>300</v>
      </c>
      <c r="G69" s="17"/>
      <c r="H69" s="17">
        <f t="shared" si="1"/>
        <v>256.79999999999995</v>
      </c>
      <c r="J69" s="7"/>
      <c r="K69" s="7"/>
      <c r="L69" s="7"/>
    </row>
    <row r="70" spans="1:12" x14ac:dyDescent="0.25">
      <c r="A70" s="12">
        <v>54</v>
      </c>
      <c r="B70" s="14" t="s">
        <v>103</v>
      </c>
      <c r="C70" s="15" t="s">
        <v>13</v>
      </c>
      <c r="D70" s="16">
        <v>43865</v>
      </c>
      <c r="E70" s="17">
        <v>900.6</v>
      </c>
      <c r="F70" s="17">
        <v>100</v>
      </c>
      <c r="G70" s="17">
        <v>490</v>
      </c>
      <c r="H70" s="17">
        <f t="shared" si="1"/>
        <v>310.60000000000002</v>
      </c>
      <c r="I70" s="6" t="s">
        <v>106</v>
      </c>
      <c r="J70" s="7"/>
      <c r="K70" s="7"/>
      <c r="L70" s="7"/>
    </row>
    <row r="71" spans="1:12" x14ac:dyDescent="0.25">
      <c r="A71" s="12">
        <v>55</v>
      </c>
      <c r="B71" s="14" t="s">
        <v>103</v>
      </c>
      <c r="C71" s="15" t="s">
        <v>13</v>
      </c>
      <c r="D71" s="16">
        <v>43872</v>
      </c>
      <c r="E71" s="17">
        <v>764.92</v>
      </c>
      <c r="F71" s="17"/>
      <c r="G71" s="17"/>
      <c r="H71" s="17">
        <f t="shared" si="1"/>
        <v>764.92</v>
      </c>
      <c r="J71" s="7"/>
      <c r="K71" s="7"/>
      <c r="L71" s="7"/>
    </row>
    <row r="72" spans="1:12" x14ac:dyDescent="0.25">
      <c r="A72" s="12">
        <v>56</v>
      </c>
      <c r="B72" s="14" t="s">
        <v>39</v>
      </c>
      <c r="C72" s="15" t="s">
        <v>13</v>
      </c>
      <c r="D72" s="16">
        <v>43873</v>
      </c>
      <c r="E72" s="17">
        <v>12365.88</v>
      </c>
      <c r="F72" s="17">
        <v>5000</v>
      </c>
      <c r="G72" s="17"/>
      <c r="H72" s="17">
        <f t="shared" si="1"/>
        <v>7365.8799999999992</v>
      </c>
      <c r="J72" s="7"/>
      <c r="K72" s="7"/>
      <c r="L72" s="7"/>
    </row>
    <row r="73" spans="1:12" x14ac:dyDescent="0.25">
      <c r="A73" s="12">
        <v>57</v>
      </c>
      <c r="B73" s="14" t="s">
        <v>94</v>
      </c>
      <c r="C73" s="15" t="s">
        <v>13</v>
      </c>
      <c r="D73" s="16">
        <v>43871</v>
      </c>
      <c r="E73" s="17">
        <v>1511.66</v>
      </c>
      <c r="F73" s="17"/>
      <c r="G73" s="17">
        <v>995</v>
      </c>
      <c r="H73" s="17">
        <f t="shared" si="1"/>
        <v>516.66000000000008</v>
      </c>
      <c r="I73" s="6" t="s">
        <v>118</v>
      </c>
      <c r="J73" s="7"/>
      <c r="K73" s="7"/>
      <c r="L73" s="7"/>
    </row>
    <row r="74" spans="1:12" x14ac:dyDescent="0.25">
      <c r="A74" s="12">
        <v>58</v>
      </c>
      <c r="B74" s="14" t="s">
        <v>32</v>
      </c>
      <c r="C74" s="15" t="s">
        <v>13</v>
      </c>
      <c r="D74" s="16">
        <v>43878</v>
      </c>
      <c r="E74" s="17">
        <v>462.94</v>
      </c>
      <c r="F74" s="17">
        <v>462.94</v>
      </c>
      <c r="G74" s="17"/>
      <c r="H74" s="17">
        <f t="shared" si="1"/>
        <v>0</v>
      </c>
      <c r="J74" s="7"/>
      <c r="K74" s="7"/>
      <c r="L74" s="7"/>
    </row>
    <row r="75" spans="1:12" x14ac:dyDescent="0.25">
      <c r="A75" s="26"/>
      <c r="B75" s="27" t="s">
        <v>32</v>
      </c>
      <c r="C75" s="28" t="s">
        <v>13</v>
      </c>
      <c r="D75" s="29">
        <v>43885</v>
      </c>
      <c r="E75" s="30">
        <v>545.79999999999995</v>
      </c>
      <c r="F75" s="30"/>
      <c r="G75" s="30"/>
      <c r="H75" s="30">
        <f t="shared" si="1"/>
        <v>545.79999999999995</v>
      </c>
      <c r="J75" s="7"/>
      <c r="K75" s="7"/>
      <c r="L75" s="7"/>
    </row>
    <row r="76" spans="1:12" x14ac:dyDescent="0.25">
      <c r="A76" s="12">
        <v>59</v>
      </c>
      <c r="B76" s="14" t="s">
        <v>79</v>
      </c>
      <c r="C76" s="15" t="s">
        <v>13</v>
      </c>
      <c r="D76" s="16">
        <v>43878</v>
      </c>
      <c r="E76" s="17">
        <v>534</v>
      </c>
      <c r="F76" s="17"/>
      <c r="G76" s="17"/>
      <c r="H76" s="17">
        <f t="shared" si="1"/>
        <v>534</v>
      </c>
      <c r="J76" s="7"/>
      <c r="K76" s="7"/>
      <c r="L76" s="7"/>
    </row>
    <row r="77" spans="1:12" x14ac:dyDescent="0.25">
      <c r="A77" s="12">
        <v>60</v>
      </c>
      <c r="B77" s="14" t="s">
        <v>37</v>
      </c>
      <c r="C77" s="15" t="s">
        <v>13</v>
      </c>
      <c r="D77" s="16">
        <v>43880</v>
      </c>
      <c r="E77" s="17">
        <v>601.6</v>
      </c>
      <c r="F77" s="17"/>
      <c r="G77" s="17"/>
      <c r="H77" s="17">
        <f t="shared" si="1"/>
        <v>601.6</v>
      </c>
      <c r="J77" s="7"/>
      <c r="K77" s="7"/>
      <c r="L77" s="7"/>
    </row>
    <row r="78" spans="1:12" x14ac:dyDescent="0.25">
      <c r="A78" s="26"/>
      <c r="B78" s="27" t="s">
        <v>115</v>
      </c>
      <c r="C78" s="28" t="s">
        <v>13</v>
      </c>
      <c r="D78" s="29">
        <v>43887</v>
      </c>
      <c r="E78" s="30">
        <v>2538.1</v>
      </c>
      <c r="F78" s="30"/>
      <c r="G78" s="30"/>
      <c r="H78" s="30">
        <f t="shared" si="1"/>
        <v>2538.1</v>
      </c>
      <c r="J78" s="7"/>
      <c r="K78" s="7"/>
      <c r="L78" s="7"/>
    </row>
    <row r="79" spans="1:12" x14ac:dyDescent="0.25">
      <c r="A79" s="26"/>
      <c r="B79" s="27" t="s">
        <v>80</v>
      </c>
      <c r="C79" s="28" t="s">
        <v>13</v>
      </c>
      <c r="D79" s="29">
        <v>43885</v>
      </c>
      <c r="E79" s="30">
        <v>147.61000000000001</v>
      </c>
      <c r="F79" s="30"/>
      <c r="G79" s="30"/>
      <c r="H79" s="30">
        <f t="shared" si="1"/>
        <v>147.61000000000001</v>
      </c>
      <c r="J79" s="7"/>
      <c r="K79" s="7"/>
      <c r="L79" s="7"/>
    </row>
    <row r="80" spans="1:12" x14ac:dyDescent="0.25">
      <c r="A80" s="26"/>
      <c r="B80" s="27" t="s">
        <v>41</v>
      </c>
      <c r="C80" s="28" t="s">
        <v>13</v>
      </c>
      <c r="D80" s="29">
        <v>43887</v>
      </c>
      <c r="E80" s="30">
        <v>1322.1</v>
      </c>
      <c r="F80" s="30"/>
      <c r="G80" s="30"/>
      <c r="H80" s="30">
        <f t="shared" si="1"/>
        <v>1322.1</v>
      </c>
      <c r="J80" s="7"/>
      <c r="K80" s="7"/>
      <c r="L80" s="7"/>
    </row>
    <row r="81" spans="1:12" x14ac:dyDescent="0.25">
      <c r="A81" s="26"/>
      <c r="B81" s="27" t="s">
        <v>68</v>
      </c>
      <c r="C81" s="28" t="s">
        <v>13</v>
      </c>
      <c r="D81" s="29">
        <v>43887</v>
      </c>
      <c r="E81" s="30">
        <v>219.4</v>
      </c>
      <c r="F81" s="30"/>
      <c r="G81" s="30"/>
      <c r="H81" s="30">
        <f t="shared" si="1"/>
        <v>219.4</v>
      </c>
      <c r="J81" s="7"/>
      <c r="K81" s="7"/>
      <c r="L81" s="7"/>
    </row>
    <row r="82" spans="1:12" ht="15.75" customHeight="1" x14ac:dyDescent="0.25">
      <c r="A82" s="12">
        <v>61</v>
      </c>
      <c r="B82" s="14" t="s">
        <v>44</v>
      </c>
      <c r="C82" s="15" t="s">
        <v>45</v>
      </c>
      <c r="D82" s="16"/>
      <c r="E82" s="17">
        <v>2550</v>
      </c>
      <c r="F82" s="17"/>
      <c r="G82" s="17"/>
      <c r="H82" s="17">
        <f t="shared" si="1"/>
        <v>2550</v>
      </c>
      <c r="J82" s="7"/>
      <c r="K82" s="7"/>
      <c r="L82" s="7"/>
    </row>
    <row r="83" spans="1:12" x14ac:dyDescent="0.25">
      <c r="A83" s="12">
        <v>62</v>
      </c>
      <c r="B83" s="14" t="s">
        <v>46</v>
      </c>
      <c r="C83" s="15" t="s">
        <v>45</v>
      </c>
      <c r="D83" s="19">
        <v>43861</v>
      </c>
      <c r="E83" s="17">
        <v>627.20000000000005</v>
      </c>
      <c r="F83" s="20">
        <v>627.20000000000005</v>
      </c>
      <c r="G83" s="20"/>
      <c r="H83" s="17">
        <f t="shared" si="1"/>
        <v>0</v>
      </c>
      <c r="J83" s="7"/>
      <c r="K83" s="7"/>
      <c r="L83" s="7"/>
    </row>
    <row r="84" spans="1:12" x14ac:dyDescent="0.25">
      <c r="A84" s="12">
        <v>63</v>
      </c>
      <c r="B84" s="14" t="s">
        <v>46</v>
      </c>
      <c r="C84" s="15" t="s">
        <v>45</v>
      </c>
      <c r="D84" s="19">
        <v>43875</v>
      </c>
      <c r="E84" s="17">
        <v>1796.1</v>
      </c>
      <c r="F84" s="20"/>
      <c r="G84" s="20"/>
      <c r="H84" s="17">
        <f t="shared" si="1"/>
        <v>1796.1</v>
      </c>
      <c r="J84" s="7"/>
      <c r="K84" s="7"/>
      <c r="L84" s="7"/>
    </row>
    <row r="85" spans="1:12" x14ac:dyDescent="0.25">
      <c r="A85" s="26"/>
      <c r="B85" s="27" t="s">
        <v>46</v>
      </c>
      <c r="C85" s="28" t="s">
        <v>45</v>
      </c>
      <c r="D85" s="31">
        <v>43889</v>
      </c>
      <c r="E85" s="30">
        <v>1748</v>
      </c>
      <c r="F85" s="32"/>
      <c r="G85" s="32"/>
      <c r="H85" s="30">
        <f t="shared" si="1"/>
        <v>1748</v>
      </c>
      <c r="J85" s="7"/>
      <c r="K85" s="7"/>
      <c r="L85" s="7"/>
    </row>
    <row r="86" spans="1:12" ht="14.25" customHeight="1" x14ac:dyDescent="0.25">
      <c r="A86" s="12">
        <v>64</v>
      </c>
      <c r="B86" s="14" t="s">
        <v>47</v>
      </c>
      <c r="C86" s="15" t="s">
        <v>45</v>
      </c>
      <c r="D86" s="19">
        <v>43839</v>
      </c>
      <c r="E86" s="17">
        <v>14441.5</v>
      </c>
      <c r="F86" s="20"/>
      <c r="G86" s="20">
        <v>9800</v>
      </c>
      <c r="H86" s="17">
        <f t="shared" si="1"/>
        <v>4641.5</v>
      </c>
      <c r="I86" s="6" t="s">
        <v>119</v>
      </c>
      <c r="J86" s="7"/>
      <c r="K86" s="7"/>
      <c r="L86" s="7"/>
    </row>
    <row r="87" spans="1:12" ht="15" customHeight="1" x14ac:dyDescent="0.25">
      <c r="A87" s="12">
        <v>65</v>
      </c>
      <c r="B87" s="14" t="s">
        <v>47</v>
      </c>
      <c r="C87" s="15" t="s">
        <v>45</v>
      </c>
      <c r="D87" s="19">
        <v>43846</v>
      </c>
      <c r="E87" s="17">
        <v>10959.4</v>
      </c>
      <c r="F87" s="20"/>
      <c r="G87" s="20"/>
      <c r="H87" s="17">
        <f t="shared" si="1"/>
        <v>10959.4</v>
      </c>
      <c r="J87" s="7"/>
      <c r="K87" s="7"/>
      <c r="L87" s="7"/>
    </row>
    <row r="88" spans="1:12" ht="15" customHeight="1" x14ac:dyDescent="0.25">
      <c r="A88" s="12">
        <v>66</v>
      </c>
      <c r="B88" s="14" t="s">
        <v>47</v>
      </c>
      <c r="C88" s="15" t="s">
        <v>45</v>
      </c>
      <c r="D88" s="19">
        <v>43860</v>
      </c>
      <c r="E88" s="17">
        <v>12651.3</v>
      </c>
      <c r="F88" s="20"/>
      <c r="G88" s="20"/>
      <c r="H88" s="17">
        <f t="shared" ref="H88:H118" si="2">E88-F88-G88</f>
        <v>12651.3</v>
      </c>
      <c r="J88" s="7"/>
      <c r="K88" s="7"/>
      <c r="L88" s="7"/>
    </row>
    <row r="89" spans="1:12" ht="15" customHeight="1" x14ac:dyDescent="0.25">
      <c r="A89" s="12">
        <v>67</v>
      </c>
      <c r="B89" s="14" t="s">
        <v>47</v>
      </c>
      <c r="C89" s="15" t="s">
        <v>45</v>
      </c>
      <c r="D89" s="19">
        <v>43867</v>
      </c>
      <c r="E89" s="17">
        <v>11602.34</v>
      </c>
      <c r="F89" s="20"/>
      <c r="G89" s="20"/>
      <c r="H89" s="17">
        <f t="shared" si="2"/>
        <v>11602.34</v>
      </c>
      <c r="J89" s="7"/>
      <c r="K89" s="7"/>
      <c r="L89" s="7"/>
    </row>
    <row r="90" spans="1:12" ht="15" customHeight="1" x14ac:dyDescent="0.25">
      <c r="A90" s="26"/>
      <c r="B90" s="27" t="s">
        <v>47</v>
      </c>
      <c r="C90" s="28" t="s">
        <v>45</v>
      </c>
      <c r="D90" s="31">
        <v>43888</v>
      </c>
      <c r="E90" s="30">
        <v>10524.2</v>
      </c>
      <c r="F90" s="32"/>
      <c r="G90" s="32"/>
      <c r="H90" s="30">
        <f t="shared" si="2"/>
        <v>10524.2</v>
      </c>
      <c r="J90" s="7"/>
      <c r="K90" s="7"/>
      <c r="L90" s="7"/>
    </row>
    <row r="91" spans="1:12" x14ac:dyDescent="0.25">
      <c r="A91" s="12">
        <v>68</v>
      </c>
      <c r="B91" s="14" t="s">
        <v>48</v>
      </c>
      <c r="C91" s="15" t="s">
        <v>45</v>
      </c>
      <c r="D91" s="19">
        <v>43846</v>
      </c>
      <c r="E91" s="17">
        <v>333.4</v>
      </c>
      <c r="F91" s="20">
        <v>333.4</v>
      </c>
      <c r="G91" s="20"/>
      <c r="H91" s="17">
        <f t="shared" si="2"/>
        <v>0</v>
      </c>
      <c r="J91" s="7"/>
      <c r="K91" s="7"/>
      <c r="L91" s="7"/>
    </row>
    <row r="92" spans="1:12" x14ac:dyDescent="0.25">
      <c r="A92" s="12">
        <v>69</v>
      </c>
      <c r="B92" s="14" t="s">
        <v>48</v>
      </c>
      <c r="C92" s="15" t="s">
        <v>45</v>
      </c>
      <c r="D92" s="19">
        <v>43860</v>
      </c>
      <c r="E92" s="17">
        <v>540.9</v>
      </c>
      <c r="F92" s="20"/>
      <c r="G92" s="20"/>
      <c r="H92" s="17">
        <f t="shared" si="2"/>
        <v>540.9</v>
      </c>
      <c r="J92" s="7"/>
      <c r="K92" s="7"/>
      <c r="L92" s="7"/>
    </row>
    <row r="93" spans="1:12" x14ac:dyDescent="0.25">
      <c r="A93" s="12">
        <v>70</v>
      </c>
      <c r="B93" s="21" t="s">
        <v>49</v>
      </c>
      <c r="C93" s="15" t="s">
        <v>45</v>
      </c>
      <c r="D93" s="19">
        <v>43860</v>
      </c>
      <c r="E93" s="17">
        <v>6440.3</v>
      </c>
      <c r="F93" s="20"/>
      <c r="G93" s="20"/>
      <c r="H93" s="17">
        <f t="shared" si="2"/>
        <v>6440.3</v>
      </c>
      <c r="J93" s="7"/>
      <c r="K93" s="7"/>
      <c r="L93" s="7"/>
    </row>
    <row r="94" spans="1:12" x14ac:dyDescent="0.25">
      <c r="A94" s="12">
        <v>71</v>
      </c>
      <c r="B94" s="21" t="s">
        <v>49</v>
      </c>
      <c r="C94" s="15" t="s">
        <v>45</v>
      </c>
      <c r="D94" s="19">
        <v>43867</v>
      </c>
      <c r="E94" s="17">
        <v>2500.0500000000002</v>
      </c>
      <c r="F94" s="20">
        <v>1500</v>
      </c>
      <c r="G94" s="20"/>
      <c r="H94" s="17">
        <f t="shared" si="2"/>
        <v>1000.0500000000002</v>
      </c>
      <c r="J94" s="7"/>
      <c r="K94" s="7"/>
      <c r="L94" s="7"/>
    </row>
    <row r="95" spans="1:12" x14ac:dyDescent="0.25">
      <c r="A95" s="12">
        <v>72</v>
      </c>
      <c r="B95" s="21" t="s">
        <v>49</v>
      </c>
      <c r="C95" s="15" t="s">
        <v>45</v>
      </c>
      <c r="D95" s="19">
        <v>43881</v>
      </c>
      <c r="E95" s="17">
        <v>2739.22</v>
      </c>
      <c r="F95" s="20"/>
      <c r="G95" s="20"/>
      <c r="H95" s="17">
        <f t="shared" si="2"/>
        <v>2739.22</v>
      </c>
      <c r="J95" s="7"/>
      <c r="K95" s="7"/>
      <c r="L95" s="7"/>
    </row>
    <row r="96" spans="1:12" x14ac:dyDescent="0.25">
      <c r="A96" s="12">
        <v>73</v>
      </c>
      <c r="B96" s="21" t="s">
        <v>52</v>
      </c>
      <c r="C96" s="15" t="s">
        <v>45</v>
      </c>
      <c r="D96" s="19">
        <v>43851</v>
      </c>
      <c r="E96" s="17">
        <v>1008.72</v>
      </c>
      <c r="F96" s="20">
        <v>558.72</v>
      </c>
      <c r="G96" s="20"/>
      <c r="H96" s="17">
        <f t="shared" si="2"/>
        <v>450</v>
      </c>
      <c r="J96" s="7"/>
      <c r="K96" s="7"/>
      <c r="L96" s="7"/>
    </row>
    <row r="97" spans="1:12" x14ac:dyDescent="0.25">
      <c r="A97" s="12">
        <v>74</v>
      </c>
      <c r="B97" s="21" t="s">
        <v>95</v>
      </c>
      <c r="C97" s="15" t="s">
        <v>45</v>
      </c>
      <c r="D97" s="19">
        <v>43860</v>
      </c>
      <c r="E97" s="17">
        <v>350</v>
      </c>
      <c r="F97" s="20">
        <v>350</v>
      </c>
      <c r="G97" s="20"/>
      <c r="H97" s="17">
        <f t="shared" si="2"/>
        <v>0</v>
      </c>
      <c r="J97" s="7"/>
      <c r="K97" s="7"/>
      <c r="L97" s="7"/>
    </row>
    <row r="98" spans="1:12" x14ac:dyDescent="0.25">
      <c r="A98" s="12">
        <v>75</v>
      </c>
      <c r="B98" s="21" t="s">
        <v>95</v>
      </c>
      <c r="C98" s="15" t="s">
        <v>45</v>
      </c>
      <c r="D98" s="19">
        <v>43867</v>
      </c>
      <c r="E98" s="17">
        <v>783.4</v>
      </c>
      <c r="F98" s="20"/>
      <c r="G98" s="20"/>
      <c r="H98" s="17">
        <f t="shared" si="2"/>
        <v>783.4</v>
      </c>
      <c r="J98" s="7"/>
      <c r="K98" s="7"/>
      <c r="L98" s="7"/>
    </row>
    <row r="99" spans="1:12" x14ac:dyDescent="0.25">
      <c r="A99" s="12">
        <v>76</v>
      </c>
      <c r="B99" s="21" t="s">
        <v>95</v>
      </c>
      <c r="C99" s="15" t="s">
        <v>45</v>
      </c>
      <c r="D99" s="19">
        <v>43880</v>
      </c>
      <c r="E99" s="17">
        <v>315.60000000000002</v>
      </c>
      <c r="F99" s="20"/>
      <c r="G99" s="20"/>
      <c r="H99" s="17">
        <f t="shared" si="2"/>
        <v>315.60000000000002</v>
      </c>
      <c r="J99" s="7"/>
      <c r="K99" s="7"/>
      <c r="L99" s="7"/>
    </row>
    <row r="100" spans="1:12" x14ac:dyDescent="0.25">
      <c r="A100" s="26"/>
      <c r="B100" s="33" t="s">
        <v>95</v>
      </c>
      <c r="C100" s="28" t="s">
        <v>45</v>
      </c>
      <c r="D100" s="31">
        <v>43888</v>
      </c>
      <c r="E100" s="30">
        <v>1319</v>
      </c>
      <c r="F100" s="32"/>
      <c r="G100" s="32"/>
      <c r="H100" s="30">
        <f t="shared" si="2"/>
        <v>1319</v>
      </c>
      <c r="J100" s="7"/>
      <c r="K100" s="7"/>
      <c r="L100" s="7"/>
    </row>
    <row r="101" spans="1:12" x14ac:dyDescent="0.25">
      <c r="A101" s="12">
        <v>77</v>
      </c>
      <c r="B101" s="21" t="s">
        <v>54</v>
      </c>
      <c r="C101" s="15" t="s">
        <v>45</v>
      </c>
      <c r="D101" s="19">
        <v>43839</v>
      </c>
      <c r="E101" s="17">
        <v>5731.6900000000005</v>
      </c>
      <c r="F101" s="20">
        <v>720</v>
      </c>
      <c r="G101" s="20">
        <v>5011.6899999999996</v>
      </c>
      <c r="H101" s="17">
        <f t="shared" si="2"/>
        <v>0</v>
      </c>
      <c r="I101" s="6" t="s">
        <v>120</v>
      </c>
      <c r="J101" s="7"/>
      <c r="K101" s="7"/>
      <c r="L101" s="7"/>
    </row>
    <row r="102" spans="1:12" x14ac:dyDescent="0.25">
      <c r="A102" s="12">
        <v>78</v>
      </c>
      <c r="B102" s="21" t="s">
        <v>54</v>
      </c>
      <c r="C102" s="15" t="s">
        <v>45</v>
      </c>
      <c r="D102" s="19">
        <v>43867</v>
      </c>
      <c r="E102" s="17">
        <v>16795.7</v>
      </c>
      <c r="F102" s="20"/>
      <c r="G102" s="20"/>
      <c r="H102" s="17">
        <f t="shared" si="2"/>
        <v>16795.7</v>
      </c>
      <c r="J102" s="7"/>
      <c r="K102" s="7"/>
      <c r="L102" s="7"/>
    </row>
    <row r="103" spans="1:12" x14ac:dyDescent="0.25">
      <c r="A103" s="12">
        <v>79</v>
      </c>
      <c r="B103" s="21" t="s">
        <v>54</v>
      </c>
      <c r="C103" s="15" t="s">
        <v>45</v>
      </c>
      <c r="D103" s="19">
        <v>43881</v>
      </c>
      <c r="E103" s="17">
        <v>5186.3999999999996</v>
      </c>
      <c r="F103" s="20"/>
      <c r="G103" s="20"/>
      <c r="H103" s="17">
        <f t="shared" si="2"/>
        <v>5186.3999999999996</v>
      </c>
      <c r="J103" s="7"/>
      <c r="K103" s="7"/>
      <c r="L103" s="7"/>
    </row>
    <row r="104" spans="1:12" x14ac:dyDescent="0.25">
      <c r="A104" s="12">
        <v>80</v>
      </c>
      <c r="B104" s="21" t="s">
        <v>57</v>
      </c>
      <c r="C104" s="15" t="s">
        <v>45</v>
      </c>
      <c r="D104" s="19">
        <v>43882</v>
      </c>
      <c r="E104" s="17">
        <v>1247.72</v>
      </c>
      <c r="F104" s="20">
        <v>1247.72</v>
      </c>
      <c r="G104" s="20"/>
      <c r="H104" s="17">
        <f t="shared" si="2"/>
        <v>0</v>
      </c>
      <c r="J104" s="7"/>
      <c r="K104" s="7"/>
      <c r="L104" s="7"/>
    </row>
    <row r="105" spans="1:12" x14ac:dyDescent="0.25">
      <c r="A105" s="26"/>
      <c r="B105" s="33" t="s">
        <v>57</v>
      </c>
      <c r="C105" s="28" t="s">
        <v>45</v>
      </c>
      <c r="D105" s="31">
        <v>43889</v>
      </c>
      <c r="E105" s="30">
        <v>1454.9</v>
      </c>
      <c r="F105" s="32"/>
      <c r="G105" s="32"/>
      <c r="H105" s="30">
        <f t="shared" si="2"/>
        <v>1454.9</v>
      </c>
      <c r="J105" s="7"/>
      <c r="K105" s="7"/>
      <c r="L105" s="7"/>
    </row>
    <row r="106" spans="1:12" x14ac:dyDescent="0.25">
      <c r="A106" s="12">
        <v>81</v>
      </c>
      <c r="B106" s="21" t="s">
        <v>56</v>
      </c>
      <c r="C106" s="15" t="s">
        <v>45</v>
      </c>
      <c r="D106" s="19">
        <v>43868</v>
      </c>
      <c r="E106" s="17">
        <v>1266.9000000000001</v>
      </c>
      <c r="F106" s="20">
        <v>1266.9000000000001</v>
      </c>
      <c r="G106" s="20"/>
      <c r="H106" s="17">
        <f t="shared" si="2"/>
        <v>0</v>
      </c>
      <c r="J106" s="7"/>
      <c r="K106" s="7"/>
      <c r="L106" s="7"/>
    </row>
    <row r="107" spans="1:12" x14ac:dyDescent="0.25">
      <c r="A107" s="12">
        <v>82</v>
      </c>
      <c r="B107" s="21" t="s">
        <v>81</v>
      </c>
      <c r="C107" s="15" t="s">
        <v>45</v>
      </c>
      <c r="D107" s="19">
        <v>43874</v>
      </c>
      <c r="E107" s="17">
        <v>878.19999999999982</v>
      </c>
      <c r="F107" s="20">
        <v>878.2</v>
      </c>
      <c r="G107" s="20"/>
      <c r="H107" s="17">
        <f t="shared" si="2"/>
        <v>-2.2737367544323206E-13</v>
      </c>
      <c r="J107" s="7"/>
      <c r="K107" s="7"/>
      <c r="L107" s="7"/>
    </row>
    <row r="108" spans="1:12" x14ac:dyDescent="0.25">
      <c r="A108" s="12">
        <v>83</v>
      </c>
      <c r="B108" s="21" t="s">
        <v>81</v>
      </c>
      <c r="C108" s="15" t="s">
        <v>45</v>
      </c>
      <c r="D108" s="19">
        <v>43881</v>
      </c>
      <c r="E108" s="17">
        <v>580</v>
      </c>
      <c r="F108" s="20">
        <v>580</v>
      </c>
      <c r="G108" s="20"/>
      <c r="H108" s="17">
        <f t="shared" si="2"/>
        <v>0</v>
      </c>
      <c r="J108" s="7"/>
      <c r="K108" s="7"/>
      <c r="L108" s="7"/>
    </row>
    <row r="109" spans="1:12" x14ac:dyDescent="0.25">
      <c r="A109" s="26"/>
      <c r="B109" s="33" t="s">
        <v>81</v>
      </c>
      <c r="C109" s="28" t="s">
        <v>45</v>
      </c>
      <c r="D109" s="31">
        <v>43888</v>
      </c>
      <c r="E109" s="30">
        <v>316</v>
      </c>
      <c r="F109" s="32"/>
      <c r="G109" s="32"/>
      <c r="H109" s="30">
        <f t="shared" si="2"/>
        <v>316</v>
      </c>
      <c r="J109" s="7"/>
      <c r="K109" s="7"/>
      <c r="L109" s="7"/>
    </row>
    <row r="110" spans="1:12" x14ac:dyDescent="0.25">
      <c r="A110" s="12">
        <v>84</v>
      </c>
      <c r="B110" s="21" t="s">
        <v>51</v>
      </c>
      <c r="C110" s="15" t="s">
        <v>45</v>
      </c>
      <c r="D110" s="19">
        <v>43882</v>
      </c>
      <c r="E110" s="17">
        <v>920</v>
      </c>
      <c r="F110" s="20">
        <v>920</v>
      </c>
      <c r="G110" s="20"/>
      <c r="H110" s="17">
        <f t="shared" si="2"/>
        <v>0</v>
      </c>
      <c r="J110" s="7"/>
      <c r="K110" s="7"/>
      <c r="L110" s="7"/>
    </row>
    <row r="111" spans="1:12" x14ac:dyDescent="0.25">
      <c r="A111" s="26"/>
      <c r="B111" s="33" t="s">
        <v>51</v>
      </c>
      <c r="C111" s="28" t="s">
        <v>45</v>
      </c>
      <c r="D111" s="31">
        <v>43889</v>
      </c>
      <c r="E111" s="30">
        <v>215</v>
      </c>
      <c r="F111" s="32"/>
      <c r="G111" s="32"/>
      <c r="H111" s="30">
        <f t="shared" si="2"/>
        <v>215</v>
      </c>
      <c r="J111" s="7"/>
      <c r="K111" s="7"/>
      <c r="L111" s="7"/>
    </row>
    <row r="112" spans="1:12" x14ac:dyDescent="0.25">
      <c r="A112" s="12">
        <v>85</v>
      </c>
      <c r="B112" s="21" t="s">
        <v>70</v>
      </c>
      <c r="C112" s="15" t="s">
        <v>45</v>
      </c>
      <c r="D112" s="19">
        <v>43880</v>
      </c>
      <c r="E112" s="17">
        <v>514.20000000000005</v>
      </c>
      <c r="F112" s="20">
        <v>514.20000000000005</v>
      </c>
      <c r="G112" s="20"/>
      <c r="H112" s="17">
        <f t="shared" si="2"/>
        <v>0</v>
      </c>
      <c r="J112" s="7"/>
      <c r="K112" s="7"/>
      <c r="L112" s="7"/>
    </row>
    <row r="113" spans="1:12" x14ac:dyDescent="0.25">
      <c r="A113" s="12">
        <v>86</v>
      </c>
      <c r="B113" s="21" t="s">
        <v>55</v>
      </c>
      <c r="C113" s="15" t="s">
        <v>45</v>
      </c>
      <c r="D113" s="19">
        <v>43881</v>
      </c>
      <c r="E113" s="17">
        <v>472</v>
      </c>
      <c r="F113" s="20"/>
      <c r="G113" s="20"/>
      <c r="H113" s="17">
        <f t="shared" si="2"/>
        <v>472</v>
      </c>
      <c r="J113" s="7"/>
      <c r="K113" s="7"/>
      <c r="L113" s="7"/>
    </row>
    <row r="114" spans="1:12" x14ac:dyDescent="0.25">
      <c r="A114" s="26"/>
      <c r="B114" s="33" t="s">
        <v>55</v>
      </c>
      <c r="C114" s="28" t="s">
        <v>45</v>
      </c>
      <c r="D114" s="31">
        <v>43884</v>
      </c>
      <c r="E114" s="32">
        <v>685.8</v>
      </c>
      <c r="F114" s="32"/>
      <c r="G114" s="32"/>
      <c r="H114" s="30">
        <f t="shared" si="2"/>
        <v>685.8</v>
      </c>
      <c r="J114" s="7"/>
      <c r="K114" s="7"/>
      <c r="L114" s="7"/>
    </row>
    <row r="115" spans="1:12" x14ac:dyDescent="0.25">
      <c r="A115" s="26"/>
      <c r="B115" s="33" t="s">
        <v>116</v>
      </c>
      <c r="C115" s="28" t="s">
        <v>45</v>
      </c>
      <c r="D115" s="31">
        <v>43888</v>
      </c>
      <c r="E115" s="32">
        <v>378</v>
      </c>
      <c r="F115" s="32"/>
      <c r="G115" s="32"/>
      <c r="H115" s="30">
        <f t="shared" si="2"/>
        <v>378</v>
      </c>
      <c r="J115" s="7"/>
      <c r="K115" s="7"/>
      <c r="L115" s="7"/>
    </row>
    <row r="116" spans="1:12" x14ac:dyDescent="0.25">
      <c r="A116" s="26"/>
      <c r="B116" s="33" t="s">
        <v>59</v>
      </c>
      <c r="C116" s="28" t="s">
        <v>45</v>
      </c>
      <c r="D116" s="31">
        <v>43888</v>
      </c>
      <c r="E116" s="32">
        <v>859.56</v>
      </c>
      <c r="F116" s="32"/>
      <c r="G116" s="32"/>
      <c r="H116" s="30">
        <f t="shared" si="2"/>
        <v>859.56</v>
      </c>
      <c r="J116" s="7"/>
      <c r="K116" s="7"/>
      <c r="L116" s="7"/>
    </row>
    <row r="117" spans="1:12" x14ac:dyDescent="0.25">
      <c r="A117" s="26"/>
      <c r="B117" s="33" t="s">
        <v>58</v>
      </c>
      <c r="C117" s="28" t="s">
        <v>45</v>
      </c>
      <c r="D117" s="31">
        <v>43888</v>
      </c>
      <c r="E117" s="32">
        <v>686</v>
      </c>
      <c r="F117" s="32"/>
      <c r="G117" s="32"/>
      <c r="H117" s="30">
        <f t="shared" si="2"/>
        <v>686</v>
      </c>
      <c r="J117" s="7"/>
      <c r="K117" s="7"/>
      <c r="L117" s="7"/>
    </row>
    <row r="118" spans="1:12" x14ac:dyDescent="0.25">
      <c r="A118" s="26"/>
      <c r="B118" s="33" t="s">
        <v>58</v>
      </c>
      <c r="C118" s="28" t="s">
        <v>45</v>
      </c>
      <c r="D118" s="31" t="s">
        <v>117</v>
      </c>
      <c r="E118" s="32">
        <v>3197.76</v>
      </c>
      <c r="F118" s="32"/>
      <c r="G118" s="32"/>
      <c r="H118" s="30">
        <f t="shared" si="2"/>
        <v>3197.76</v>
      </c>
      <c r="J118" s="7"/>
      <c r="K118" s="7"/>
      <c r="L118" s="7"/>
    </row>
    <row r="119" spans="1:12" x14ac:dyDescent="0.25">
      <c r="A119" s="12"/>
      <c r="B119" s="22"/>
      <c r="C119" s="22"/>
      <c r="D119" s="22" t="s">
        <v>60</v>
      </c>
      <c r="E119" s="23">
        <f>SUM(E4:E118)</f>
        <v>268009.43999999994</v>
      </c>
      <c r="F119" s="23">
        <f>SUM(F4:F118)</f>
        <v>42974.7</v>
      </c>
      <c r="G119" s="23"/>
      <c r="H119" s="17"/>
      <c r="J119" s="7"/>
      <c r="K119" s="7"/>
      <c r="L119" s="7"/>
    </row>
    <row r="120" spans="1:12" x14ac:dyDescent="0.25">
      <c r="A120" s="24"/>
      <c r="J120" s="7"/>
      <c r="K120" s="7"/>
      <c r="L120" s="7"/>
    </row>
    <row r="121" spans="1:12" x14ac:dyDescent="0.25">
      <c r="B121" s="3" t="s">
        <v>61</v>
      </c>
      <c r="C121" s="3"/>
      <c r="D121" s="3" t="s">
        <v>62</v>
      </c>
      <c r="E121" s="3"/>
      <c r="F121" s="25" t="s">
        <v>63</v>
      </c>
      <c r="G121" s="25"/>
      <c r="J121" s="7"/>
      <c r="K121" s="7"/>
      <c r="L121" s="7"/>
    </row>
    <row r="122" spans="1:12" x14ac:dyDescent="0.25">
      <c r="B122" s="10" t="s">
        <v>64</v>
      </c>
      <c r="C122" s="3"/>
      <c r="D122" s="3" t="s">
        <v>114</v>
      </c>
      <c r="E122" s="3"/>
      <c r="F122" s="25" t="s">
        <v>66</v>
      </c>
      <c r="G122" s="25"/>
      <c r="K122" s="7"/>
      <c r="L122" s="7"/>
    </row>
    <row r="123" spans="1:12" x14ac:dyDescent="0.25">
      <c r="K123" s="7"/>
      <c r="L123" s="7"/>
    </row>
    <row r="135" spans="5:12" x14ac:dyDescent="0.25">
      <c r="E135" s="6"/>
      <c r="J135" s="7"/>
      <c r="K135" s="7"/>
      <c r="L135" s="7"/>
    </row>
  </sheetData>
  <autoFilter ref="A1:H119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"/>
  <sheetViews>
    <sheetView topLeftCell="A91" workbookViewId="0">
      <selection activeCell="G99" sqref="G99:G100"/>
    </sheetView>
  </sheetViews>
  <sheetFormatPr defaultColWidth="8.85546875" defaultRowHeight="15.75" x14ac:dyDescent="0.25"/>
  <cols>
    <col min="1" max="1" width="5.7109375" style="7" bestFit="1" customWidth="1"/>
    <col min="2" max="2" width="23.28515625" style="7" bestFit="1" customWidth="1"/>
    <col min="3" max="3" width="14.7109375" style="7" bestFit="1" customWidth="1"/>
    <col min="4" max="4" width="11.7109375" style="7" bestFit="1" customWidth="1"/>
    <col min="5" max="5" width="15.5703125" style="7" bestFit="1" customWidth="1"/>
    <col min="6" max="6" width="16.28515625" style="7" bestFit="1" customWidth="1"/>
    <col min="7" max="7" width="13.140625" style="7" bestFit="1" customWidth="1"/>
    <col min="8" max="8" width="15.85546875" style="7" bestFit="1" customWidth="1"/>
    <col min="9" max="9" width="14.42578125" style="6" bestFit="1" customWidth="1"/>
    <col min="10" max="12" width="8.85546875" style="6"/>
    <col min="13" max="16384" width="8.85546875" style="7"/>
  </cols>
  <sheetData>
    <row r="1" spans="1:12" x14ac:dyDescent="0.25">
      <c r="A1" s="1"/>
      <c r="B1" s="2" t="s">
        <v>0</v>
      </c>
      <c r="C1" s="3" t="s">
        <v>1</v>
      </c>
      <c r="D1" s="3"/>
      <c r="E1" s="4"/>
      <c r="F1" s="4"/>
      <c r="G1" s="4"/>
      <c r="H1" s="5">
        <v>43883</v>
      </c>
      <c r="J1" s="7"/>
      <c r="K1" s="7"/>
      <c r="L1" s="7"/>
    </row>
    <row r="2" spans="1:12" x14ac:dyDescent="0.25">
      <c r="A2" s="8"/>
      <c r="B2" s="9" t="s">
        <v>2</v>
      </c>
      <c r="C2" s="10" t="s">
        <v>3</v>
      </c>
      <c r="D2" s="10"/>
      <c r="E2" s="11"/>
      <c r="F2" s="11"/>
      <c r="G2" s="11"/>
      <c r="H2" s="11" t="s">
        <v>121</v>
      </c>
      <c r="J2" s="7"/>
      <c r="K2" s="7"/>
      <c r="L2" s="7"/>
    </row>
    <row r="3" spans="1:12" x14ac:dyDescent="0.25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3" t="s">
        <v>10</v>
      </c>
      <c r="G3" s="13" t="s">
        <v>78</v>
      </c>
      <c r="H3" s="12" t="s">
        <v>11</v>
      </c>
      <c r="J3" s="7"/>
      <c r="K3" s="7"/>
      <c r="L3" s="7"/>
    </row>
    <row r="4" spans="1:12" ht="17.100000000000001" customHeight="1" x14ac:dyDescent="0.25">
      <c r="A4" s="12">
        <v>1</v>
      </c>
      <c r="B4" s="14" t="s">
        <v>101</v>
      </c>
      <c r="C4" s="15" t="s">
        <v>102</v>
      </c>
      <c r="D4" s="16"/>
      <c r="E4" s="17">
        <v>212.43</v>
      </c>
      <c r="F4" s="17">
        <v>212.43</v>
      </c>
      <c r="G4" s="17"/>
      <c r="H4" s="17">
        <f>E4-F4-G4</f>
        <v>0</v>
      </c>
      <c r="J4" s="7"/>
      <c r="K4" s="7"/>
      <c r="L4" s="7"/>
    </row>
    <row r="5" spans="1:12" ht="17.100000000000001" customHeight="1" x14ac:dyDescent="0.25">
      <c r="A5" s="12">
        <v>2</v>
      </c>
      <c r="B5" s="14" t="s">
        <v>12</v>
      </c>
      <c r="C5" s="15" t="s">
        <v>13</v>
      </c>
      <c r="D5" s="16">
        <v>43886</v>
      </c>
      <c r="E5" s="17">
        <v>582.46</v>
      </c>
      <c r="F5" s="17">
        <v>200</v>
      </c>
      <c r="G5" s="17"/>
      <c r="H5" s="17">
        <f t="shared" ref="H5:H84" si="0">E5-F5-G5</f>
        <v>382.46000000000004</v>
      </c>
      <c r="J5" s="7"/>
      <c r="K5" s="7"/>
      <c r="L5" s="7"/>
    </row>
    <row r="6" spans="1:12" ht="17.100000000000001" customHeight="1" x14ac:dyDescent="0.25">
      <c r="A6" s="26"/>
      <c r="B6" s="27" t="s">
        <v>12</v>
      </c>
      <c r="C6" s="28" t="s">
        <v>13</v>
      </c>
      <c r="D6" s="29">
        <v>43893</v>
      </c>
      <c r="E6" s="30">
        <v>358.8</v>
      </c>
      <c r="F6" s="30"/>
      <c r="G6" s="30"/>
      <c r="H6" s="30">
        <f t="shared" si="0"/>
        <v>358.8</v>
      </c>
      <c r="J6" s="7"/>
      <c r="K6" s="7"/>
      <c r="L6" s="7"/>
    </row>
    <row r="7" spans="1:12" ht="17.100000000000001" customHeight="1" x14ac:dyDescent="0.25">
      <c r="A7" s="12">
        <v>3</v>
      </c>
      <c r="B7" s="14" t="s">
        <v>14</v>
      </c>
      <c r="C7" s="15" t="s">
        <v>13</v>
      </c>
      <c r="D7" s="16">
        <v>43858</v>
      </c>
      <c r="E7" s="17">
        <v>2658.5</v>
      </c>
      <c r="F7" s="17">
        <v>2658.5</v>
      </c>
      <c r="G7" s="17"/>
      <c r="H7" s="17">
        <f t="shared" si="0"/>
        <v>0</v>
      </c>
      <c r="J7" s="7"/>
      <c r="K7" s="7"/>
      <c r="L7" s="7"/>
    </row>
    <row r="8" spans="1:12" ht="17.100000000000001" customHeight="1" x14ac:dyDescent="0.25">
      <c r="A8" s="12">
        <v>4</v>
      </c>
      <c r="B8" s="14" t="s">
        <v>14</v>
      </c>
      <c r="C8" s="15" t="s">
        <v>13</v>
      </c>
      <c r="D8" s="16">
        <v>43865</v>
      </c>
      <c r="E8" s="17">
        <v>3270.84</v>
      </c>
      <c r="F8" s="17"/>
      <c r="G8" s="17"/>
      <c r="H8" s="17">
        <f t="shared" si="0"/>
        <v>3270.84</v>
      </c>
      <c r="J8" s="7"/>
      <c r="K8" s="7"/>
      <c r="L8" s="7"/>
    </row>
    <row r="9" spans="1:12" ht="17.100000000000001" customHeight="1" x14ac:dyDescent="0.25">
      <c r="A9" s="12">
        <v>5</v>
      </c>
      <c r="B9" s="14" t="s">
        <v>14</v>
      </c>
      <c r="C9" s="15" t="s">
        <v>13</v>
      </c>
      <c r="D9" s="16">
        <v>43872</v>
      </c>
      <c r="E9" s="17">
        <v>4596.7</v>
      </c>
      <c r="F9" s="17"/>
      <c r="G9" s="17"/>
      <c r="H9" s="17">
        <f t="shared" si="0"/>
        <v>4596.7</v>
      </c>
      <c r="J9" s="7"/>
      <c r="K9" s="7"/>
      <c r="L9" s="7"/>
    </row>
    <row r="10" spans="1:12" ht="17.100000000000001" customHeight="1" x14ac:dyDescent="0.25">
      <c r="A10" s="12">
        <v>6</v>
      </c>
      <c r="B10" s="14" t="s">
        <v>14</v>
      </c>
      <c r="C10" s="15" t="s">
        <v>13</v>
      </c>
      <c r="D10" s="16">
        <v>43879</v>
      </c>
      <c r="E10" s="17">
        <v>7247.2</v>
      </c>
      <c r="F10" s="17"/>
      <c r="G10" s="17"/>
      <c r="H10" s="17">
        <f t="shared" si="0"/>
        <v>7247.2</v>
      </c>
      <c r="J10" s="7"/>
      <c r="K10" s="7"/>
      <c r="L10" s="7"/>
    </row>
    <row r="11" spans="1:12" ht="17.100000000000001" customHeight="1" x14ac:dyDescent="0.25">
      <c r="A11" s="12">
        <v>7</v>
      </c>
      <c r="B11" s="14" t="s">
        <v>14</v>
      </c>
      <c r="C11" s="15" t="s">
        <v>13</v>
      </c>
      <c r="D11" s="16">
        <v>43886</v>
      </c>
      <c r="E11" s="17">
        <v>4093.66</v>
      </c>
      <c r="F11" s="17"/>
      <c r="G11" s="17"/>
      <c r="H11" s="17">
        <f t="shared" si="0"/>
        <v>4093.66</v>
      </c>
      <c r="J11" s="7"/>
      <c r="K11" s="7"/>
      <c r="L11" s="7"/>
    </row>
    <row r="12" spans="1:12" ht="17.100000000000001" customHeight="1" x14ac:dyDescent="0.25">
      <c r="A12" s="26"/>
      <c r="B12" s="27" t="s">
        <v>14</v>
      </c>
      <c r="C12" s="28" t="s">
        <v>13</v>
      </c>
      <c r="D12" s="29">
        <v>43893</v>
      </c>
      <c r="E12" s="30">
        <v>4675.8999999999996</v>
      </c>
      <c r="F12" s="30"/>
      <c r="G12" s="30"/>
      <c r="H12" s="30">
        <f t="shared" si="0"/>
        <v>4675.8999999999996</v>
      </c>
      <c r="J12" s="7"/>
      <c r="K12" s="7"/>
      <c r="L12" s="7"/>
    </row>
    <row r="13" spans="1:12" ht="17.100000000000001" customHeight="1" x14ac:dyDescent="0.25">
      <c r="A13" s="12">
        <v>8</v>
      </c>
      <c r="B13" s="14" t="s">
        <v>15</v>
      </c>
      <c r="C13" s="15" t="s">
        <v>13</v>
      </c>
      <c r="D13" s="16">
        <v>43845</v>
      </c>
      <c r="E13" s="17">
        <v>510.09999999999991</v>
      </c>
      <c r="F13" s="17">
        <v>510.1</v>
      </c>
      <c r="G13" s="17"/>
      <c r="H13" s="17">
        <f t="shared" si="0"/>
        <v>-1.1368683772161603E-13</v>
      </c>
      <c r="J13" s="7"/>
      <c r="K13" s="7"/>
      <c r="L13" s="7"/>
    </row>
    <row r="14" spans="1:12" ht="17.100000000000001" customHeight="1" x14ac:dyDescent="0.25">
      <c r="A14" s="12">
        <v>9</v>
      </c>
      <c r="B14" s="14" t="s">
        <v>15</v>
      </c>
      <c r="C14" s="15" t="s">
        <v>13</v>
      </c>
      <c r="D14" s="16">
        <v>43873</v>
      </c>
      <c r="E14" s="17">
        <v>1065.24</v>
      </c>
      <c r="F14" s="17"/>
      <c r="G14" s="17"/>
      <c r="H14" s="17">
        <f t="shared" si="0"/>
        <v>1065.24</v>
      </c>
      <c r="J14" s="7"/>
      <c r="K14" s="7"/>
      <c r="L14" s="7"/>
    </row>
    <row r="15" spans="1:12" ht="17.100000000000001" customHeight="1" x14ac:dyDescent="0.25">
      <c r="A15" s="12">
        <v>10</v>
      </c>
      <c r="B15" s="14" t="s">
        <v>15</v>
      </c>
      <c r="C15" s="15" t="s">
        <v>13</v>
      </c>
      <c r="D15" s="16">
        <v>43887</v>
      </c>
      <c r="E15" s="17">
        <v>1464.92</v>
      </c>
      <c r="F15" s="17"/>
      <c r="G15" s="17"/>
      <c r="H15" s="17">
        <f t="shared" si="0"/>
        <v>1464.92</v>
      </c>
      <c r="J15" s="7"/>
      <c r="K15" s="7"/>
      <c r="L15" s="7"/>
    </row>
    <row r="16" spans="1:12" ht="17.100000000000001" customHeight="1" x14ac:dyDescent="0.25">
      <c r="A16" s="12">
        <v>11</v>
      </c>
      <c r="B16" s="14" t="s">
        <v>16</v>
      </c>
      <c r="C16" s="15" t="s">
        <v>13</v>
      </c>
      <c r="D16" s="16">
        <v>43872</v>
      </c>
      <c r="E16" s="17">
        <v>772.22</v>
      </c>
      <c r="F16" s="17">
        <v>772.22</v>
      </c>
      <c r="G16" s="17"/>
      <c r="H16" s="17">
        <f t="shared" si="0"/>
        <v>0</v>
      </c>
      <c r="J16" s="7"/>
      <c r="K16" s="7"/>
      <c r="L16" s="7"/>
    </row>
    <row r="17" spans="1:12" ht="17.100000000000001" customHeight="1" x14ac:dyDescent="0.25">
      <c r="A17" s="12">
        <v>12</v>
      </c>
      <c r="B17" s="14" t="s">
        <v>16</v>
      </c>
      <c r="C17" s="15" t="s">
        <v>13</v>
      </c>
      <c r="D17" s="16">
        <v>43879</v>
      </c>
      <c r="E17" s="17">
        <v>1246.31</v>
      </c>
      <c r="F17" s="17"/>
      <c r="G17" s="17"/>
      <c r="H17" s="17">
        <f t="shared" si="0"/>
        <v>1246.31</v>
      </c>
      <c r="J17" s="7"/>
      <c r="K17" s="7"/>
      <c r="L17" s="7"/>
    </row>
    <row r="18" spans="1:12" ht="17.100000000000001" customHeight="1" x14ac:dyDescent="0.25">
      <c r="A18" s="26"/>
      <c r="B18" s="27" t="s">
        <v>16</v>
      </c>
      <c r="C18" s="28" t="s">
        <v>13</v>
      </c>
      <c r="D18" s="29">
        <v>43893</v>
      </c>
      <c r="E18" s="30">
        <v>1279.44</v>
      </c>
      <c r="F18" s="30"/>
      <c r="G18" s="30"/>
      <c r="H18" s="30">
        <f t="shared" si="0"/>
        <v>1279.44</v>
      </c>
      <c r="J18" s="7"/>
      <c r="K18" s="7"/>
      <c r="L18" s="7"/>
    </row>
    <row r="19" spans="1:12" ht="17.100000000000001" customHeight="1" x14ac:dyDescent="0.25">
      <c r="A19" s="12">
        <v>13</v>
      </c>
      <c r="B19" s="14" t="s">
        <v>17</v>
      </c>
      <c r="C19" s="15" t="s">
        <v>13</v>
      </c>
      <c r="D19" s="16">
        <v>43852</v>
      </c>
      <c r="E19" s="17">
        <v>2000</v>
      </c>
      <c r="F19" s="17">
        <v>500</v>
      </c>
      <c r="G19" s="17"/>
      <c r="H19" s="17">
        <f t="shared" si="0"/>
        <v>1500</v>
      </c>
      <c r="J19" s="7"/>
      <c r="K19" s="7"/>
      <c r="L19" s="7"/>
    </row>
    <row r="20" spans="1:12" ht="17.100000000000001" customHeight="1" x14ac:dyDescent="0.25">
      <c r="A20" s="12">
        <v>14</v>
      </c>
      <c r="B20" s="14" t="s">
        <v>17</v>
      </c>
      <c r="C20" s="15" t="s">
        <v>13</v>
      </c>
      <c r="D20" s="16">
        <v>43880</v>
      </c>
      <c r="E20" s="17">
        <v>2912</v>
      </c>
      <c r="F20" s="17"/>
      <c r="G20" s="17"/>
      <c r="H20" s="17">
        <f t="shared" si="0"/>
        <v>2912</v>
      </c>
      <c r="J20" s="7"/>
      <c r="K20" s="7"/>
      <c r="L20" s="7"/>
    </row>
    <row r="21" spans="1:12" ht="17.100000000000001" customHeight="1" x14ac:dyDescent="0.25">
      <c r="A21" s="12">
        <v>15</v>
      </c>
      <c r="B21" s="14" t="s">
        <v>18</v>
      </c>
      <c r="C21" s="15" t="s">
        <v>13</v>
      </c>
      <c r="D21" s="16">
        <v>43864</v>
      </c>
      <c r="E21" s="17">
        <v>5300</v>
      </c>
      <c r="F21" s="17">
        <v>1000</v>
      </c>
      <c r="G21" s="17"/>
      <c r="H21" s="17">
        <f t="shared" si="0"/>
        <v>4300</v>
      </c>
      <c r="J21" s="7"/>
      <c r="K21" s="7"/>
      <c r="L21" s="7"/>
    </row>
    <row r="22" spans="1:12" ht="17.100000000000001" customHeight="1" x14ac:dyDescent="0.25">
      <c r="A22" s="26"/>
      <c r="B22" s="27" t="s">
        <v>18</v>
      </c>
      <c r="C22" s="28" t="s">
        <v>13</v>
      </c>
      <c r="D22" s="29">
        <v>43892</v>
      </c>
      <c r="E22" s="30">
        <v>3582.1</v>
      </c>
      <c r="F22" s="30"/>
      <c r="G22" s="30"/>
      <c r="H22" s="30">
        <f t="shared" si="0"/>
        <v>3582.1</v>
      </c>
      <c r="J22" s="7"/>
      <c r="K22" s="7"/>
      <c r="L22" s="7"/>
    </row>
    <row r="23" spans="1:12" ht="17.100000000000001" customHeight="1" x14ac:dyDescent="0.25">
      <c r="A23" s="12">
        <v>16</v>
      </c>
      <c r="B23" s="14" t="s">
        <v>19</v>
      </c>
      <c r="C23" s="15" t="s">
        <v>13</v>
      </c>
      <c r="D23" s="16">
        <v>43866</v>
      </c>
      <c r="E23" s="17">
        <v>1490.02</v>
      </c>
      <c r="F23" s="17">
        <v>1490.02</v>
      </c>
      <c r="G23" s="17"/>
      <c r="H23" s="17">
        <f t="shared" si="0"/>
        <v>0</v>
      </c>
      <c r="J23" s="7"/>
      <c r="K23" s="7"/>
      <c r="L23" s="7"/>
    </row>
    <row r="24" spans="1:12" ht="17.100000000000001" customHeight="1" x14ac:dyDescent="0.25">
      <c r="A24" s="12">
        <v>17</v>
      </c>
      <c r="B24" s="14" t="s">
        <v>19</v>
      </c>
      <c r="C24" s="15" t="s">
        <v>13</v>
      </c>
      <c r="D24" s="16">
        <v>43880</v>
      </c>
      <c r="E24" s="17">
        <v>2034.79</v>
      </c>
      <c r="F24" s="17"/>
      <c r="G24" s="17"/>
      <c r="H24" s="17">
        <f t="shared" si="0"/>
        <v>2034.79</v>
      </c>
      <c r="J24" s="7"/>
      <c r="K24" s="7"/>
      <c r="L24" s="7"/>
    </row>
    <row r="25" spans="1:12" ht="15.75" customHeight="1" x14ac:dyDescent="0.25">
      <c r="A25" s="12">
        <v>18</v>
      </c>
      <c r="B25" s="14" t="s">
        <v>19</v>
      </c>
      <c r="C25" s="15" t="s">
        <v>13</v>
      </c>
      <c r="D25" s="16">
        <v>43887</v>
      </c>
      <c r="E25" s="17">
        <v>1435.42</v>
      </c>
      <c r="F25" s="17"/>
      <c r="G25" s="17"/>
      <c r="H25" s="17">
        <f t="shared" si="0"/>
        <v>1435.42</v>
      </c>
      <c r="J25" s="7"/>
      <c r="K25" s="7"/>
      <c r="L25" s="7"/>
    </row>
    <row r="26" spans="1:12" ht="15.75" customHeight="1" x14ac:dyDescent="0.25">
      <c r="A26" s="26"/>
      <c r="B26" s="27" t="s">
        <v>19</v>
      </c>
      <c r="C26" s="28" t="s">
        <v>13</v>
      </c>
      <c r="D26" s="29">
        <v>43894</v>
      </c>
      <c r="E26" s="30">
        <v>1061.55</v>
      </c>
      <c r="F26" s="30"/>
      <c r="G26" s="30"/>
      <c r="H26" s="30">
        <f t="shared" si="0"/>
        <v>1061.55</v>
      </c>
      <c r="J26" s="7"/>
      <c r="K26" s="7"/>
      <c r="L26" s="7"/>
    </row>
    <row r="27" spans="1:12" x14ac:dyDescent="0.25">
      <c r="A27" s="12">
        <v>19</v>
      </c>
      <c r="B27" s="14" t="s">
        <v>20</v>
      </c>
      <c r="C27" s="15" t="s">
        <v>13</v>
      </c>
      <c r="D27" s="16">
        <v>43824</v>
      </c>
      <c r="E27" s="17">
        <v>1118.7</v>
      </c>
      <c r="F27" s="17"/>
      <c r="G27" s="17"/>
      <c r="H27" s="17">
        <f t="shared" si="0"/>
        <v>1118.7</v>
      </c>
      <c r="J27" s="7"/>
      <c r="K27" s="7"/>
      <c r="L27" s="7"/>
    </row>
    <row r="28" spans="1:12" x14ac:dyDescent="0.25">
      <c r="A28" s="12">
        <v>20</v>
      </c>
      <c r="B28" s="14" t="s">
        <v>20</v>
      </c>
      <c r="C28" s="15" t="s">
        <v>13</v>
      </c>
      <c r="D28" s="16">
        <v>43838</v>
      </c>
      <c r="E28" s="17">
        <v>2688.27</v>
      </c>
      <c r="F28" s="17"/>
      <c r="G28" s="17"/>
      <c r="H28" s="17">
        <f t="shared" si="0"/>
        <v>2688.27</v>
      </c>
      <c r="J28" s="7"/>
      <c r="K28" s="7"/>
      <c r="L28" s="7"/>
    </row>
    <row r="29" spans="1:12" x14ac:dyDescent="0.25">
      <c r="A29" s="12">
        <v>21</v>
      </c>
      <c r="B29" s="14" t="s">
        <v>20</v>
      </c>
      <c r="C29" s="15" t="s">
        <v>13</v>
      </c>
      <c r="D29" s="16">
        <v>43859</v>
      </c>
      <c r="E29" s="17">
        <v>917.02</v>
      </c>
      <c r="F29" s="17"/>
      <c r="G29" s="17"/>
      <c r="H29" s="17">
        <f t="shared" si="0"/>
        <v>917.02</v>
      </c>
      <c r="J29" s="7"/>
      <c r="K29" s="7"/>
      <c r="L29" s="7"/>
    </row>
    <row r="30" spans="1:12" x14ac:dyDescent="0.25">
      <c r="A30" s="12">
        <v>22</v>
      </c>
      <c r="B30" s="14" t="s">
        <v>20</v>
      </c>
      <c r="C30" s="15" t="s">
        <v>13</v>
      </c>
      <c r="D30" s="16">
        <v>43873</v>
      </c>
      <c r="E30" s="17">
        <v>851.6</v>
      </c>
      <c r="F30" s="17"/>
      <c r="G30" s="17"/>
      <c r="H30" s="17">
        <f t="shared" si="0"/>
        <v>851.6</v>
      </c>
      <c r="J30" s="7"/>
      <c r="K30" s="7"/>
      <c r="L30" s="7"/>
    </row>
    <row r="31" spans="1:12" x14ac:dyDescent="0.25">
      <c r="A31" s="12">
        <v>23</v>
      </c>
      <c r="B31" s="14" t="s">
        <v>20</v>
      </c>
      <c r="C31" s="15" t="s">
        <v>13</v>
      </c>
      <c r="D31" s="16">
        <v>43880</v>
      </c>
      <c r="E31" s="17">
        <v>622</v>
      </c>
      <c r="F31" s="17"/>
      <c r="G31" s="17"/>
      <c r="H31" s="17">
        <f t="shared" si="0"/>
        <v>622</v>
      </c>
      <c r="J31" s="7"/>
      <c r="K31" s="7"/>
      <c r="L31" s="7"/>
    </row>
    <row r="32" spans="1:12" x14ac:dyDescent="0.25">
      <c r="A32" s="12">
        <v>24</v>
      </c>
      <c r="B32" s="14" t="s">
        <v>21</v>
      </c>
      <c r="C32" s="15" t="s">
        <v>13</v>
      </c>
      <c r="D32" s="16">
        <v>43878</v>
      </c>
      <c r="E32" s="17">
        <v>500</v>
      </c>
      <c r="F32" s="17">
        <v>500</v>
      </c>
      <c r="G32" s="17"/>
      <c r="H32" s="17">
        <f t="shared" si="0"/>
        <v>0</v>
      </c>
      <c r="J32" s="7"/>
      <c r="K32" s="7"/>
      <c r="L32" s="7"/>
    </row>
    <row r="33" spans="1:12" x14ac:dyDescent="0.25">
      <c r="A33" s="12">
        <v>25</v>
      </c>
      <c r="B33" s="14" t="s">
        <v>21</v>
      </c>
      <c r="C33" s="15" t="s">
        <v>13</v>
      </c>
      <c r="D33" s="16">
        <v>43885</v>
      </c>
      <c r="E33" s="17">
        <v>2135.7600000000002</v>
      </c>
      <c r="F33" s="17">
        <v>500</v>
      </c>
      <c r="G33" s="17"/>
      <c r="H33" s="17">
        <f t="shared" si="0"/>
        <v>1635.7600000000002</v>
      </c>
      <c r="J33" s="7"/>
      <c r="K33" s="7"/>
      <c r="L33" s="7"/>
    </row>
    <row r="34" spans="1:12" x14ac:dyDescent="0.25">
      <c r="A34" s="26"/>
      <c r="B34" s="27" t="s">
        <v>21</v>
      </c>
      <c r="C34" s="28" t="s">
        <v>13</v>
      </c>
      <c r="D34" s="29">
        <v>43892</v>
      </c>
      <c r="E34" s="30">
        <v>667.5</v>
      </c>
      <c r="F34" s="30"/>
      <c r="G34" s="30"/>
      <c r="H34" s="30">
        <f t="shared" si="0"/>
        <v>667.5</v>
      </c>
      <c r="J34" s="7"/>
      <c r="K34" s="7"/>
      <c r="L34" s="7"/>
    </row>
    <row r="35" spans="1:12" x14ac:dyDescent="0.25">
      <c r="A35" s="12">
        <v>26</v>
      </c>
      <c r="B35" s="14" t="s">
        <v>23</v>
      </c>
      <c r="C35" s="15" t="s">
        <v>13</v>
      </c>
      <c r="D35" s="16">
        <v>43872</v>
      </c>
      <c r="E35" s="17">
        <v>1078.7</v>
      </c>
      <c r="F35" s="17">
        <v>578.70000000000005</v>
      </c>
      <c r="G35" s="17"/>
      <c r="H35" s="17">
        <f t="shared" si="0"/>
        <v>500</v>
      </c>
      <c r="J35" s="7"/>
      <c r="K35" s="7"/>
      <c r="L35" s="7"/>
    </row>
    <row r="36" spans="1:12" x14ac:dyDescent="0.25">
      <c r="A36" s="12">
        <v>27</v>
      </c>
      <c r="B36" s="14" t="s">
        <v>23</v>
      </c>
      <c r="C36" s="15" t="s">
        <v>13</v>
      </c>
      <c r="D36" s="16">
        <v>43886</v>
      </c>
      <c r="E36" s="17">
        <v>1782.2</v>
      </c>
      <c r="F36" s="17"/>
      <c r="G36" s="17"/>
      <c r="H36" s="17">
        <f t="shared" si="0"/>
        <v>1782.2</v>
      </c>
      <c r="J36" s="7"/>
      <c r="K36" s="7"/>
      <c r="L36" s="7"/>
    </row>
    <row r="37" spans="1:12" x14ac:dyDescent="0.25">
      <c r="A37" s="12">
        <v>28</v>
      </c>
      <c r="B37" s="14" t="s">
        <v>24</v>
      </c>
      <c r="C37" s="15" t="s">
        <v>13</v>
      </c>
      <c r="D37" s="16">
        <v>43871</v>
      </c>
      <c r="E37" s="17">
        <v>3474.35</v>
      </c>
      <c r="F37" s="17">
        <v>500</v>
      </c>
      <c r="G37" s="17"/>
      <c r="H37" s="17">
        <f t="shared" si="0"/>
        <v>2974.35</v>
      </c>
      <c r="J37" s="7"/>
      <c r="K37" s="7"/>
      <c r="L37" s="7"/>
    </row>
    <row r="38" spans="1:12" x14ac:dyDescent="0.25">
      <c r="A38" s="12">
        <v>29</v>
      </c>
      <c r="B38" s="14" t="s">
        <v>26</v>
      </c>
      <c r="C38" s="15" t="s">
        <v>13</v>
      </c>
      <c r="D38" s="16">
        <v>43878</v>
      </c>
      <c r="E38" s="17">
        <v>2538.6</v>
      </c>
      <c r="F38" s="17">
        <v>2538.6</v>
      </c>
      <c r="G38" s="17"/>
      <c r="H38" s="17">
        <f t="shared" si="0"/>
        <v>0</v>
      </c>
      <c r="J38" s="7"/>
      <c r="K38" s="7"/>
      <c r="L38" s="7"/>
    </row>
    <row r="39" spans="1:12" x14ac:dyDescent="0.25">
      <c r="A39" s="12">
        <v>30</v>
      </c>
      <c r="B39" s="14" t="s">
        <v>26</v>
      </c>
      <c r="C39" s="15" t="s">
        <v>13</v>
      </c>
      <c r="D39" s="16">
        <v>43886</v>
      </c>
      <c r="E39" s="17">
        <v>3067.53</v>
      </c>
      <c r="F39" s="17"/>
      <c r="G39" s="17"/>
      <c r="H39" s="17">
        <f t="shared" si="0"/>
        <v>3067.53</v>
      </c>
      <c r="J39" s="7"/>
      <c r="K39" s="7"/>
      <c r="L39" s="7"/>
    </row>
    <row r="40" spans="1:12" x14ac:dyDescent="0.25">
      <c r="A40" s="26"/>
      <c r="B40" s="27" t="s">
        <v>26</v>
      </c>
      <c r="C40" s="28" t="s">
        <v>13</v>
      </c>
      <c r="D40" s="29">
        <v>43892</v>
      </c>
      <c r="E40" s="30">
        <v>854</v>
      </c>
      <c r="F40" s="30"/>
      <c r="G40" s="30"/>
      <c r="H40" s="30">
        <f t="shared" si="0"/>
        <v>854</v>
      </c>
      <c r="J40" s="7"/>
      <c r="K40" s="7"/>
      <c r="L40" s="7"/>
    </row>
    <row r="41" spans="1:12" x14ac:dyDescent="0.25">
      <c r="A41" s="12">
        <v>31</v>
      </c>
      <c r="B41" s="14" t="s">
        <v>27</v>
      </c>
      <c r="C41" s="15" t="s">
        <v>13</v>
      </c>
      <c r="D41" s="16">
        <v>43878</v>
      </c>
      <c r="E41" s="17">
        <v>1448.9</v>
      </c>
      <c r="F41" s="17">
        <v>1448.9</v>
      </c>
      <c r="G41" s="17"/>
      <c r="H41" s="17">
        <f t="shared" si="0"/>
        <v>0</v>
      </c>
      <c r="J41" s="7"/>
      <c r="K41" s="7"/>
      <c r="L41" s="7"/>
    </row>
    <row r="42" spans="1:12" x14ac:dyDescent="0.25">
      <c r="A42" s="12">
        <v>32</v>
      </c>
      <c r="B42" s="14" t="s">
        <v>27</v>
      </c>
      <c r="C42" s="15" t="s">
        <v>13</v>
      </c>
      <c r="D42" s="16">
        <v>43885</v>
      </c>
      <c r="E42" s="17">
        <v>1751.3</v>
      </c>
      <c r="F42" s="17"/>
      <c r="G42" s="17"/>
      <c r="H42" s="17">
        <f t="shared" si="0"/>
        <v>1751.3</v>
      </c>
      <c r="J42" s="7"/>
      <c r="K42" s="7"/>
      <c r="L42" s="7"/>
    </row>
    <row r="43" spans="1:12" x14ac:dyDescent="0.25">
      <c r="A43" s="26"/>
      <c r="B43" s="27" t="s">
        <v>27</v>
      </c>
      <c r="C43" s="28" t="s">
        <v>13</v>
      </c>
      <c r="D43" s="29">
        <v>43892</v>
      </c>
      <c r="E43" s="30">
        <v>2143.6</v>
      </c>
      <c r="F43" s="30"/>
      <c r="G43" s="30"/>
      <c r="H43" s="30">
        <f t="shared" si="0"/>
        <v>2143.6</v>
      </c>
      <c r="J43" s="7"/>
      <c r="K43" s="7"/>
      <c r="L43" s="7"/>
    </row>
    <row r="44" spans="1:12" x14ac:dyDescent="0.25">
      <c r="A44" s="12">
        <v>33</v>
      </c>
      <c r="B44" s="14" t="s">
        <v>28</v>
      </c>
      <c r="C44" s="15" t="s">
        <v>13</v>
      </c>
      <c r="D44" s="16">
        <v>43836</v>
      </c>
      <c r="E44" s="17">
        <v>1875.2399999999998</v>
      </c>
      <c r="F44" s="17"/>
      <c r="G44" s="17">
        <v>1875.2399999999998</v>
      </c>
      <c r="H44" s="17">
        <f t="shared" si="0"/>
        <v>0</v>
      </c>
      <c r="I44" s="6" t="s">
        <v>122</v>
      </c>
      <c r="J44" s="7"/>
      <c r="K44" s="7"/>
      <c r="L44" s="7"/>
    </row>
    <row r="45" spans="1:12" x14ac:dyDescent="0.25">
      <c r="A45" s="12">
        <v>34</v>
      </c>
      <c r="B45" s="14" t="s">
        <v>28</v>
      </c>
      <c r="C45" s="15" t="s">
        <v>13</v>
      </c>
      <c r="D45" s="16">
        <v>43857</v>
      </c>
      <c r="E45" s="17">
        <v>1362.76</v>
      </c>
      <c r="F45" s="17"/>
      <c r="G45" s="17">
        <v>1362.76</v>
      </c>
      <c r="H45" s="17">
        <f t="shared" si="0"/>
        <v>0</v>
      </c>
      <c r="J45" s="7"/>
      <c r="K45" s="7"/>
      <c r="L45" s="7"/>
    </row>
    <row r="46" spans="1:12" x14ac:dyDescent="0.25">
      <c r="A46" s="12">
        <v>35</v>
      </c>
      <c r="B46" s="14" t="s">
        <v>28</v>
      </c>
      <c r="C46" s="15" t="s">
        <v>13</v>
      </c>
      <c r="D46" s="16">
        <v>43878</v>
      </c>
      <c r="E46" s="17">
        <v>1963.6</v>
      </c>
      <c r="F46" s="17"/>
      <c r="G46" s="17">
        <v>1963.6</v>
      </c>
      <c r="H46" s="17">
        <f t="shared" si="0"/>
        <v>0</v>
      </c>
      <c r="J46" s="7"/>
      <c r="K46" s="7"/>
      <c r="L46" s="7"/>
    </row>
    <row r="47" spans="1:12" x14ac:dyDescent="0.25">
      <c r="A47" s="26"/>
      <c r="B47" s="27" t="s">
        <v>28</v>
      </c>
      <c r="C47" s="28" t="s">
        <v>13</v>
      </c>
      <c r="D47" s="29">
        <v>43892</v>
      </c>
      <c r="E47" s="30">
        <v>2485.1</v>
      </c>
      <c r="F47" s="30"/>
      <c r="G47" s="30"/>
      <c r="H47" s="30">
        <f t="shared" si="0"/>
        <v>2485.1</v>
      </c>
      <c r="J47" s="7"/>
      <c r="K47" s="7"/>
      <c r="L47" s="7"/>
    </row>
    <row r="48" spans="1:12" ht="15" customHeight="1" x14ac:dyDescent="0.25">
      <c r="A48" s="12">
        <v>36</v>
      </c>
      <c r="B48" s="14" t="s">
        <v>29</v>
      </c>
      <c r="C48" s="15" t="s">
        <v>13</v>
      </c>
      <c r="D48" s="16">
        <v>43879</v>
      </c>
      <c r="E48" s="17">
        <v>3546.76</v>
      </c>
      <c r="F48" s="17">
        <v>2000</v>
      </c>
      <c r="G48" s="17"/>
      <c r="H48" s="17">
        <f t="shared" si="0"/>
        <v>1546.7600000000002</v>
      </c>
      <c r="J48" s="7"/>
      <c r="K48" s="7"/>
      <c r="L48" s="7"/>
    </row>
    <row r="49" spans="1:12" x14ac:dyDescent="0.25">
      <c r="A49" s="12">
        <v>37</v>
      </c>
      <c r="B49" s="14" t="s">
        <v>29</v>
      </c>
      <c r="C49" s="15" t="s">
        <v>13</v>
      </c>
      <c r="D49" s="16">
        <v>43886</v>
      </c>
      <c r="E49" s="17">
        <v>1903</v>
      </c>
      <c r="F49" s="17"/>
      <c r="G49" s="17"/>
      <c r="H49" s="17">
        <f t="shared" si="0"/>
        <v>1903</v>
      </c>
      <c r="J49" s="7"/>
      <c r="K49" s="7"/>
      <c r="L49" s="7"/>
    </row>
    <row r="50" spans="1:12" x14ac:dyDescent="0.25">
      <c r="A50" s="26"/>
      <c r="B50" s="27" t="s">
        <v>29</v>
      </c>
      <c r="C50" s="28" t="s">
        <v>13</v>
      </c>
      <c r="D50" s="29">
        <v>43893</v>
      </c>
      <c r="E50" s="30">
        <v>4017.76</v>
      </c>
      <c r="F50" s="30"/>
      <c r="G50" s="30"/>
      <c r="H50" s="30">
        <f t="shared" si="0"/>
        <v>4017.76</v>
      </c>
      <c r="J50" s="7"/>
      <c r="K50" s="7"/>
      <c r="L50" s="7"/>
    </row>
    <row r="51" spans="1:12" x14ac:dyDescent="0.25">
      <c r="A51" s="12">
        <v>38</v>
      </c>
      <c r="B51" s="14" t="s">
        <v>30</v>
      </c>
      <c r="C51" s="15" t="s">
        <v>13</v>
      </c>
      <c r="D51" s="16">
        <v>43865</v>
      </c>
      <c r="E51" s="17">
        <v>693.4</v>
      </c>
      <c r="F51" s="17">
        <v>693.4</v>
      </c>
      <c r="G51" s="17"/>
      <c r="H51" s="17">
        <f t="shared" si="0"/>
        <v>0</v>
      </c>
      <c r="J51" s="7"/>
      <c r="K51" s="7"/>
      <c r="L51" s="7"/>
    </row>
    <row r="52" spans="1:12" x14ac:dyDescent="0.25">
      <c r="A52" s="12">
        <v>39</v>
      </c>
      <c r="B52" s="14" t="s">
        <v>30</v>
      </c>
      <c r="C52" s="15" t="s">
        <v>13</v>
      </c>
      <c r="D52" s="16">
        <v>43879</v>
      </c>
      <c r="E52" s="17">
        <v>1767.22</v>
      </c>
      <c r="F52" s="17"/>
      <c r="G52" s="17"/>
      <c r="H52" s="17">
        <f t="shared" si="0"/>
        <v>1767.22</v>
      </c>
      <c r="J52" s="7"/>
      <c r="K52" s="7"/>
      <c r="L52" s="7"/>
    </row>
    <row r="53" spans="1:12" x14ac:dyDescent="0.25">
      <c r="A53" s="12">
        <v>40</v>
      </c>
      <c r="B53" s="14" t="s">
        <v>30</v>
      </c>
      <c r="C53" s="15" t="s">
        <v>13</v>
      </c>
      <c r="D53" s="16">
        <v>43886</v>
      </c>
      <c r="E53" s="17">
        <v>652.9</v>
      </c>
      <c r="F53" s="17"/>
      <c r="G53" s="17"/>
      <c r="H53" s="17">
        <f t="shared" si="0"/>
        <v>652.9</v>
      </c>
      <c r="J53" s="7"/>
      <c r="K53" s="7"/>
      <c r="L53" s="7"/>
    </row>
    <row r="54" spans="1:12" ht="15" customHeight="1" x14ac:dyDescent="0.25">
      <c r="A54" s="12">
        <v>41</v>
      </c>
      <c r="B54" s="14" t="s">
        <v>31</v>
      </c>
      <c r="C54" s="15" t="s">
        <v>13</v>
      </c>
      <c r="D54" s="16">
        <v>43885</v>
      </c>
      <c r="E54" s="17">
        <v>2883.2</v>
      </c>
      <c r="F54" s="17">
        <v>2883.2</v>
      </c>
      <c r="G54" s="17"/>
      <c r="H54" s="17">
        <f t="shared" si="0"/>
        <v>0</v>
      </c>
      <c r="J54" s="7"/>
      <c r="K54" s="7"/>
      <c r="L54" s="7"/>
    </row>
    <row r="55" spans="1:12" ht="15" customHeight="1" x14ac:dyDescent="0.25">
      <c r="A55" s="26"/>
      <c r="B55" s="27" t="s">
        <v>31</v>
      </c>
      <c r="C55" s="28" t="s">
        <v>13</v>
      </c>
      <c r="D55" s="29">
        <v>43892</v>
      </c>
      <c r="E55" s="30">
        <v>952.8</v>
      </c>
      <c r="F55" s="30"/>
      <c r="G55" s="30"/>
      <c r="H55" s="30">
        <f t="shared" si="0"/>
        <v>952.8</v>
      </c>
      <c r="J55" s="7"/>
      <c r="K55" s="7"/>
      <c r="L55" s="7"/>
    </row>
    <row r="56" spans="1:12" x14ac:dyDescent="0.25">
      <c r="A56" s="12">
        <v>42</v>
      </c>
      <c r="B56" s="14" t="s">
        <v>33</v>
      </c>
      <c r="C56" s="15" t="s">
        <v>13</v>
      </c>
      <c r="D56" s="16">
        <v>43866</v>
      </c>
      <c r="E56" s="17">
        <v>2137.8000000000002</v>
      </c>
      <c r="F56" s="17">
        <v>637.79999999999995</v>
      </c>
      <c r="G56" s="17"/>
      <c r="H56" s="17">
        <f t="shared" si="0"/>
        <v>1500.0000000000002</v>
      </c>
      <c r="J56" s="7"/>
      <c r="K56" s="7"/>
      <c r="L56" s="7"/>
    </row>
    <row r="57" spans="1:12" x14ac:dyDescent="0.25">
      <c r="A57" s="12">
        <v>43</v>
      </c>
      <c r="B57" s="14" t="s">
        <v>34</v>
      </c>
      <c r="C57" s="15" t="s">
        <v>13</v>
      </c>
      <c r="D57" s="16">
        <v>43837</v>
      </c>
      <c r="E57" s="17">
        <v>1119</v>
      </c>
      <c r="F57" s="17"/>
      <c r="G57" s="17"/>
      <c r="H57" s="17">
        <f t="shared" si="0"/>
        <v>1119</v>
      </c>
      <c r="J57" s="7"/>
      <c r="K57" s="7"/>
      <c r="L57" s="7"/>
    </row>
    <row r="58" spans="1:12" x14ac:dyDescent="0.25">
      <c r="A58" s="12">
        <v>44</v>
      </c>
      <c r="B58" s="14" t="s">
        <v>35</v>
      </c>
      <c r="C58" s="15" t="s">
        <v>13</v>
      </c>
      <c r="D58" s="16">
        <v>43858</v>
      </c>
      <c r="E58" s="17">
        <v>232</v>
      </c>
      <c r="F58" s="17">
        <v>232</v>
      </c>
      <c r="G58" s="17"/>
      <c r="H58" s="17">
        <f t="shared" si="0"/>
        <v>0</v>
      </c>
      <c r="J58" s="7"/>
      <c r="K58" s="7"/>
      <c r="L58" s="7"/>
    </row>
    <row r="59" spans="1:12" x14ac:dyDescent="0.25">
      <c r="A59" s="26"/>
      <c r="B59" s="27" t="s">
        <v>35</v>
      </c>
      <c r="C59" s="28" t="s">
        <v>13</v>
      </c>
      <c r="D59" s="29">
        <v>43893</v>
      </c>
      <c r="E59" s="30">
        <v>1547.8</v>
      </c>
      <c r="F59" s="30"/>
      <c r="G59" s="30"/>
      <c r="H59" s="30">
        <f t="shared" si="0"/>
        <v>1547.8</v>
      </c>
      <c r="J59" s="7"/>
      <c r="K59" s="7"/>
      <c r="L59" s="7"/>
    </row>
    <row r="60" spans="1:12" x14ac:dyDescent="0.25">
      <c r="A60" s="12">
        <v>45</v>
      </c>
      <c r="B60" s="14" t="s">
        <v>36</v>
      </c>
      <c r="C60" s="15" t="s">
        <v>13</v>
      </c>
      <c r="D60" s="16">
        <v>43859</v>
      </c>
      <c r="E60" s="17">
        <v>3184</v>
      </c>
      <c r="F60" s="17">
        <v>800</v>
      </c>
      <c r="G60" s="17"/>
      <c r="H60" s="17">
        <f t="shared" si="0"/>
        <v>2384</v>
      </c>
      <c r="J60" s="7"/>
      <c r="K60" s="7"/>
      <c r="L60" s="7"/>
    </row>
    <row r="61" spans="1:12" x14ac:dyDescent="0.25">
      <c r="A61" s="26"/>
      <c r="B61" s="27" t="s">
        <v>36</v>
      </c>
      <c r="C61" s="28" t="s">
        <v>13</v>
      </c>
      <c r="D61" s="29">
        <v>43893</v>
      </c>
      <c r="E61" s="30">
        <v>512.4</v>
      </c>
      <c r="F61" s="30"/>
      <c r="G61" s="30"/>
      <c r="H61" s="30">
        <f t="shared" si="0"/>
        <v>512.4</v>
      </c>
      <c r="J61" s="7"/>
      <c r="K61" s="7"/>
      <c r="L61" s="7"/>
    </row>
    <row r="62" spans="1:12" x14ac:dyDescent="0.25">
      <c r="A62" s="12">
        <v>46</v>
      </c>
      <c r="B62" s="14" t="s">
        <v>43</v>
      </c>
      <c r="C62" s="15" t="s">
        <v>13</v>
      </c>
      <c r="D62" s="16">
        <v>43857</v>
      </c>
      <c r="E62" s="17">
        <v>168.85000000000002</v>
      </c>
      <c r="F62" s="17">
        <v>168.85</v>
      </c>
      <c r="G62" s="17"/>
      <c r="H62" s="17">
        <f t="shared" si="0"/>
        <v>2.8421709430404007E-14</v>
      </c>
      <c r="J62" s="7"/>
      <c r="K62" s="7"/>
      <c r="L62" s="7"/>
    </row>
    <row r="63" spans="1:12" x14ac:dyDescent="0.25">
      <c r="A63" s="12">
        <v>47</v>
      </c>
      <c r="B63" s="14" t="s">
        <v>43</v>
      </c>
      <c r="C63" s="15" t="s">
        <v>13</v>
      </c>
      <c r="D63" s="16">
        <v>43871</v>
      </c>
      <c r="E63" s="17">
        <v>955</v>
      </c>
      <c r="F63" s="17"/>
      <c r="G63" s="17"/>
      <c r="H63" s="17">
        <f t="shared" si="0"/>
        <v>955</v>
      </c>
      <c r="J63" s="7"/>
      <c r="K63" s="7"/>
      <c r="L63" s="7"/>
    </row>
    <row r="64" spans="1:12" x14ac:dyDescent="0.25">
      <c r="A64" s="12">
        <v>48</v>
      </c>
      <c r="B64" s="14" t="s">
        <v>43</v>
      </c>
      <c r="C64" s="15" t="s">
        <v>13</v>
      </c>
      <c r="D64" s="16">
        <v>43885</v>
      </c>
      <c r="E64" s="17">
        <v>278</v>
      </c>
      <c r="F64" s="17"/>
      <c r="G64" s="17"/>
      <c r="H64" s="17">
        <f t="shared" si="0"/>
        <v>278</v>
      </c>
      <c r="J64" s="7"/>
      <c r="K64" s="7"/>
      <c r="L64" s="7"/>
    </row>
    <row r="65" spans="1:12" x14ac:dyDescent="0.25">
      <c r="A65" s="12">
        <v>49</v>
      </c>
      <c r="B65" s="14" t="s">
        <v>69</v>
      </c>
      <c r="C65" s="15" t="s">
        <v>13</v>
      </c>
      <c r="D65" s="16">
        <v>43886</v>
      </c>
      <c r="E65" s="17">
        <v>458</v>
      </c>
      <c r="F65" s="17">
        <v>458</v>
      </c>
      <c r="G65" s="17"/>
      <c r="H65" s="17">
        <f t="shared" si="0"/>
        <v>0</v>
      </c>
      <c r="J65" s="7"/>
      <c r="K65" s="7"/>
      <c r="L65" s="7"/>
    </row>
    <row r="66" spans="1:12" x14ac:dyDescent="0.25">
      <c r="A66" s="12">
        <v>50</v>
      </c>
      <c r="B66" s="14" t="s">
        <v>40</v>
      </c>
      <c r="C66" s="15" t="s">
        <v>13</v>
      </c>
      <c r="D66" s="16">
        <v>43866</v>
      </c>
      <c r="E66" s="17">
        <v>256.79999999999995</v>
      </c>
      <c r="F66" s="17">
        <v>256.8</v>
      </c>
      <c r="G66" s="17"/>
      <c r="H66" s="17">
        <f t="shared" si="0"/>
        <v>-5.6843418860808015E-14</v>
      </c>
      <c r="J66" s="7"/>
      <c r="K66" s="7"/>
      <c r="L66" s="7"/>
    </row>
    <row r="67" spans="1:12" x14ac:dyDescent="0.25">
      <c r="A67" s="12">
        <v>51</v>
      </c>
      <c r="B67" s="14" t="s">
        <v>103</v>
      </c>
      <c r="C67" s="15" t="s">
        <v>13</v>
      </c>
      <c r="D67" s="16">
        <v>43865</v>
      </c>
      <c r="E67" s="17">
        <v>310.60000000000002</v>
      </c>
      <c r="F67" s="17"/>
      <c r="G67" s="17">
        <v>310.60000000000002</v>
      </c>
      <c r="H67" s="17">
        <f t="shared" si="0"/>
        <v>0</v>
      </c>
      <c r="J67" s="7"/>
      <c r="K67" s="7"/>
      <c r="L67" s="7"/>
    </row>
    <row r="68" spans="1:12" x14ac:dyDescent="0.25">
      <c r="A68" s="12">
        <v>52</v>
      </c>
      <c r="B68" s="14" t="s">
        <v>103</v>
      </c>
      <c r="C68" s="15" t="s">
        <v>13</v>
      </c>
      <c r="D68" s="16">
        <v>43872</v>
      </c>
      <c r="E68" s="17">
        <v>764.92</v>
      </c>
      <c r="F68" s="17">
        <v>290</v>
      </c>
      <c r="G68" s="17">
        <v>180</v>
      </c>
      <c r="H68" s="17">
        <f t="shared" si="0"/>
        <v>294.91999999999996</v>
      </c>
      <c r="I68" s="6" t="s">
        <v>106</v>
      </c>
      <c r="J68" s="7"/>
      <c r="K68" s="7"/>
      <c r="L68" s="7"/>
    </row>
    <row r="69" spans="1:12" x14ac:dyDescent="0.25">
      <c r="A69" s="26"/>
      <c r="B69" s="27" t="s">
        <v>103</v>
      </c>
      <c r="C69" s="28" t="s">
        <v>13</v>
      </c>
      <c r="D69" s="29">
        <v>43893</v>
      </c>
      <c r="E69" s="30">
        <v>913.9</v>
      </c>
      <c r="F69" s="30"/>
      <c r="G69" s="30"/>
      <c r="H69" s="30">
        <f t="shared" si="0"/>
        <v>913.9</v>
      </c>
      <c r="J69" s="7"/>
      <c r="K69" s="7"/>
      <c r="L69" s="7"/>
    </row>
    <row r="70" spans="1:12" x14ac:dyDescent="0.25">
      <c r="A70" s="12">
        <v>53</v>
      </c>
      <c r="B70" s="14" t="s">
        <v>39</v>
      </c>
      <c r="C70" s="15" t="s">
        <v>13</v>
      </c>
      <c r="D70" s="16">
        <v>43873</v>
      </c>
      <c r="E70" s="17">
        <v>7365.8799999999992</v>
      </c>
      <c r="F70" s="17">
        <v>4000</v>
      </c>
      <c r="G70" s="17"/>
      <c r="H70" s="17">
        <f t="shared" si="0"/>
        <v>3365.8799999999992</v>
      </c>
      <c r="J70" s="7"/>
      <c r="K70" s="7"/>
      <c r="L70" s="7"/>
    </row>
    <row r="71" spans="1:12" x14ac:dyDescent="0.25">
      <c r="A71" s="12">
        <v>54</v>
      </c>
      <c r="B71" s="14" t="s">
        <v>94</v>
      </c>
      <c r="C71" s="15" t="s">
        <v>13</v>
      </c>
      <c r="D71" s="16">
        <v>43871</v>
      </c>
      <c r="E71" s="17">
        <v>516.6</v>
      </c>
      <c r="F71" s="17"/>
      <c r="G71" s="17"/>
      <c r="H71" s="17">
        <f t="shared" si="0"/>
        <v>516.6</v>
      </c>
      <c r="J71" s="7"/>
      <c r="K71" s="7"/>
      <c r="L71" s="7"/>
    </row>
    <row r="72" spans="1:12" x14ac:dyDescent="0.25">
      <c r="A72" s="12">
        <v>55</v>
      </c>
      <c r="B72" s="14" t="s">
        <v>32</v>
      </c>
      <c r="C72" s="15" t="s">
        <v>13</v>
      </c>
      <c r="D72" s="16">
        <v>43885</v>
      </c>
      <c r="E72" s="17">
        <v>545.79999999999995</v>
      </c>
      <c r="F72" s="17">
        <v>545.79999999999995</v>
      </c>
      <c r="G72" s="17"/>
      <c r="H72" s="17">
        <f t="shared" si="0"/>
        <v>0</v>
      </c>
      <c r="J72" s="7"/>
      <c r="K72" s="7"/>
      <c r="L72" s="7"/>
    </row>
    <row r="73" spans="1:12" x14ac:dyDescent="0.25">
      <c r="A73" s="26"/>
      <c r="B73" s="27" t="s">
        <v>32</v>
      </c>
      <c r="C73" s="28" t="s">
        <v>13</v>
      </c>
      <c r="D73" s="29">
        <v>43896</v>
      </c>
      <c r="E73" s="30">
        <v>172.4</v>
      </c>
      <c r="F73" s="30"/>
      <c r="G73" s="30"/>
      <c r="H73" s="30">
        <f t="shared" si="0"/>
        <v>172.4</v>
      </c>
      <c r="J73" s="7"/>
      <c r="K73" s="7"/>
      <c r="L73" s="7"/>
    </row>
    <row r="74" spans="1:12" x14ac:dyDescent="0.25">
      <c r="A74" s="12">
        <v>56</v>
      </c>
      <c r="B74" s="14" t="s">
        <v>79</v>
      </c>
      <c r="C74" s="15" t="s">
        <v>13</v>
      </c>
      <c r="D74" s="16">
        <v>43878</v>
      </c>
      <c r="E74" s="17">
        <v>534</v>
      </c>
      <c r="F74" s="17"/>
      <c r="G74" s="17"/>
      <c r="H74" s="17">
        <f t="shared" si="0"/>
        <v>534</v>
      </c>
      <c r="J74" s="7"/>
      <c r="K74" s="7"/>
      <c r="L74" s="7"/>
    </row>
    <row r="75" spans="1:12" x14ac:dyDescent="0.25">
      <c r="A75" s="12">
        <v>57</v>
      </c>
      <c r="B75" s="14" t="s">
        <v>37</v>
      </c>
      <c r="C75" s="15" t="s">
        <v>13</v>
      </c>
      <c r="D75" s="16">
        <v>43880</v>
      </c>
      <c r="E75" s="17">
        <v>601.6</v>
      </c>
      <c r="F75" s="17">
        <v>601.6</v>
      </c>
      <c r="G75" s="17"/>
      <c r="H75" s="17">
        <f t="shared" si="0"/>
        <v>0</v>
      </c>
      <c r="J75" s="7"/>
      <c r="K75" s="7"/>
      <c r="L75" s="7"/>
    </row>
    <row r="76" spans="1:12" x14ac:dyDescent="0.25">
      <c r="A76" s="12">
        <v>58</v>
      </c>
      <c r="B76" s="14" t="s">
        <v>115</v>
      </c>
      <c r="C76" s="15" t="s">
        <v>13</v>
      </c>
      <c r="D76" s="16">
        <v>43887</v>
      </c>
      <c r="E76" s="17">
        <v>2538.1</v>
      </c>
      <c r="F76" s="17">
        <v>1538.1</v>
      </c>
      <c r="G76" s="17"/>
      <c r="H76" s="17">
        <f t="shared" si="0"/>
        <v>1000</v>
      </c>
      <c r="J76" s="7"/>
      <c r="K76" s="7"/>
      <c r="L76" s="7"/>
    </row>
    <row r="77" spans="1:12" x14ac:dyDescent="0.25">
      <c r="A77" s="12">
        <v>59</v>
      </c>
      <c r="B77" s="14" t="s">
        <v>80</v>
      </c>
      <c r="C77" s="15" t="s">
        <v>13</v>
      </c>
      <c r="D77" s="16">
        <v>43885</v>
      </c>
      <c r="E77" s="17">
        <v>147.61000000000001</v>
      </c>
      <c r="F77" s="17">
        <v>147.6</v>
      </c>
      <c r="G77" s="17"/>
      <c r="H77" s="17">
        <f t="shared" si="0"/>
        <v>1.0000000000019327E-2</v>
      </c>
      <c r="J77" s="7"/>
      <c r="K77" s="7"/>
      <c r="L77" s="7"/>
    </row>
    <row r="78" spans="1:12" x14ac:dyDescent="0.25">
      <c r="A78" s="12">
        <v>60</v>
      </c>
      <c r="B78" s="14" t="s">
        <v>41</v>
      </c>
      <c r="C78" s="15" t="s">
        <v>13</v>
      </c>
      <c r="D78" s="16">
        <v>43887</v>
      </c>
      <c r="E78" s="17">
        <v>1322.1</v>
      </c>
      <c r="F78" s="17">
        <v>1322.1</v>
      </c>
      <c r="G78" s="17"/>
      <c r="H78" s="17">
        <f t="shared" si="0"/>
        <v>0</v>
      </c>
      <c r="J78" s="7"/>
      <c r="K78" s="7"/>
      <c r="L78" s="7"/>
    </row>
    <row r="79" spans="1:12" x14ac:dyDescent="0.25">
      <c r="A79" s="12">
        <v>61</v>
      </c>
      <c r="B79" s="14" t="s">
        <v>68</v>
      </c>
      <c r="C79" s="15" t="s">
        <v>13</v>
      </c>
      <c r="D79" s="16">
        <v>43887</v>
      </c>
      <c r="E79" s="17">
        <v>219.4</v>
      </c>
      <c r="F79" s="17"/>
      <c r="G79" s="17"/>
      <c r="H79" s="17">
        <f t="shared" si="0"/>
        <v>219.4</v>
      </c>
      <c r="J79" s="7"/>
      <c r="K79" s="7"/>
      <c r="L79" s="7"/>
    </row>
    <row r="80" spans="1:12" x14ac:dyDescent="0.25">
      <c r="A80" s="26"/>
      <c r="B80" s="27" t="s">
        <v>42</v>
      </c>
      <c r="C80" s="28" t="s">
        <v>13</v>
      </c>
      <c r="D80" s="29">
        <v>43892</v>
      </c>
      <c r="E80" s="30">
        <v>1768.9</v>
      </c>
      <c r="F80" s="30"/>
      <c r="G80" s="30"/>
      <c r="H80" s="30">
        <f t="shared" si="0"/>
        <v>1768.9</v>
      </c>
      <c r="J80" s="7"/>
      <c r="K80" s="7"/>
      <c r="L80" s="7"/>
    </row>
    <row r="81" spans="1:12" ht="15.75" customHeight="1" x14ac:dyDescent="0.25">
      <c r="A81" s="12">
        <v>62</v>
      </c>
      <c r="B81" s="14" t="s">
        <v>44</v>
      </c>
      <c r="C81" s="15" t="s">
        <v>45</v>
      </c>
      <c r="D81" s="16"/>
      <c r="E81" s="17">
        <v>2550</v>
      </c>
      <c r="F81" s="17"/>
      <c r="G81" s="17"/>
      <c r="H81" s="17">
        <f t="shared" si="0"/>
        <v>2550</v>
      </c>
      <c r="J81" s="7"/>
      <c r="K81" s="7"/>
      <c r="L81" s="7"/>
    </row>
    <row r="82" spans="1:12" x14ac:dyDescent="0.25">
      <c r="A82" s="12">
        <v>63</v>
      </c>
      <c r="B82" s="14" t="s">
        <v>46</v>
      </c>
      <c r="C82" s="15" t="s">
        <v>45</v>
      </c>
      <c r="D82" s="19">
        <v>43875</v>
      </c>
      <c r="E82" s="17">
        <v>1796.1</v>
      </c>
      <c r="F82" s="20">
        <v>1000</v>
      </c>
      <c r="G82" s="20"/>
      <c r="H82" s="17">
        <f t="shared" si="0"/>
        <v>796.09999999999991</v>
      </c>
      <c r="J82" s="7"/>
      <c r="K82" s="7"/>
      <c r="L82" s="7"/>
    </row>
    <row r="83" spans="1:12" x14ac:dyDescent="0.25">
      <c r="A83" s="12">
        <v>64</v>
      </c>
      <c r="B83" s="14" t="s">
        <v>46</v>
      </c>
      <c r="C83" s="15" t="s">
        <v>45</v>
      </c>
      <c r="D83" s="19">
        <v>43889</v>
      </c>
      <c r="E83" s="17">
        <v>1748</v>
      </c>
      <c r="F83" s="20"/>
      <c r="G83" s="20"/>
      <c r="H83" s="17">
        <f t="shared" si="0"/>
        <v>1748</v>
      </c>
      <c r="J83" s="7"/>
      <c r="K83" s="7"/>
      <c r="L83" s="7"/>
    </row>
    <row r="84" spans="1:12" ht="14.25" customHeight="1" x14ac:dyDescent="0.25">
      <c r="A84" s="12">
        <v>65</v>
      </c>
      <c r="B84" s="14" t="s">
        <v>47</v>
      </c>
      <c r="C84" s="15" t="s">
        <v>45</v>
      </c>
      <c r="D84" s="19">
        <v>43839</v>
      </c>
      <c r="E84" s="17">
        <v>4641.5</v>
      </c>
      <c r="F84" s="20">
        <v>231</v>
      </c>
      <c r="G84" s="20">
        <v>4410.5</v>
      </c>
      <c r="H84" s="17">
        <f t="shared" si="0"/>
        <v>0</v>
      </c>
      <c r="I84" s="6" t="s">
        <v>124</v>
      </c>
      <c r="J84" s="7"/>
      <c r="K84" s="7"/>
      <c r="L84" s="7"/>
    </row>
    <row r="85" spans="1:12" ht="15" customHeight="1" x14ac:dyDescent="0.25">
      <c r="A85" s="12">
        <v>66</v>
      </c>
      <c r="B85" s="14" t="s">
        <v>47</v>
      </c>
      <c r="C85" s="15" t="s">
        <v>45</v>
      </c>
      <c r="D85" s="19">
        <v>43846</v>
      </c>
      <c r="E85" s="17">
        <v>10959.4</v>
      </c>
      <c r="F85" s="20"/>
      <c r="G85" s="20">
        <v>5880</v>
      </c>
      <c r="H85" s="17">
        <f t="shared" ref="H85:H114" si="1">E85-F85-G85</f>
        <v>5079.3999999999996</v>
      </c>
      <c r="I85" s="6" t="s">
        <v>96</v>
      </c>
      <c r="J85" s="7"/>
      <c r="K85" s="7"/>
      <c r="L85" s="7"/>
    </row>
    <row r="86" spans="1:12" ht="15" customHeight="1" x14ac:dyDescent="0.25">
      <c r="A86" s="12">
        <v>67</v>
      </c>
      <c r="B86" s="14" t="s">
        <v>47</v>
      </c>
      <c r="C86" s="15" t="s">
        <v>45</v>
      </c>
      <c r="D86" s="19">
        <v>43860</v>
      </c>
      <c r="E86" s="17">
        <v>12651.3</v>
      </c>
      <c r="F86" s="20"/>
      <c r="G86" s="20"/>
      <c r="H86" s="17">
        <f t="shared" si="1"/>
        <v>12651.3</v>
      </c>
      <c r="J86" s="7"/>
      <c r="K86" s="7"/>
      <c r="L86" s="7"/>
    </row>
    <row r="87" spans="1:12" ht="15" customHeight="1" x14ac:dyDescent="0.25">
      <c r="A87" s="12">
        <v>68</v>
      </c>
      <c r="B87" s="14" t="s">
        <v>47</v>
      </c>
      <c r="C87" s="15" t="s">
        <v>45</v>
      </c>
      <c r="D87" s="19">
        <v>43867</v>
      </c>
      <c r="E87" s="17">
        <v>11602.34</v>
      </c>
      <c r="F87" s="20"/>
      <c r="G87" s="20"/>
      <c r="H87" s="17">
        <f t="shared" si="1"/>
        <v>11602.34</v>
      </c>
      <c r="J87" s="7"/>
      <c r="K87" s="7"/>
      <c r="L87" s="7"/>
    </row>
    <row r="88" spans="1:12" ht="15" customHeight="1" x14ac:dyDescent="0.25">
      <c r="A88" s="12">
        <v>69</v>
      </c>
      <c r="B88" s="14" t="s">
        <v>47</v>
      </c>
      <c r="C88" s="15" t="s">
        <v>45</v>
      </c>
      <c r="D88" s="19">
        <v>43888</v>
      </c>
      <c r="E88" s="17">
        <v>10524.2</v>
      </c>
      <c r="F88" s="20"/>
      <c r="G88" s="20"/>
      <c r="H88" s="17">
        <f t="shared" si="1"/>
        <v>10524.2</v>
      </c>
      <c r="J88" s="7"/>
      <c r="K88" s="7"/>
      <c r="L88" s="7"/>
    </row>
    <row r="89" spans="1:12" ht="15" customHeight="1" x14ac:dyDescent="0.25">
      <c r="A89" s="26"/>
      <c r="B89" s="27" t="s">
        <v>47</v>
      </c>
      <c r="C89" s="28" t="s">
        <v>45</v>
      </c>
      <c r="D89" s="31">
        <v>43895</v>
      </c>
      <c r="E89" s="30">
        <v>7972.3</v>
      </c>
      <c r="F89" s="32"/>
      <c r="G89" s="32"/>
      <c r="H89" s="30">
        <f t="shared" si="1"/>
        <v>7972.3</v>
      </c>
      <c r="J89" s="7"/>
      <c r="K89" s="7"/>
      <c r="L89" s="7"/>
    </row>
    <row r="90" spans="1:12" x14ac:dyDescent="0.25">
      <c r="A90" s="12">
        <v>70</v>
      </c>
      <c r="B90" s="14" t="s">
        <v>48</v>
      </c>
      <c r="C90" s="15" t="s">
        <v>45</v>
      </c>
      <c r="D90" s="19">
        <v>43860</v>
      </c>
      <c r="E90" s="17">
        <v>540.9</v>
      </c>
      <c r="F90" s="20">
        <v>320</v>
      </c>
      <c r="G90" s="20"/>
      <c r="H90" s="17">
        <f t="shared" si="1"/>
        <v>220.89999999999998</v>
      </c>
      <c r="J90" s="7"/>
      <c r="K90" s="7"/>
      <c r="L90" s="7"/>
    </row>
    <row r="91" spans="1:12" x14ac:dyDescent="0.25">
      <c r="A91" s="12">
        <v>71</v>
      </c>
      <c r="B91" s="21" t="s">
        <v>49</v>
      </c>
      <c r="C91" s="15" t="s">
        <v>45</v>
      </c>
      <c r="D91" s="19">
        <v>43860</v>
      </c>
      <c r="E91" s="17">
        <v>6440.3</v>
      </c>
      <c r="F91" s="20">
        <v>2000</v>
      </c>
      <c r="G91" s="20"/>
      <c r="H91" s="17">
        <f t="shared" si="1"/>
        <v>4440.3</v>
      </c>
      <c r="J91" s="7"/>
      <c r="K91" s="7"/>
      <c r="L91" s="7"/>
    </row>
    <row r="92" spans="1:12" x14ac:dyDescent="0.25">
      <c r="A92" s="12">
        <v>72</v>
      </c>
      <c r="B92" s="21" t="s">
        <v>49</v>
      </c>
      <c r="C92" s="15" t="s">
        <v>45</v>
      </c>
      <c r="D92" s="19">
        <v>43867</v>
      </c>
      <c r="E92" s="17">
        <v>1000.0500000000002</v>
      </c>
      <c r="F92" s="20">
        <v>1000</v>
      </c>
      <c r="G92" s="20"/>
      <c r="H92" s="17">
        <f t="shared" si="1"/>
        <v>5.0000000000181899E-2</v>
      </c>
      <c r="J92" s="7"/>
      <c r="K92" s="7"/>
      <c r="L92" s="7"/>
    </row>
    <row r="93" spans="1:12" x14ac:dyDescent="0.25">
      <c r="A93" s="12">
        <v>73</v>
      </c>
      <c r="B93" s="21" t="s">
        <v>49</v>
      </c>
      <c r="C93" s="15" t="s">
        <v>45</v>
      </c>
      <c r="D93" s="19">
        <v>43881</v>
      </c>
      <c r="E93" s="17">
        <v>2739.22</v>
      </c>
      <c r="F93" s="20"/>
      <c r="G93" s="20"/>
      <c r="H93" s="17">
        <f t="shared" si="1"/>
        <v>2739.22</v>
      </c>
      <c r="J93" s="7"/>
      <c r="K93" s="7"/>
      <c r="L93" s="7"/>
    </row>
    <row r="94" spans="1:12" x14ac:dyDescent="0.25">
      <c r="A94" s="26"/>
      <c r="B94" s="33" t="s">
        <v>49</v>
      </c>
      <c r="C94" s="28" t="s">
        <v>45</v>
      </c>
      <c r="D94" s="31">
        <v>43895</v>
      </c>
      <c r="E94" s="30">
        <v>2488.6999999999998</v>
      </c>
      <c r="F94" s="32"/>
      <c r="G94" s="32"/>
      <c r="H94" s="30">
        <f t="shared" si="1"/>
        <v>2488.6999999999998</v>
      </c>
      <c r="J94" s="7"/>
      <c r="K94" s="7"/>
      <c r="L94" s="7"/>
    </row>
    <row r="95" spans="1:12" x14ac:dyDescent="0.25">
      <c r="A95" s="12">
        <v>74</v>
      </c>
      <c r="B95" s="21" t="s">
        <v>52</v>
      </c>
      <c r="C95" s="15" t="s">
        <v>45</v>
      </c>
      <c r="D95" s="19">
        <v>43851</v>
      </c>
      <c r="E95" s="17">
        <v>450</v>
      </c>
      <c r="F95" s="20">
        <v>450</v>
      </c>
      <c r="G95" s="20"/>
      <c r="H95" s="17">
        <f t="shared" si="1"/>
        <v>0</v>
      </c>
      <c r="J95" s="7"/>
      <c r="K95" s="7"/>
      <c r="L95" s="7"/>
    </row>
    <row r="96" spans="1:12" x14ac:dyDescent="0.25">
      <c r="A96" s="12">
        <v>75</v>
      </c>
      <c r="B96" s="21" t="s">
        <v>95</v>
      </c>
      <c r="C96" s="15" t="s">
        <v>45</v>
      </c>
      <c r="D96" s="19">
        <v>43867</v>
      </c>
      <c r="E96" s="17">
        <v>783.4</v>
      </c>
      <c r="F96" s="20">
        <v>783.4</v>
      </c>
      <c r="G96" s="20"/>
      <c r="H96" s="17">
        <f t="shared" si="1"/>
        <v>0</v>
      </c>
      <c r="J96" s="7"/>
      <c r="K96" s="7"/>
      <c r="L96" s="7"/>
    </row>
    <row r="97" spans="1:12" x14ac:dyDescent="0.25">
      <c r="A97" s="12">
        <v>76</v>
      </c>
      <c r="B97" s="21" t="s">
        <v>95</v>
      </c>
      <c r="C97" s="15" t="s">
        <v>45</v>
      </c>
      <c r="D97" s="19">
        <v>43880</v>
      </c>
      <c r="E97" s="17">
        <v>315.60000000000002</v>
      </c>
      <c r="F97" s="20"/>
      <c r="G97" s="20"/>
      <c r="H97" s="17">
        <f t="shared" si="1"/>
        <v>315.60000000000002</v>
      </c>
      <c r="J97" s="7"/>
      <c r="K97" s="7"/>
      <c r="L97" s="7"/>
    </row>
    <row r="98" spans="1:12" x14ac:dyDescent="0.25">
      <c r="A98" s="12">
        <v>77</v>
      </c>
      <c r="B98" s="21" t="s">
        <v>95</v>
      </c>
      <c r="C98" s="15" t="s">
        <v>45</v>
      </c>
      <c r="D98" s="19">
        <v>43888</v>
      </c>
      <c r="E98" s="17">
        <v>1319</v>
      </c>
      <c r="F98" s="20"/>
      <c r="G98" s="20"/>
      <c r="H98" s="17">
        <f t="shared" si="1"/>
        <v>1319</v>
      </c>
      <c r="J98" s="7"/>
      <c r="K98" s="7"/>
      <c r="L98" s="7"/>
    </row>
    <row r="99" spans="1:12" x14ac:dyDescent="0.25">
      <c r="A99" s="12">
        <v>78</v>
      </c>
      <c r="B99" s="21" t="s">
        <v>54</v>
      </c>
      <c r="C99" s="15" t="s">
        <v>45</v>
      </c>
      <c r="D99" s="19">
        <v>43867</v>
      </c>
      <c r="E99" s="17">
        <v>16795.7</v>
      </c>
      <c r="F99" s="20"/>
      <c r="G99" s="20"/>
      <c r="H99" s="17">
        <f t="shared" si="1"/>
        <v>16795.7</v>
      </c>
      <c r="J99" s="7"/>
      <c r="K99" s="7"/>
      <c r="L99" s="7"/>
    </row>
    <row r="100" spans="1:12" x14ac:dyDescent="0.25">
      <c r="A100" s="12">
        <v>79</v>
      </c>
      <c r="B100" s="21" t="s">
        <v>54</v>
      </c>
      <c r="C100" s="15" t="s">
        <v>45</v>
      </c>
      <c r="D100" s="19">
        <v>43881</v>
      </c>
      <c r="E100" s="17">
        <v>5186.3999999999996</v>
      </c>
      <c r="F100" s="20"/>
      <c r="G100" s="20"/>
      <c r="H100" s="17">
        <f t="shared" si="1"/>
        <v>5186.3999999999996</v>
      </c>
      <c r="J100" s="7"/>
      <c r="K100" s="7"/>
      <c r="L100" s="7"/>
    </row>
    <row r="101" spans="1:12" x14ac:dyDescent="0.25">
      <c r="A101" s="12">
        <v>80</v>
      </c>
      <c r="B101" s="21" t="s">
        <v>57</v>
      </c>
      <c r="C101" s="15" t="s">
        <v>45</v>
      </c>
      <c r="D101" s="19">
        <v>43889</v>
      </c>
      <c r="E101" s="17">
        <v>1454.9</v>
      </c>
      <c r="F101" s="20">
        <v>1454.9</v>
      </c>
      <c r="G101" s="20"/>
      <c r="H101" s="17">
        <f t="shared" si="1"/>
        <v>0</v>
      </c>
      <c r="J101" s="7"/>
      <c r="K101" s="7"/>
      <c r="L101" s="7"/>
    </row>
    <row r="102" spans="1:12" x14ac:dyDescent="0.25">
      <c r="A102" s="26"/>
      <c r="B102" s="33" t="s">
        <v>57</v>
      </c>
      <c r="C102" s="28" t="s">
        <v>45</v>
      </c>
      <c r="D102" s="31">
        <v>43896</v>
      </c>
      <c r="E102" s="30">
        <v>449.52</v>
      </c>
      <c r="F102" s="32"/>
      <c r="G102" s="32"/>
      <c r="H102" s="30">
        <f t="shared" si="1"/>
        <v>449.52</v>
      </c>
      <c r="J102" s="7"/>
      <c r="K102" s="7"/>
      <c r="L102" s="7"/>
    </row>
    <row r="103" spans="1:12" x14ac:dyDescent="0.25">
      <c r="A103" s="12">
        <v>81</v>
      </c>
      <c r="B103" s="21" t="s">
        <v>81</v>
      </c>
      <c r="C103" s="15" t="s">
        <v>45</v>
      </c>
      <c r="D103" s="19">
        <v>43888</v>
      </c>
      <c r="E103" s="17">
        <v>316</v>
      </c>
      <c r="F103" s="20">
        <v>316</v>
      </c>
      <c r="G103" s="20"/>
      <c r="H103" s="17">
        <f t="shared" si="1"/>
        <v>0</v>
      </c>
      <c r="J103" s="7"/>
      <c r="K103" s="7"/>
      <c r="L103" s="7"/>
    </row>
    <row r="104" spans="1:12" x14ac:dyDescent="0.25">
      <c r="A104" s="12">
        <v>82</v>
      </c>
      <c r="B104" s="21" t="s">
        <v>51</v>
      </c>
      <c r="C104" s="15" t="s">
        <v>45</v>
      </c>
      <c r="D104" s="19">
        <v>43889</v>
      </c>
      <c r="E104" s="17">
        <v>215</v>
      </c>
      <c r="F104" s="20">
        <v>215</v>
      </c>
      <c r="G104" s="20"/>
      <c r="H104" s="17">
        <f t="shared" si="1"/>
        <v>0</v>
      </c>
      <c r="J104" s="7"/>
      <c r="K104" s="7"/>
      <c r="L104" s="7"/>
    </row>
    <row r="105" spans="1:12" x14ac:dyDescent="0.25">
      <c r="A105" s="26"/>
      <c r="B105" s="33" t="s">
        <v>51</v>
      </c>
      <c r="C105" s="28" t="s">
        <v>45</v>
      </c>
      <c r="D105" s="31">
        <v>43896</v>
      </c>
      <c r="E105" s="30">
        <v>880.7</v>
      </c>
      <c r="F105" s="32"/>
      <c r="G105" s="32"/>
      <c r="H105" s="30">
        <f t="shared" si="1"/>
        <v>880.7</v>
      </c>
      <c r="J105" s="7"/>
      <c r="K105" s="7"/>
      <c r="L105" s="7"/>
    </row>
    <row r="106" spans="1:12" x14ac:dyDescent="0.25">
      <c r="A106" s="12">
        <v>83</v>
      </c>
      <c r="B106" s="21" t="s">
        <v>55</v>
      </c>
      <c r="C106" s="15" t="s">
        <v>45</v>
      </c>
      <c r="D106" s="19">
        <v>43881</v>
      </c>
      <c r="E106" s="17">
        <v>472</v>
      </c>
      <c r="F106" s="20">
        <v>472</v>
      </c>
      <c r="G106" s="20"/>
      <c r="H106" s="17">
        <f t="shared" si="1"/>
        <v>0</v>
      </c>
      <c r="J106" s="7"/>
      <c r="K106" s="7"/>
      <c r="L106" s="7"/>
    </row>
    <row r="107" spans="1:12" x14ac:dyDescent="0.25">
      <c r="A107" s="12">
        <v>84</v>
      </c>
      <c r="B107" s="21" t="s">
        <v>55</v>
      </c>
      <c r="C107" s="15" t="s">
        <v>45</v>
      </c>
      <c r="D107" s="19">
        <v>43884</v>
      </c>
      <c r="E107" s="17">
        <v>685.8</v>
      </c>
      <c r="F107" s="20"/>
      <c r="G107" s="20"/>
      <c r="H107" s="17">
        <f t="shared" si="1"/>
        <v>685.8</v>
      </c>
      <c r="J107" s="7"/>
      <c r="K107" s="7"/>
      <c r="L107" s="7"/>
    </row>
    <row r="108" spans="1:12" x14ac:dyDescent="0.25">
      <c r="A108" s="12">
        <v>85</v>
      </c>
      <c r="B108" s="21" t="s">
        <v>116</v>
      </c>
      <c r="C108" s="15" t="s">
        <v>45</v>
      </c>
      <c r="D108" s="19">
        <v>43888</v>
      </c>
      <c r="E108" s="17">
        <v>378</v>
      </c>
      <c r="F108" s="20">
        <v>378</v>
      </c>
      <c r="G108" s="20"/>
      <c r="H108" s="17">
        <f t="shared" si="1"/>
        <v>0</v>
      </c>
      <c r="J108" s="7"/>
      <c r="K108" s="7"/>
      <c r="L108" s="7"/>
    </row>
    <row r="109" spans="1:12" x14ac:dyDescent="0.25">
      <c r="A109" s="26"/>
      <c r="B109" s="33" t="s">
        <v>116</v>
      </c>
      <c r="C109" s="28" t="s">
        <v>45</v>
      </c>
      <c r="D109" s="31">
        <v>43895</v>
      </c>
      <c r="E109" s="30">
        <v>565.70000000000005</v>
      </c>
      <c r="F109" s="32"/>
      <c r="G109" s="32"/>
      <c r="H109" s="30">
        <f t="shared" si="1"/>
        <v>565.70000000000005</v>
      </c>
      <c r="J109" s="7"/>
      <c r="K109" s="7"/>
      <c r="L109" s="7"/>
    </row>
    <row r="110" spans="1:12" x14ac:dyDescent="0.25">
      <c r="A110" s="12">
        <v>86</v>
      </c>
      <c r="B110" s="21" t="s">
        <v>59</v>
      </c>
      <c r="C110" s="15" t="s">
        <v>45</v>
      </c>
      <c r="D110" s="19">
        <v>43888</v>
      </c>
      <c r="E110" s="17">
        <v>859.56</v>
      </c>
      <c r="F110" s="20">
        <v>859.5</v>
      </c>
      <c r="G110" s="20"/>
      <c r="H110" s="17">
        <f t="shared" si="1"/>
        <v>5.999999999994543E-2</v>
      </c>
      <c r="J110" s="7"/>
      <c r="K110" s="7"/>
      <c r="L110" s="7"/>
    </row>
    <row r="111" spans="1:12" x14ac:dyDescent="0.25">
      <c r="A111" s="12">
        <v>87</v>
      </c>
      <c r="B111" s="21" t="s">
        <v>58</v>
      </c>
      <c r="C111" s="15" t="s">
        <v>45</v>
      </c>
      <c r="D111" s="19">
        <v>43888</v>
      </c>
      <c r="E111" s="17">
        <v>686</v>
      </c>
      <c r="F111" s="20">
        <v>686</v>
      </c>
      <c r="G111" s="20"/>
      <c r="H111" s="17">
        <f t="shared" si="1"/>
        <v>0</v>
      </c>
      <c r="J111" s="7"/>
      <c r="K111" s="7"/>
      <c r="L111" s="7"/>
    </row>
    <row r="112" spans="1:12" x14ac:dyDescent="0.25">
      <c r="A112" s="12">
        <v>88</v>
      </c>
      <c r="B112" s="21" t="s">
        <v>58</v>
      </c>
      <c r="C112" s="15" t="s">
        <v>45</v>
      </c>
      <c r="D112" s="19" t="s">
        <v>117</v>
      </c>
      <c r="E112" s="17">
        <v>3197.76</v>
      </c>
      <c r="F112" s="20">
        <v>3197.76</v>
      </c>
      <c r="G112" s="20"/>
      <c r="H112" s="17">
        <f t="shared" si="1"/>
        <v>0</v>
      </c>
      <c r="J112" s="7"/>
      <c r="K112" s="7"/>
      <c r="L112" s="7"/>
    </row>
    <row r="113" spans="1:12" x14ac:dyDescent="0.25">
      <c r="A113" s="26"/>
      <c r="B113" s="33" t="s">
        <v>58</v>
      </c>
      <c r="C113" s="28" t="s">
        <v>45</v>
      </c>
      <c r="D113" s="31">
        <v>43895</v>
      </c>
      <c r="E113" s="32">
        <v>2208.5</v>
      </c>
      <c r="F113" s="32"/>
      <c r="G113" s="32"/>
      <c r="H113" s="30">
        <f t="shared" si="1"/>
        <v>2208.5</v>
      </c>
      <c r="J113" s="7"/>
      <c r="K113" s="7"/>
      <c r="L113" s="7"/>
    </row>
    <row r="114" spans="1:12" x14ac:dyDescent="0.25">
      <c r="A114" s="12"/>
      <c r="B114" s="22"/>
      <c r="C114" s="22"/>
      <c r="D114" s="22" t="s">
        <v>60</v>
      </c>
      <c r="E114" s="23">
        <f>SUM(E4:E113)</f>
        <v>249039.68</v>
      </c>
      <c r="F114" s="23">
        <f>SUM(F4:F113)</f>
        <v>43348.279999999992</v>
      </c>
      <c r="G114" s="23"/>
      <c r="H114" s="17">
        <f t="shared" si="1"/>
        <v>205691.4</v>
      </c>
      <c r="J114" s="7"/>
      <c r="K114" s="7"/>
      <c r="L114" s="7"/>
    </row>
    <row r="115" spans="1:12" x14ac:dyDescent="0.25">
      <c r="A115" s="24"/>
      <c r="J115" s="7"/>
      <c r="K115" s="7"/>
      <c r="L115" s="7"/>
    </row>
    <row r="116" spans="1:12" x14ac:dyDescent="0.25">
      <c r="B116" s="3" t="s">
        <v>61</v>
      </c>
      <c r="C116" s="3"/>
      <c r="D116" s="3" t="s">
        <v>62</v>
      </c>
      <c r="E116" s="3"/>
      <c r="F116" s="25" t="s">
        <v>63</v>
      </c>
      <c r="G116" s="25"/>
      <c r="J116" s="7"/>
      <c r="K116" s="7"/>
      <c r="L116" s="7"/>
    </row>
    <row r="117" spans="1:12" x14ac:dyDescent="0.25">
      <c r="B117" s="10" t="s">
        <v>64</v>
      </c>
      <c r="C117" s="3"/>
      <c r="D117" s="3" t="s">
        <v>114</v>
      </c>
      <c r="E117" s="3"/>
      <c r="F117" s="25" t="s">
        <v>66</v>
      </c>
      <c r="G117" s="25"/>
      <c r="K117" s="7"/>
      <c r="L117" s="7"/>
    </row>
    <row r="118" spans="1:12" x14ac:dyDescent="0.25">
      <c r="K118" s="7"/>
      <c r="L118" s="7"/>
    </row>
  </sheetData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"/>
  <sheetViews>
    <sheetView topLeftCell="A109" workbookViewId="0">
      <selection activeCell="A109" sqref="A1:XFD1048576"/>
    </sheetView>
  </sheetViews>
  <sheetFormatPr defaultColWidth="8.85546875" defaultRowHeight="15.75" x14ac:dyDescent="0.25"/>
  <cols>
    <col min="1" max="1" width="5.7109375" style="7" bestFit="1" customWidth="1"/>
    <col min="2" max="2" width="23.28515625" style="7" bestFit="1" customWidth="1"/>
    <col min="3" max="3" width="14.7109375" style="7" bestFit="1" customWidth="1"/>
    <col min="4" max="4" width="11.7109375" style="7" bestFit="1" customWidth="1"/>
    <col min="5" max="5" width="15.5703125" style="7" bestFit="1" customWidth="1"/>
    <col min="6" max="6" width="16.28515625" style="7" bestFit="1" customWidth="1"/>
    <col min="7" max="7" width="13.140625" style="7" bestFit="1" customWidth="1"/>
    <col min="8" max="8" width="15.85546875" style="7" bestFit="1" customWidth="1"/>
    <col min="9" max="9" width="14.42578125" style="6" bestFit="1" customWidth="1"/>
    <col min="10" max="12" width="8.85546875" style="6"/>
    <col min="13" max="16384" width="8.85546875" style="7"/>
  </cols>
  <sheetData>
    <row r="1" spans="1:12" x14ac:dyDescent="0.25">
      <c r="A1" s="1"/>
      <c r="B1" s="2" t="s">
        <v>0</v>
      </c>
      <c r="C1" s="3" t="s">
        <v>1</v>
      </c>
      <c r="D1" s="3"/>
      <c r="E1" s="4"/>
      <c r="F1" s="4"/>
      <c r="G1" s="4"/>
      <c r="H1" s="5">
        <v>43890</v>
      </c>
      <c r="J1" s="7"/>
      <c r="K1" s="7"/>
      <c r="L1" s="7"/>
    </row>
    <row r="2" spans="1:12" x14ac:dyDescent="0.25">
      <c r="A2" s="8"/>
      <c r="B2" s="9" t="s">
        <v>2</v>
      </c>
      <c r="C2" s="10" t="s">
        <v>3</v>
      </c>
      <c r="D2" s="10"/>
      <c r="E2" s="11"/>
      <c r="F2" s="11"/>
      <c r="G2" s="11"/>
      <c r="H2" s="11" t="s">
        <v>123</v>
      </c>
      <c r="J2" s="7"/>
      <c r="K2" s="7"/>
      <c r="L2" s="7"/>
    </row>
    <row r="3" spans="1:12" x14ac:dyDescent="0.25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3" t="s">
        <v>10</v>
      </c>
      <c r="G3" s="13" t="s">
        <v>78</v>
      </c>
      <c r="H3" s="12" t="s">
        <v>11</v>
      </c>
      <c r="J3" s="7"/>
      <c r="K3" s="7"/>
      <c r="L3" s="7"/>
    </row>
    <row r="4" spans="1:12" ht="17.100000000000001" customHeight="1" x14ac:dyDescent="0.25">
      <c r="A4" s="12">
        <v>1</v>
      </c>
      <c r="B4" s="14" t="s">
        <v>101</v>
      </c>
      <c r="C4" s="15" t="s">
        <v>102</v>
      </c>
      <c r="D4" s="16"/>
      <c r="E4" s="17">
        <v>634</v>
      </c>
      <c r="F4" s="17">
        <v>634</v>
      </c>
      <c r="G4" s="17"/>
      <c r="H4" s="17">
        <f>E4-F4-G4</f>
        <v>0</v>
      </c>
      <c r="J4" s="7"/>
      <c r="K4" s="7"/>
      <c r="L4" s="7"/>
    </row>
    <row r="5" spans="1:12" ht="17.100000000000001" customHeight="1" x14ac:dyDescent="0.25">
      <c r="A5" s="12">
        <v>2</v>
      </c>
      <c r="B5" s="14" t="s">
        <v>12</v>
      </c>
      <c r="C5" s="15" t="s">
        <v>13</v>
      </c>
      <c r="D5" s="16">
        <v>43886</v>
      </c>
      <c r="E5" s="17">
        <v>382.46000000000004</v>
      </c>
      <c r="F5" s="17">
        <v>382.46</v>
      </c>
      <c r="G5" s="17"/>
      <c r="H5" s="17">
        <f t="shared" ref="H5:H88" si="0">E5-F5-G5</f>
        <v>5.6843418860808015E-14</v>
      </c>
      <c r="J5" s="7"/>
      <c r="K5" s="7"/>
      <c r="L5" s="7"/>
    </row>
    <row r="6" spans="1:12" ht="17.100000000000001" customHeight="1" x14ac:dyDescent="0.25">
      <c r="A6" s="12">
        <v>3</v>
      </c>
      <c r="B6" s="14" t="s">
        <v>12</v>
      </c>
      <c r="C6" s="15" t="s">
        <v>13</v>
      </c>
      <c r="D6" s="16">
        <v>43893</v>
      </c>
      <c r="E6" s="17">
        <v>358.8</v>
      </c>
      <c r="F6" s="17"/>
      <c r="G6" s="17"/>
      <c r="H6" s="17">
        <f t="shared" si="0"/>
        <v>358.8</v>
      </c>
      <c r="J6" s="7"/>
      <c r="K6" s="7"/>
      <c r="L6" s="7"/>
    </row>
    <row r="7" spans="1:12" ht="17.100000000000001" customHeight="1" x14ac:dyDescent="0.25">
      <c r="A7" s="12">
        <v>4</v>
      </c>
      <c r="B7" s="14" t="s">
        <v>14</v>
      </c>
      <c r="C7" s="15" t="s">
        <v>13</v>
      </c>
      <c r="D7" s="16">
        <v>43865</v>
      </c>
      <c r="E7" s="17">
        <v>3270.84</v>
      </c>
      <c r="F7" s="17">
        <v>2290</v>
      </c>
      <c r="G7" s="17">
        <v>980.84</v>
      </c>
      <c r="H7" s="17">
        <f t="shared" si="0"/>
        <v>0</v>
      </c>
      <c r="I7" s="6" t="s">
        <v>90</v>
      </c>
      <c r="J7" s="7"/>
      <c r="K7" s="7"/>
      <c r="L7" s="7"/>
    </row>
    <row r="8" spans="1:12" ht="17.100000000000001" customHeight="1" x14ac:dyDescent="0.25">
      <c r="A8" s="12">
        <v>5</v>
      </c>
      <c r="B8" s="14" t="s">
        <v>14</v>
      </c>
      <c r="C8" s="15" t="s">
        <v>13</v>
      </c>
      <c r="D8" s="16">
        <v>43872</v>
      </c>
      <c r="E8" s="17">
        <v>4596.7</v>
      </c>
      <c r="F8" s="17"/>
      <c r="G8" s="17"/>
      <c r="H8" s="17">
        <f t="shared" si="0"/>
        <v>4596.7</v>
      </c>
      <c r="J8" s="7"/>
      <c r="K8" s="7"/>
      <c r="L8" s="7"/>
    </row>
    <row r="9" spans="1:12" ht="17.100000000000001" customHeight="1" x14ac:dyDescent="0.25">
      <c r="A9" s="12">
        <v>6</v>
      </c>
      <c r="B9" s="14" t="s">
        <v>14</v>
      </c>
      <c r="C9" s="15" t="s">
        <v>13</v>
      </c>
      <c r="D9" s="16">
        <v>43879</v>
      </c>
      <c r="E9" s="17">
        <v>7247.2</v>
      </c>
      <c r="F9" s="17"/>
      <c r="G9" s="17"/>
      <c r="H9" s="17">
        <f t="shared" si="0"/>
        <v>7247.2</v>
      </c>
      <c r="J9" s="7"/>
      <c r="K9" s="7"/>
      <c r="L9" s="7"/>
    </row>
    <row r="10" spans="1:12" ht="17.100000000000001" customHeight="1" x14ac:dyDescent="0.25">
      <c r="A10" s="12">
        <v>7</v>
      </c>
      <c r="B10" s="14" t="s">
        <v>14</v>
      </c>
      <c r="C10" s="15" t="s">
        <v>13</v>
      </c>
      <c r="D10" s="16">
        <v>43886</v>
      </c>
      <c r="E10" s="17">
        <v>4093.66</v>
      </c>
      <c r="F10" s="17"/>
      <c r="G10" s="17"/>
      <c r="H10" s="17">
        <f t="shared" si="0"/>
        <v>4093.66</v>
      </c>
      <c r="J10" s="7"/>
      <c r="K10" s="7"/>
      <c r="L10" s="7"/>
    </row>
    <row r="11" spans="1:12" ht="15.75" customHeight="1" x14ac:dyDescent="0.25">
      <c r="A11" s="12">
        <v>8</v>
      </c>
      <c r="B11" s="14" t="s">
        <v>14</v>
      </c>
      <c r="C11" s="15" t="s">
        <v>13</v>
      </c>
      <c r="D11" s="16">
        <v>43893</v>
      </c>
      <c r="E11" s="17">
        <v>4675.8999999999996</v>
      </c>
      <c r="F11" s="17"/>
      <c r="G11" s="17"/>
      <c r="H11" s="17">
        <f t="shared" si="0"/>
        <v>4675.8999999999996</v>
      </c>
      <c r="J11" s="7"/>
      <c r="K11" s="7"/>
      <c r="L11" s="7"/>
    </row>
    <row r="12" spans="1:12" ht="15.75" customHeight="1" x14ac:dyDescent="0.25">
      <c r="A12" s="26"/>
      <c r="B12" s="27" t="s">
        <v>14</v>
      </c>
      <c r="C12" s="28" t="s">
        <v>13</v>
      </c>
      <c r="D12" s="29">
        <v>43900</v>
      </c>
      <c r="E12" s="30">
        <v>2991.66</v>
      </c>
      <c r="F12" s="30"/>
      <c r="G12" s="30"/>
      <c r="H12" s="30">
        <f t="shared" si="0"/>
        <v>2991.66</v>
      </c>
      <c r="J12" s="7"/>
      <c r="K12" s="7"/>
      <c r="L12" s="7"/>
    </row>
    <row r="13" spans="1:12" ht="17.100000000000001" customHeight="1" x14ac:dyDescent="0.25">
      <c r="A13" s="12">
        <v>9</v>
      </c>
      <c r="B13" s="14" t="s">
        <v>15</v>
      </c>
      <c r="C13" s="15" t="s">
        <v>13</v>
      </c>
      <c r="D13" s="16">
        <v>43873</v>
      </c>
      <c r="E13" s="17">
        <v>1065.24</v>
      </c>
      <c r="F13" s="17">
        <v>300</v>
      </c>
      <c r="G13" s="17"/>
      <c r="H13" s="17">
        <f t="shared" si="0"/>
        <v>765.24</v>
      </c>
      <c r="J13" s="7"/>
      <c r="K13" s="7"/>
      <c r="L13" s="7"/>
    </row>
    <row r="14" spans="1:12" ht="17.100000000000001" customHeight="1" x14ac:dyDescent="0.25">
      <c r="A14" s="12">
        <v>10</v>
      </c>
      <c r="B14" s="14" t="s">
        <v>15</v>
      </c>
      <c r="C14" s="15" t="s">
        <v>13</v>
      </c>
      <c r="D14" s="16">
        <v>43887</v>
      </c>
      <c r="E14" s="17">
        <v>1464.92</v>
      </c>
      <c r="F14" s="17"/>
      <c r="G14" s="17"/>
      <c r="H14" s="17">
        <f t="shared" si="0"/>
        <v>1464.92</v>
      </c>
      <c r="J14" s="7"/>
      <c r="K14" s="7"/>
      <c r="L14" s="7"/>
    </row>
    <row r="15" spans="1:12" ht="17.100000000000001" customHeight="1" x14ac:dyDescent="0.25">
      <c r="A15" s="12">
        <v>11</v>
      </c>
      <c r="B15" s="14" t="s">
        <v>16</v>
      </c>
      <c r="C15" s="15" t="s">
        <v>13</v>
      </c>
      <c r="D15" s="16">
        <v>43879</v>
      </c>
      <c r="E15" s="17">
        <v>1246.31</v>
      </c>
      <c r="F15" s="17">
        <v>802.8</v>
      </c>
      <c r="G15" s="17">
        <v>443.51</v>
      </c>
      <c r="H15" s="17">
        <f t="shared" si="0"/>
        <v>0</v>
      </c>
      <c r="I15" s="6" t="s">
        <v>128</v>
      </c>
      <c r="J15" s="7"/>
      <c r="K15" s="7"/>
      <c r="L15" s="7"/>
    </row>
    <row r="16" spans="1:12" ht="17.100000000000001" customHeight="1" x14ac:dyDescent="0.25">
      <c r="A16" s="12">
        <v>12</v>
      </c>
      <c r="B16" s="14" t="s">
        <v>16</v>
      </c>
      <c r="C16" s="15" t="s">
        <v>13</v>
      </c>
      <c r="D16" s="16">
        <v>43893</v>
      </c>
      <c r="E16" s="17">
        <v>1279.44</v>
      </c>
      <c r="F16" s="17"/>
      <c r="G16" s="17"/>
      <c r="H16" s="17">
        <f t="shared" si="0"/>
        <v>1279.44</v>
      </c>
      <c r="J16" s="7"/>
      <c r="K16" s="7"/>
      <c r="L16" s="7"/>
    </row>
    <row r="17" spans="1:12" ht="17.100000000000001" customHeight="1" x14ac:dyDescent="0.25">
      <c r="A17" s="12">
        <v>13</v>
      </c>
      <c r="B17" s="14" t="s">
        <v>17</v>
      </c>
      <c r="C17" s="15" t="s">
        <v>13</v>
      </c>
      <c r="D17" s="16">
        <v>43852</v>
      </c>
      <c r="E17" s="17">
        <v>1500</v>
      </c>
      <c r="F17" s="17">
        <v>750</v>
      </c>
      <c r="G17" s="17"/>
      <c r="H17" s="17">
        <f t="shared" si="0"/>
        <v>750</v>
      </c>
      <c r="J17" s="7"/>
      <c r="K17" s="7"/>
      <c r="L17" s="7"/>
    </row>
    <row r="18" spans="1:12" ht="17.100000000000001" customHeight="1" x14ac:dyDescent="0.25">
      <c r="A18" s="12">
        <v>14</v>
      </c>
      <c r="B18" s="14" t="s">
        <v>17</v>
      </c>
      <c r="C18" s="15" t="s">
        <v>13</v>
      </c>
      <c r="D18" s="16">
        <v>43880</v>
      </c>
      <c r="E18" s="17">
        <v>2912</v>
      </c>
      <c r="F18" s="17"/>
      <c r="G18" s="17"/>
      <c r="H18" s="17">
        <f t="shared" si="0"/>
        <v>2912</v>
      </c>
      <c r="J18" s="7"/>
      <c r="K18" s="7"/>
      <c r="L18" s="7"/>
    </row>
    <row r="19" spans="1:12" ht="17.100000000000001" customHeight="1" x14ac:dyDescent="0.25">
      <c r="A19" s="26"/>
      <c r="B19" s="27" t="s">
        <v>17</v>
      </c>
      <c r="C19" s="28" t="s">
        <v>13</v>
      </c>
      <c r="D19" s="29">
        <v>43901</v>
      </c>
      <c r="E19" s="30">
        <v>2404.84</v>
      </c>
      <c r="F19" s="30"/>
      <c r="G19" s="30"/>
      <c r="H19" s="30">
        <f t="shared" si="0"/>
        <v>2404.84</v>
      </c>
      <c r="J19" s="7"/>
      <c r="K19" s="7"/>
      <c r="L19" s="7"/>
    </row>
    <row r="20" spans="1:12" ht="17.100000000000001" customHeight="1" x14ac:dyDescent="0.25">
      <c r="A20" s="12">
        <v>15</v>
      </c>
      <c r="B20" s="14" t="s">
        <v>18</v>
      </c>
      <c r="C20" s="15" t="s">
        <v>13</v>
      </c>
      <c r="D20" s="16">
        <v>43864</v>
      </c>
      <c r="E20" s="17">
        <v>4300</v>
      </c>
      <c r="F20" s="17">
        <v>1300</v>
      </c>
      <c r="G20" s="17"/>
      <c r="H20" s="17">
        <f t="shared" si="0"/>
        <v>3000</v>
      </c>
      <c r="J20" s="7"/>
      <c r="K20" s="7"/>
      <c r="L20" s="7"/>
    </row>
    <row r="21" spans="1:12" ht="17.100000000000001" customHeight="1" x14ac:dyDescent="0.25">
      <c r="A21" s="12">
        <v>16</v>
      </c>
      <c r="B21" s="14" t="s">
        <v>18</v>
      </c>
      <c r="C21" s="15" t="s">
        <v>13</v>
      </c>
      <c r="D21" s="16">
        <v>43892</v>
      </c>
      <c r="E21" s="17">
        <v>3582.1</v>
      </c>
      <c r="F21" s="17"/>
      <c r="G21" s="17"/>
      <c r="H21" s="17">
        <f t="shared" si="0"/>
        <v>3582.1</v>
      </c>
      <c r="J21" s="7"/>
      <c r="K21" s="7"/>
      <c r="L21" s="7"/>
    </row>
    <row r="22" spans="1:12" ht="17.100000000000001" customHeight="1" x14ac:dyDescent="0.25">
      <c r="A22" s="12">
        <v>17</v>
      </c>
      <c r="B22" s="14" t="s">
        <v>19</v>
      </c>
      <c r="C22" s="15" t="s">
        <v>13</v>
      </c>
      <c r="D22" s="16">
        <v>43880</v>
      </c>
      <c r="E22" s="17">
        <v>2034.79</v>
      </c>
      <c r="F22" s="17"/>
      <c r="G22" s="17"/>
      <c r="H22" s="17">
        <f t="shared" si="0"/>
        <v>2034.79</v>
      </c>
      <c r="J22" s="7"/>
      <c r="K22" s="7"/>
      <c r="L22" s="7"/>
    </row>
    <row r="23" spans="1:12" ht="15.75" customHeight="1" x14ac:dyDescent="0.25">
      <c r="A23" s="12">
        <v>18</v>
      </c>
      <c r="B23" s="14" t="s">
        <v>19</v>
      </c>
      <c r="C23" s="15" t="s">
        <v>13</v>
      </c>
      <c r="D23" s="16">
        <v>43887</v>
      </c>
      <c r="E23" s="17">
        <v>1435.42</v>
      </c>
      <c r="F23" s="17"/>
      <c r="G23" s="17"/>
      <c r="H23" s="17">
        <f t="shared" si="0"/>
        <v>1435.42</v>
      </c>
      <c r="J23" s="7"/>
      <c r="K23" s="7"/>
      <c r="L23" s="7"/>
    </row>
    <row r="24" spans="1:12" ht="15.75" customHeight="1" x14ac:dyDescent="0.25">
      <c r="A24" s="12">
        <v>19</v>
      </c>
      <c r="B24" s="14" t="s">
        <v>19</v>
      </c>
      <c r="C24" s="15" t="s">
        <v>13</v>
      </c>
      <c r="D24" s="16">
        <v>43894</v>
      </c>
      <c r="E24" s="17">
        <v>1061.55</v>
      </c>
      <c r="F24" s="17">
        <v>1061.55</v>
      </c>
      <c r="G24" s="17"/>
      <c r="H24" s="17">
        <f t="shared" si="0"/>
        <v>0</v>
      </c>
      <c r="J24" s="7"/>
      <c r="K24" s="7"/>
      <c r="L24" s="7"/>
    </row>
    <row r="25" spans="1:12" ht="15.75" customHeight="1" x14ac:dyDescent="0.25">
      <c r="A25" s="26"/>
      <c r="B25" s="27" t="s">
        <v>19</v>
      </c>
      <c r="C25" s="28" t="s">
        <v>13</v>
      </c>
      <c r="D25" s="29">
        <v>43901</v>
      </c>
      <c r="E25" s="30">
        <v>2665.3</v>
      </c>
      <c r="F25" s="30"/>
      <c r="G25" s="30"/>
      <c r="H25" s="30">
        <f t="shared" si="0"/>
        <v>2665.3</v>
      </c>
      <c r="J25" s="7"/>
      <c r="K25" s="7"/>
      <c r="L25" s="7"/>
    </row>
    <row r="26" spans="1:12" x14ac:dyDescent="0.25">
      <c r="A26" s="12">
        <v>20</v>
      </c>
      <c r="B26" s="14" t="s">
        <v>20</v>
      </c>
      <c r="C26" s="15" t="s">
        <v>13</v>
      </c>
      <c r="D26" s="16">
        <v>43824</v>
      </c>
      <c r="E26" s="17">
        <v>1118.7</v>
      </c>
      <c r="F26" s="17">
        <v>432.7</v>
      </c>
      <c r="G26" s="17">
        <v>686</v>
      </c>
      <c r="H26" s="17">
        <f t="shared" si="0"/>
        <v>0</v>
      </c>
      <c r="I26" s="6" t="s">
        <v>105</v>
      </c>
      <c r="J26" s="7"/>
      <c r="K26" s="7"/>
      <c r="L26" s="7"/>
    </row>
    <row r="27" spans="1:12" x14ac:dyDescent="0.25">
      <c r="A27" s="12">
        <v>21</v>
      </c>
      <c r="B27" s="14" t="s">
        <v>20</v>
      </c>
      <c r="C27" s="15" t="s">
        <v>13</v>
      </c>
      <c r="D27" s="16">
        <v>43838</v>
      </c>
      <c r="E27" s="17">
        <v>2688.27</v>
      </c>
      <c r="F27" s="17"/>
      <c r="G27" s="17"/>
      <c r="H27" s="17">
        <f t="shared" si="0"/>
        <v>2688.27</v>
      </c>
      <c r="J27" s="7"/>
      <c r="K27" s="7"/>
      <c r="L27" s="7"/>
    </row>
    <row r="28" spans="1:12" x14ac:dyDescent="0.25">
      <c r="A28" s="12">
        <v>22</v>
      </c>
      <c r="B28" s="14" t="s">
        <v>20</v>
      </c>
      <c r="C28" s="15" t="s">
        <v>13</v>
      </c>
      <c r="D28" s="16">
        <v>43859</v>
      </c>
      <c r="E28" s="17">
        <v>917.02</v>
      </c>
      <c r="F28" s="17"/>
      <c r="G28" s="17"/>
      <c r="H28" s="17">
        <f t="shared" si="0"/>
        <v>917.02</v>
      </c>
      <c r="J28" s="7"/>
      <c r="K28" s="7"/>
      <c r="L28" s="7"/>
    </row>
    <row r="29" spans="1:12" x14ac:dyDescent="0.25">
      <c r="A29" s="12">
        <v>23</v>
      </c>
      <c r="B29" s="14" t="s">
        <v>20</v>
      </c>
      <c r="C29" s="15" t="s">
        <v>13</v>
      </c>
      <c r="D29" s="16">
        <v>43873</v>
      </c>
      <c r="E29" s="17">
        <v>851.6</v>
      </c>
      <c r="F29" s="17"/>
      <c r="G29" s="17"/>
      <c r="H29" s="17">
        <f t="shared" si="0"/>
        <v>851.6</v>
      </c>
      <c r="J29" s="7"/>
      <c r="K29" s="7"/>
      <c r="L29" s="7"/>
    </row>
    <row r="30" spans="1:12" x14ac:dyDescent="0.25">
      <c r="A30" s="12">
        <v>24</v>
      </c>
      <c r="B30" s="14" t="s">
        <v>20</v>
      </c>
      <c r="C30" s="15" t="s">
        <v>13</v>
      </c>
      <c r="D30" s="16">
        <v>43880</v>
      </c>
      <c r="E30" s="17">
        <v>622</v>
      </c>
      <c r="F30" s="17"/>
      <c r="G30" s="17"/>
      <c r="H30" s="17">
        <f t="shared" si="0"/>
        <v>622</v>
      </c>
      <c r="J30" s="7"/>
      <c r="K30" s="7"/>
      <c r="L30" s="7"/>
    </row>
    <row r="31" spans="1:12" x14ac:dyDescent="0.25">
      <c r="A31" s="12">
        <v>25</v>
      </c>
      <c r="B31" s="14" t="s">
        <v>21</v>
      </c>
      <c r="C31" s="15" t="s">
        <v>13</v>
      </c>
      <c r="D31" s="16">
        <v>43885</v>
      </c>
      <c r="E31" s="17">
        <v>1635.7600000000002</v>
      </c>
      <c r="F31" s="17">
        <v>1000</v>
      </c>
      <c r="G31" s="17"/>
      <c r="H31" s="17">
        <f t="shared" si="0"/>
        <v>635.76000000000022</v>
      </c>
      <c r="J31" s="7"/>
      <c r="K31" s="7"/>
      <c r="L31" s="7"/>
    </row>
    <row r="32" spans="1:12" x14ac:dyDescent="0.25">
      <c r="A32" s="12">
        <v>26</v>
      </c>
      <c r="B32" s="14" t="s">
        <v>21</v>
      </c>
      <c r="C32" s="15" t="s">
        <v>13</v>
      </c>
      <c r="D32" s="16">
        <v>43892</v>
      </c>
      <c r="E32" s="17">
        <v>667.5</v>
      </c>
      <c r="F32" s="17"/>
      <c r="G32" s="17"/>
      <c r="H32" s="17">
        <f t="shared" si="0"/>
        <v>667.5</v>
      </c>
      <c r="J32" s="7"/>
      <c r="K32" s="7"/>
      <c r="L32" s="7"/>
    </row>
    <row r="33" spans="1:12" x14ac:dyDescent="0.25">
      <c r="A33" s="12">
        <v>27</v>
      </c>
      <c r="B33" s="14" t="s">
        <v>23</v>
      </c>
      <c r="C33" s="15" t="s">
        <v>13</v>
      </c>
      <c r="D33" s="16">
        <v>43872</v>
      </c>
      <c r="E33" s="17">
        <v>500</v>
      </c>
      <c r="F33" s="17">
        <v>500</v>
      </c>
      <c r="G33" s="17"/>
      <c r="H33" s="17">
        <f t="shared" si="0"/>
        <v>0</v>
      </c>
      <c r="J33" s="7"/>
      <c r="K33" s="7"/>
      <c r="L33" s="7"/>
    </row>
    <row r="34" spans="1:12" x14ac:dyDescent="0.25">
      <c r="A34" s="12">
        <v>28</v>
      </c>
      <c r="B34" s="14" t="s">
        <v>23</v>
      </c>
      <c r="C34" s="15" t="s">
        <v>13</v>
      </c>
      <c r="D34" s="16">
        <v>43886</v>
      </c>
      <c r="E34" s="17">
        <v>1782.2</v>
      </c>
      <c r="F34" s="17">
        <v>782.2</v>
      </c>
      <c r="G34" s="17"/>
      <c r="H34" s="17">
        <f t="shared" si="0"/>
        <v>1000</v>
      </c>
      <c r="J34" s="7"/>
      <c r="K34" s="7"/>
      <c r="L34" s="7"/>
    </row>
    <row r="35" spans="1:12" x14ac:dyDescent="0.25">
      <c r="A35" s="26"/>
      <c r="B35" s="27" t="s">
        <v>23</v>
      </c>
      <c r="C35" s="28" t="s">
        <v>13</v>
      </c>
      <c r="D35" s="29">
        <v>43900</v>
      </c>
      <c r="E35" s="30">
        <v>696.4</v>
      </c>
      <c r="F35" s="30"/>
      <c r="G35" s="30"/>
      <c r="H35" s="30">
        <f t="shared" si="0"/>
        <v>696.4</v>
      </c>
      <c r="J35" s="7"/>
      <c r="K35" s="7"/>
      <c r="L35" s="7"/>
    </row>
    <row r="36" spans="1:12" x14ac:dyDescent="0.25">
      <c r="A36" s="12">
        <v>29</v>
      </c>
      <c r="B36" s="14" t="s">
        <v>24</v>
      </c>
      <c r="C36" s="15" t="s">
        <v>13</v>
      </c>
      <c r="D36" s="16">
        <v>43871</v>
      </c>
      <c r="E36" s="17">
        <v>2974.35</v>
      </c>
      <c r="F36" s="17">
        <v>974</v>
      </c>
      <c r="G36" s="17"/>
      <c r="H36" s="17">
        <f t="shared" si="0"/>
        <v>2000.35</v>
      </c>
      <c r="J36" s="7"/>
      <c r="K36" s="7"/>
      <c r="L36" s="7"/>
    </row>
    <row r="37" spans="1:12" x14ac:dyDescent="0.25">
      <c r="A37" s="12">
        <v>30</v>
      </c>
      <c r="B37" s="14" t="s">
        <v>26</v>
      </c>
      <c r="C37" s="15" t="s">
        <v>13</v>
      </c>
      <c r="D37" s="16">
        <v>43886</v>
      </c>
      <c r="E37" s="17">
        <v>3067.53</v>
      </c>
      <c r="F37" s="17">
        <v>3067.53</v>
      </c>
      <c r="G37" s="17"/>
      <c r="H37" s="17">
        <f t="shared" si="0"/>
        <v>0</v>
      </c>
      <c r="J37" s="7"/>
      <c r="K37" s="7"/>
      <c r="L37" s="7"/>
    </row>
    <row r="38" spans="1:12" x14ac:dyDescent="0.25">
      <c r="A38" s="12">
        <v>31</v>
      </c>
      <c r="B38" s="14" t="s">
        <v>26</v>
      </c>
      <c r="C38" s="15" t="s">
        <v>13</v>
      </c>
      <c r="D38" s="16">
        <v>43892</v>
      </c>
      <c r="E38" s="17">
        <v>854</v>
      </c>
      <c r="F38" s="17"/>
      <c r="G38" s="17"/>
      <c r="H38" s="17">
        <f t="shared" si="0"/>
        <v>854</v>
      </c>
      <c r="J38" s="7"/>
      <c r="K38" s="7"/>
      <c r="L38" s="7"/>
    </row>
    <row r="39" spans="1:12" x14ac:dyDescent="0.25">
      <c r="A39" s="26"/>
      <c r="B39" s="27" t="s">
        <v>26</v>
      </c>
      <c r="C39" s="28" t="s">
        <v>13</v>
      </c>
      <c r="D39" s="29">
        <v>43899</v>
      </c>
      <c r="E39" s="30">
        <v>3134.82</v>
      </c>
      <c r="F39" s="30"/>
      <c r="G39" s="30"/>
      <c r="H39" s="30">
        <f t="shared" si="0"/>
        <v>3134.82</v>
      </c>
      <c r="J39" s="7"/>
      <c r="K39" s="7"/>
      <c r="L39" s="7"/>
    </row>
    <row r="40" spans="1:12" x14ac:dyDescent="0.25">
      <c r="A40" s="12">
        <v>32</v>
      </c>
      <c r="B40" s="14" t="s">
        <v>27</v>
      </c>
      <c r="C40" s="15" t="s">
        <v>13</v>
      </c>
      <c r="D40" s="16">
        <v>43885</v>
      </c>
      <c r="E40" s="17">
        <v>1751.3</v>
      </c>
      <c r="F40" s="17">
        <v>1751.3</v>
      </c>
      <c r="G40" s="17"/>
      <c r="H40" s="17">
        <f t="shared" si="0"/>
        <v>0</v>
      </c>
      <c r="J40" s="7"/>
      <c r="K40" s="7"/>
      <c r="L40" s="7"/>
    </row>
    <row r="41" spans="1:12" x14ac:dyDescent="0.25">
      <c r="A41" s="12">
        <v>33</v>
      </c>
      <c r="B41" s="14" t="s">
        <v>27</v>
      </c>
      <c r="C41" s="15" t="s">
        <v>13</v>
      </c>
      <c r="D41" s="16">
        <v>43892</v>
      </c>
      <c r="E41" s="17">
        <v>2143.6</v>
      </c>
      <c r="F41" s="17"/>
      <c r="G41" s="17"/>
      <c r="H41" s="17">
        <f t="shared" si="0"/>
        <v>2143.6</v>
      </c>
      <c r="J41" s="7"/>
      <c r="K41" s="7"/>
      <c r="L41" s="7"/>
    </row>
    <row r="42" spans="1:12" x14ac:dyDescent="0.25">
      <c r="A42" s="26"/>
      <c r="B42" s="27" t="s">
        <v>27</v>
      </c>
      <c r="C42" s="28" t="s">
        <v>13</v>
      </c>
      <c r="D42" s="29">
        <v>43899</v>
      </c>
      <c r="E42" s="30">
        <v>1477.4</v>
      </c>
      <c r="F42" s="30"/>
      <c r="G42" s="30"/>
      <c r="H42" s="30">
        <f t="shared" si="0"/>
        <v>1477.4</v>
      </c>
      <c r="J42" s="7"/>
      <c r="K42" s="7"/>
      <c r="L42" s="7"/>
    </row>
    <row r="43" spans="1:12" x14ac:dyDescent="0.25">
      <c r="A43" s="12">
        <v>34</v>
      </c>
      <c r="B43" s="14" t="s">
        <v>28</v>
      </c>
      <c r="C43" s="15" t="s">
        <v>13</v>
      </c>
      <c r="D43" s="16">
        <v>43892</v>
      </c>
      <c r="E43" s="17">
        <v>2485.1</v>
      </c>
      <c r="F43" s="17"/>
      <c r="G43" s="17"/>
      <c r="H43" s="17">
        <f t="shared" si="0"/>
        <v>2485.1</v>
      </c>
      <c r="J43" s="7"/>
      <c r="K43" s="7"/>
      <c r="L43" s="7"/>
    </row>
    <row r="44" spans="1:12" ht="15" customHeight="1" x14ac:dyDescent="0.25">
      <c r="A44" s="12">
        <v>35</v>
      </c>
      <c r="B44" s="14" t="s">
        <v>29</v>
      </c>
      <c r="C44" s="15" t="s">
        <v>13</v>
      </c>
      <c r="D44" s="16">
        <v>43879</v>
      </c>
      <c r="E44" s="17">
        <v>1546.7600000000002</v>
      </c>
      <c r="F44" s="17">
        <v>1546.76</v>
      </c>
      <c r="G44" s="17"/>
      <c r="H44" s="17">
        <f t="shared" si="0"/>
        <v>2.2737367544323206E-13</v>
      </c>
      <c r="J44" s="7"/>
      <c r="K44" s="7"/>
      <c r="L44" s="7"/>
    </row>
    <row r="45" spans="1:12" x14ac:dyDescent="0.25">
      <c r="A45" s="12">
        <v>36</v>
      </c>
      <c r="B45" s="14" t="s">
        <v>29</v>
      </c>
      <c r="C45" s="15" t="s">
        <v>13</v>
      </c>
      <c r="D45" s="16">
        <v>43886</v>
      </c>
      <c r="E45" s="17">
        <v>1903</v>
      </c>
      <c r="F45" s="17">
        <v>1903</v>
      </c>
      <c r="G45" s="17"/>
      <c r="H45" s="17">
        <f t="shared" si="0"/>
        <v>0</v>
      </c>
      <c r="J45" s="7"/>
      <c r="K45" s="7"/>
      <c r="L45" s="7"/>
    </row>
    <row r="46" spans="1:12" x14ac:dyDescent="0.25">
      <c r="A46" s="12">
        <v>37</v>
      </c>
      <c r="B46" s="14" t="s">
        <v>29</v>
      </c>
      <c r="C46" s="15" t="s">
        <v>13</v>
      </c>
      <c r="D46" s="16">
        <v>43893</v>
      </c>
      <c r="E46" s="17">
        <v>4017.76</v>
      </c>
      <c r="F46" s="17"/>
      <c r="G46" s="17"/>
      <c r="H46" s="17">
        <f t="shared" si="0"/>
        <v>4017.76</v>
      </c>
      <c r="J46" s="7"/>
      <c r="K46" s="7"/>
      <c r="L46" s="7"/>
    </row>
    <row r="47" spans="1:12" x14ac:dyDescent="0.25">
      <c r="A47" s="26"/>
      <c r="B47" s="27" t="s">
        <v>29</v>
      </c>
      <c r="C47" s="28" t="s">
        <v>13</v>
      </c>
      <c r="D47" s="29">
        <v>43900</v>
      </c>
      <c r="E47" s="30">
        <v>1897.4</v>
      </c>
      <c r="F47" s="30"/>
      <c r="G47" s="30"/>
      <c r="H47" s="30">
        <f t="shared" si="0"/>
        <v>1897.4</v>
      </c>
      <c r="J47" s="7"/>
      <c r="K47" s="7"/>
      <c r="L47" s="7"/>
    </row>
    <row r="48" spans="1:12" x14ac:dyDescent="0.25">
      <c r="A48" s="12">
        <v>38</v>
      </c>
      <c r="B48" s="14" t="s">
        <v>30</v>
      </c>
      <c r="C48" s="15" t="s">
        <v>13</v>
      </c>
      <c r="D48" s="16">
        <v>43879</v>
      </c>
      <c r="E48" s="17">
        <v>1767.22</v>
      </c>
      <c r="F48" s="17"/>
      <c r="G48" s="17"/>
      <c r="H48" s="17">
        <f t="shared" si="0"/>
        <v>1767.22</v>
      </c>
      <c r="J48" s="7"/>
      <c r="K48" s="7"/>
      <c r="L48" s="7"/>
    </row>
    <row r="49" spans="1:12" x14ac:dyDescent="0.25">
      <c r="A49" s="12">
        <v>39</v>
      </c>
      <c r="B49" s="14" t="s">
        <v>30</v>
      </c>
      <c r="C49" s="15" t="s">
        <v>13</v>
      </c>
      <c r="D49" s="16">
        <v>43886</v>
      </c>
      <c r="E49" s="17">
        <v>652.9</v>
      </c>
      <c r="F49" s="17">
        <v>652.9</v>
      </c>
      <c r="G49" s="17"/>
      <c r="H49" s="17">
        <f t="shared" si="0"/>
        <v>0</v>
      </c>
      <c r="J49" s="7"/>
      <c r="K49" s="7"/>
      <c r="L49" s="7"/>
    </row>
    <row r="50" spans="1:12" x14ac:dyDescent="0.25">
      <c r="A50" s="26"/>
      <c r="B50" s="27" t="s">
        <v>30</v>
      </c>
      <c r="C50" s="28" t="s">
        <v>13</v>
      </c>
      <c r="D50" s="29">
        <v>43900</v>
      </c>
      <c r="E50" s="30">
        <v>926.8</v>
      </c>
      <c r="F50" s="30"/>
      <c r="G50" s="30"/>
      <c r="H50" s="30">
        <f t="shared" si="0"/>
        <v>926.8</v>
      </c>
      <c r="J50" s="7"/>
      <c r="K50" s="7"/>
      <c r="L50" s="7"/>
    </row>
    <row r="51" spans="1:12" ht="15" customHeight="1" x14ac:dyDescent="0.25">
      <c r="A51" s="12">
        <v>40</v>
      </c>
      <c r="B51" s="14" t="s">
        <v>31</v>
      </c>
      <c r="C51" s="15" t="s">
        <v>13</v>
      </c>
      <c r="D51" s="16">
        <v>43892</v>
      </c>
      <c r="E51" s="17">
        <v>952.8</v>
      </c>
      <c r="F51" s="17">
        <v>952.8</v>
      </c>
      <c r="G51" s="17"/>
      <c r="H51" s="17">
        <f t="shared" si="0"/>
        <v>0</v>
      </c>
      <c r="J51" s="7"/>
      <c r="K51" s="7"/>
      <c r="L51" s="7"/>
    </row>
    <row r="52" spans="1:12" ht="15" customHeight="1" x14ac:dyDescent="0.25">
      <c r="A52" s="26"/>
      <c r="B52" s="27" t="s">
        <v>31</v>
      </c>
      <c r="C52" s="28" t="s">
        <v>13</v>
      </c>
      <c r="D52" s="29">
        <v>43899</v>
      </c>
      <c r="E52" s="30">
        <v>1913.8</v>
      </c>
      <c r="F52" s="30"/>
      <c r="G52" s="30"/>
      <c r="H52" s="30">
        <f t="shared" si="0"/>
        <v>1913.8</v>
      </c>
      <c r="J52" s="7"/>
      <c r="K52" s="7"/>
      <c r="L52" s="7"/>
    </row>
    <row r="53" spans="1:12" x14ac:dyDescent="0.25">
      <c r="A53" s="12">
        <v>41</v>
      </c>
      <c r="B53" s="14" t="s">
        <v>33</v>
      </c>
      <c r="C53" s="15" t="s">
        <v>13</v>
      </c>
      <c r="D53" s="16">
        <v>43866</v>
      </c>
      <c r="E53" s="17">
        <v>1500.0000000000002</v>
      </c>
      <c r="F53" s="17">
        <v>1000</v>
      </c>
      <c r="G53" s="17"/>
      <c r="H53" s="17">
        <f t="shared" si="0"/>
        <v>500.00000000000023</v>
      </c>
      <c r="J53" s="7"/>
      <c r="K53" s="7"/>
      <c r="L53" s="7"/>
    </row>
    <row r="54" spans="1:12" x14ac:dyDescent="0.25">
      <c r="A54" s="12">
        <v>42</v>
      </c>
      <c r="B54" s="14" t="s">
        <v>34</v>
      </c>
      <c r="C54" s="15" t="s">
        <v>13</v>
      </c>
      <c r="D54" s="16">
        <v>43837</v>
      </c>
      <c r="E54" s="17">
        <v>1119</v>
      </c>
      <c r="F54" s="17"/>
      <c r="G54" s="17"/>
      <c r="H54" s="17">
        <f t="shared" si="0"/>
        <v>1119</v>
      </c>
      <c r="J54" s="7"/>
      <c r="K54" s="7"/>
      <c r="L54" s="7"/>
    </row>
    <row r="55" spans="1:12" x14ac:dyDescent="0.25">
      <c r="A55" s="12">
        <v>43</v>
      </c>
      <c r="B55" s="14" t="s">
        <v>35</v>
      </c>
      <c r="C55" s="15" t="s">
        <v>13</v>
      </c>
      <c r="D55" s="16">
        <v>43893</v>
      </c>
      <c r="E55" s="17">
        <v>1547.8</v>
      </c>
      <c r="F55" s="17">
        <v>500</v>
      </c>
      <c r="G55" s="17"/>
      <c r="H55" s="17">
        <f t="shared" si="0"/>
        <v>1047.8</v>
      </c>
      <c r="J55" s="7"/>
      <c r="K55" s="7"/>
      <c r="L55" s="7"/>
    </row>
    <row r="56" spans="1:12" x14ac:dyDescent="0.25">
      <c r="A56" s="26"/>
      <c r="B56" s="27" t="s">
        <v>35</v>
      </c>
      <c r="C56" s="28" t="s">
        <v>13</v>
      </c>
      <c r="D56" s="29">
        <v>43900</v>
      </c>
      <c r="E56" s="30">
        <v>630</v>
      </c>
      <c r="F56" s="30"/>
      <c r="G56" s="30"/>
      <c r="H56" s="30">
        <f t="shared" si="0"/>
        <v>630</v>
      </c>
      <c r="J56" s="7"/>
      <c r="K56" s="7"/>
      <c r="L56" s="7"/>
    </row>
    <row r="57" spans="1:12" x14ac:dyDescent="0.25">
      <c r="A57" s="12">
        <v>44</v>
      </c>
      <c r="B57" s="14" t="s">
        <v>36</v>
      </c>
      <c r="C57" s="15" t="s">
        <v>13</v>
      </c>
      <c r="D57" s="16">
        <v>43859</v>
      </c>
      <c r="E57" s="17">
        <v>2384</v>
      </c>
      <c r="F57" s="17">
        <v>200</v>
      </c>
      <c r="G57" s="17"/>
      <c r="H57" s="17">
        <f t="shared" si="0"/>
        <v>2184</v>
      </c>
      <c r="J57" s="7"/>
      <c r="K57" s="7"/>
      <c r="L57" s="7"/>
    </row>
    <row r="58" spans="1:12" x14ac:dyDescent="0.25">
      <c r="A58" s="12">
        <v>45</v>
      </c>
      <c r="B58" s="14" t="s">
        <v>36</v>
      </c>
      <c r="C58" s="15" t="s">
        <v>13</v>
      </c>
      <c r="D58" s="16">
        <v>43893</v>
      </c>
      <c r="E58" s="17">
        <v>512.4</v>
      </c>
      <c r="F58" s="17">
        <v>512.4</v>
      </c>
      <c r="G58" s="17"/>
      <c r="H58" s="17">
        <f t="shared" si="0"/>
        <v>0</v>
      </c>
      <c r="J58" s="7"/>
      <c r="K58" s="7"/>
      <c r="L58" s="7"/>
    </row>
    <row r="59" spans="1:12" x14ac:dyDescent="0.25">
      <c r="A59" s="12">
        <v>46</v>
      </c>
      <c r="B59" s="14" t="s">
        <v>43</v>
      </c>
      <c r="C59" s="15" t="s">
        <v>13</v>
      </c>
      <c r="D59" s="16">
        <v>43871</v>
      </c>
      <c r="E59" s="17">
        <v>955</v>
      </c>
      <c r="F59" s="17"/>
      <c r="G59" s="17"/>
      <c r="H59" s="17">
        <f t="shared" si="0"/>
        <v>955</v>
      </c>
      <c r="J59" s="7"/>
      <c r="K59" s="7"/>
      <c r="L59" s="7"/>
    </row>
    <row r="60" spans="1:12" x14ac:dyDescent="0.25">
      <c r="A60" s="12">
        <v>47</v>
      </c>
      <c r="B60" s="14" t="s">
        <v>43</v>
      </c>
      <c r="C60" s="15" t="s">
        <v>13</v>
      </c>
      <c r="D60" s="16">
        <v>43885</v>
      </c>
      <c r="E60" s="17">
        <v>278</v>
      </c>
      <c r="F60" s="17">
        <v>278</v>
      </c>
      <c r="G60" s="17"/>
      <c r="H60" s="17">
        <f t="shared" si="0"/>
        <v>0</v>
      </c>
      <c r="J60" s="7"/>
      <c r="K60" s="7"/>
      <c r="L60" s="7"/>
    </row>
    <row r="61" spans="1:12" x14ac:dyDescent="0.25">
      <c r="A61" s="26"/>
      <c r="B61" s="27" t="s">
        <v>43</v>
      </c>
      <c r="C61" s="28" t="s">
        <v>13</v>
      </c>
      <c r="D61" s="29">
        <v>43899</v>
      </c>
      <c r="E61" s="30">
        <v>1532.5</v>
      </c>
      <c r="F61" s="30"/>
      <c r="G61" s="30"/>
      <c r="H61" s="30">
        <f t="shared" si="0"/>
        <v>1532.5</v>
      </c>
      <c r="J61" s="7"/>
      <c r="K61" s="7"/>
      <c r="L61" s="7"/>
    </row>
    <row r="62" spans="1:12" x14ac:dyDescent="0.25">
      <c r="A62" s="12">
        <v>48</v>
      </c>
      <c r="B62" s="14" t="s">
        <v>103</v>
      </c>
      <c r="C62" s="15" t="s">
        <v>13</v>
      </c>
      <c r="D62" s="16">
        <v>43872</v>
      </c>
      <c r="E62" s="17">
        <v>294.91999999999996</v>
      </c>
      <c r="F62" s="17">
        <v>294.92</v>
      </c>
      <c r="G62" s="17"/>
      <c r="H62" s="17">
        <f t="shared" si="0"/>
        <v>-5.6843418860808015E-14</v>
      </c>
      <c r="J62" s="7"/>
      <c r="K62" s="7"/>
      <c r="L62" s="7"/>
    </row>
    <row r="63" spans="1:12" x14ac:dyDescent="0.25">
      <c r="A63" s="12">
        <v>49</v>
      </c>
      <c r="B63" s="14" t="s">
        <v>103</v>
      </c>
      <c r="C63" s="15" t="s">
        <v>13</v>
      </c>
      <c r="D63" s="16">
        <v>43893</v>
      </c>
      <c r="E63" s="17">
        <v>913.9</v>
      </c>
      <c r="F63" s="17"/>
      <c r="G63" s="17"/>
      <c r="H63" s="17">
        <f t="shared" si="0"/>
        <v>913.9</v>
      </c>
      <c r="J63" s="7"/>
      <c r="K63" s="7"/>
      <c r="L63" s="7"/>
    </row>
    <row r="64" spans="1:12" x14ac:dyDescent="0.25">
      <c r="A64" s="12">
        <v>50</v>
      </c>
      <c r="B64" s="14" t="s">
        <v>39</v>
      </c>
      <c r="C64" s="15" t="s">
        <v>13</v>
      </c>
      <c r="D64" s="16">
        <v>43873</v>
      </c>
      <c r="E64" s="17">
        <v>3365.8799999999992</v>
      </c>
      <c r="F64" s="17">
        <v>3365.88</v>
      </c>
      <c r="G64" s="17"/>
      <c r="H64" s="17">
        <f t="shared" si="0"/>
        <v>-9.0949470177292824E-13</v>
      </c>
      <c r="J64" s="7"/>
      <c r="K64" s="7"/>
      <c r="L64" s="7"/>
    </row>
    <row r="65" spans="1:12" x14ac:dyDescent="0.25">
      <c r="A65" s="26"/>
      <c r="B65" s="27" t="s">
        <v>39</v>
      </c>
      <c r="C65" s="28" t="s">
        <v>13</v>
      </c>
      <c r="D65" s="29">
        <v>43901</v>
      </c>
      <c r="E65" s="30">
        <v>3223.48</v>
      </c>
      <c r="F65" s="30"/>
      <c r="G65" s="30"/>
      <c r="H65" s="30">
        <f t="shared" si="0"/>
        <v>3223.48</v>
      </c>
      <c r="J65" s="7"/>
      <c r="K65" s="7"/>
      <c r="L65" s="7"/>
    </row>
    <row r="66" spans="1:12" x14ac:dyDescent="0.25">
      <c r="A66" s="12">
        <v>51</v>
      </c>
      <c r="B66" s="14" t="s">
        <v>94</v>
      </c>
      <c r="C66" s="15" t="s">
        <v>13</v>
      </c>
      <c r="D66" s="16">
        <v>43871</v>
      </c>
      <c r="E66" s="17">
        <v>516.6</v>
      </c>
      <c r="F66" s="17"/>
      <c r="G66" s="17"/>
      <c r="H66" s="17">
        <f t="shared" si="0"/>
        <v>516.6</v>
      </c>
      <c r="J66" s="7"/>
      <c r="K66" s="7"/>
      <c r="L66" s="7"/>
    </row>
    <row r="67" spans="1:12" x14ac:dyDescent="0.25">
      <c r="A67" s="12">
        <v>52</v>
      </c>
      <c r="B67" s="14" t="s">
        <v>32</v>
      </c>
      <c r="C67" s="15" t="s">
        <v>13</v>
      </c>
      <c r="D67" s="16">
        <v>43896</v>
      </c>
      <c r="E67" s="17">
        <v>172.4</v>
      </c>
      <c r="F67" s="17">
        <v>174.4</v>
      </c>
      <c r="G67" s="17"/>
      <c r="H67" s="17">
        <f t="shared" si="0"/>
        <v>-2</v>
      </c>
      <c r="J67" s="7"/>
      <c r="K67" s="7"/>
      <c r="L67" s="7"/>
    </row>
    <row r="68" spans="1:12" x14ac:dyDescent="0.25">
      <c r="A68" s="26"/>
      <c r="B68" s="27" t="s">
        <v>32</v>
      </c>
      <c r="C68" s="28" t="s">
        <v>13</v>
      </c>
      <c r="D68" s="29">
        <v>43899</v>
      </c>
      <c r="E68" s="30">
        <v>748.5</v>
      </c>
      <c r="F68" s="30"/>
      <c r="G68" s="30"/>
      <c r="H68" s="30">
        <f t="shared" si="0"/>
        <v>748.5</v>
      </c>
      <c r="J68" s="7"/>
      <c r="K68" s="7"/>
      <c r="L68" s="7"/>
    </row>
    <row r="69" spans="1:12" x14ac:dyDescent="0.25">
      <c r="A69" s="12">
        <v>53</v>
      </c>
      <c r="B69" s="14" t="s">
        <v>79</v>
      </c>
      <c r="C69" s="15" t="s">
        <v>13</v>
      </c>
      <c r="D69" s="16">
        <v>43878</v>
      </c>
      <c r="E69" s="17">
        <v>534</v>
      </c>
      <c r="F69" s="17"/>
      <c r="G69" s="17">
        <v>534</v>
      </c>
      <c r="H69" s="17">
        <f t="shared" si="0"/>
        <v>0</v>
      </c>
      <c r="I69" s="6" t="s">
        <v>129</v>
      </c>
      <c r="J69" s="7"/>
      <c r="K69" s="7"/>
      <c r="L69" s="7"/>
    </row>
    <row r="70" spans="1:12" x14ac:dyDescent="0.25">
      <c r="A70" s="12">
        <v>54</v>
      </c>
      <c r="B70" s="14" t="s">
        <v>115</v>
      </c>
      <c r="C70" s="15" t="s">
        <v>13</v>
      </c>
      <c r="D70" s="16">
        <v>43887</v>
      </c>
      <c r="E70" s="17">
        <v>1000</v>
      </c>
      <c r="F70" s="17">
        <v>1000</v>
      </c>
      <c r="G70" s="17"/>
      <c r="H70" s="17">
        <f t="shared" si="0"/>
        <v>0</v>
      </c>
      <c r="J70" s="7"/>
      <c r="K70" s="7"/>
      <c r="L70" s="7"/>
    </row>
    <row r="71" spans="1:12" x14ac:dyDescent="0.25">
      <c r="A71" s="12">
        <v>55</v>
      </c>
      <c r="B71" s="14" t="s">
        <v>68</v>
      </c>
      <c r="C71" s="15" t="s">
        <v>13</v>
      </c>
      <c r="D71" s="16">
        <v>43887</v>
      </c>
      <c r="E71" s="17">
        <v>219.4</v>
      </c>
      <c r="F71" s="17">
        <v>219.4</v>
      </c>
      <c r="G71" s="17"/>
      <c r="H71" s="17">
        <f t="shared" si="0"/>
        <v>0</v>
      </c>
      <c r="J71" s="7"/>
      <c r="K71" s="7"/>
      <c r="L71" s="7"/>
    </row>
    <row r="72" spans="1:12" x14ac:dyDescent="0.25">
      <c r="A72" s="12">
        <v>56</v>
      </c>
      <c r="B72" s="14" t="s">
        <v>42</v>
      </c>
      <c r="C72" s="15" t="s">
        <v>13</v>
      </c>
      <c r="D72" s="16">
        <v>43892</v>
      </c>
      <c r="E72" s="17">
        <v>1768.9</v>
      </c>
      <c r="F72" s="17">
        <v>1768.9</v>
      </c>
      <c r="G72" s="17"/>
      <c r="H72" s="17">
        <f t="shared" si="0"/>
        <v>0</v>
      </c>
      <c r="J72" s="7"/>
      <c r="K72" s="7"/>
      <c r="L72" s="7"/>
    </row>
    <row r="73" spans="1:12" x14ac:dyDescent="0.25">
      <c r="A73" s="26"/>
      <c r="B73" s="27" t="s">
        <v>42</v>
      </c>
      <c r="C73" s="28" t="s">
        <v>13</v>
      </c>
      <c r="D73" s="29">
        <v>43899</v>
      </c>
      <c r="E73" s="30">
        <v>1439.22</v>
      </c>
      <c r="F73" s="30"/>
      <c r="G73" s="30"/>
      <c r="H73" s="30">
        <f t="shared" si="0"/>
        <v>1439.22</v>
      </c>
      <c r="J73" s="7"/>
      <c r="K73" s="7"/>
      <c r="L73" s="7"/>
    </row>
    <row r="74" spans="1:12" x14ac:dyDescent="0.25">
      <c r="A74" s="26"/>
      <c r="B74" s="27" t="s">
        <v>125</v>
      </c>
      <c r="C74" s="28" t="s">
        <v>13</v>
      </c>
      <c r="D74" s="29">
        <v>43901</v>
      </c>
      <c r="E74" s="30">
        <v>639.6</v>
      </c>
      <c r="F74" s="30"/>
      <c r="G74" s="30"/>
      <c r="H74" s="30">
        <f t="shared" si="0"/>
        <v>639.6</v>
      </c>
      <c r="J74" s="7"/>
      <c r="K74" s="7"/>
      <c r="L74" s="7"/>
    </row>
    <row r="75" spans="1:12" x14ac:dyDescent="0.25">
      <c r="A75" s="26"/>
      <c r="B75" s="27" t="s">
        <v>125</v>
      </c>
      <c r="C75" s="28" t="s">
        <v>13</v>
      </c>
      <c r="D75" s="29">
        <v>43901</v>
      </c>
      <c r="E75" s="30">
        <v>802.66</v>
      </c>
      <c r="F75" s="30"/>
      <c r="G75" s="30"/>
      <c r="H75" s="30">
        <f t="shared" si="0"/>
        <v>802.66</v>
      </c>
      <c r="J75" s="7"/>
      <c r="K75" s="7"/>
      <c r="L75" s="7"/>
    </row>
    <row r="76" spans="1:12" x14ac:dyDescent="0.25">
      <c r="A76" s="26"/>
      <c r="B76" s="27" t="s">
        <v>37</v>
      </c>
      <c r="C76" s="28" t="s">
        <v>13</v>
      </c>
      <c r="D76" s="29">
        <v>43901</v>
      </c>
      <c r="E76" s="30">
        <v>1934.4</v>
      </c>
      <c r="F76" s="30"/>
      <c r="G76" s="30"/>
      <c r="H76" s="30">
        <f t="shared" si="0"/>
        <v>1934.4</v>
      </c>
      <c r="J76" s="7"/>
      <c r="K76" s="7"/>
      <c r="L76" s="7"/>
    </row>
    <row r="77" spans="1:12" x14ac:dyDescent="0.25">
      <c r="A77" s="26"/>
      <c r="B77" s="27" t="s">
        <v>69</v>
      </c>
      <c r="C77" s="28" t="s">
        <v>13</v>
      </c>
      <c r="D77" s="29">
        <v>43900</v>
      </c>
      <c r="E77" s="30">
        <v>1503.8</v>
      </c>
      <c r="F77" s="30"/>
      <c r="G77" s="30"/>
      <c r="H77" s="30">
        <f t="shared" si="0"/>
        <v>1503.8</v>
      </c>
      <c r="J77" s="7"/>
      <c r="K77" s="7"/>
      <c r="L77" s="7"/>
    </row>
    <row r="78" spans="1:12" x14ac:dyDescent="0.25">
      <c r="A78" s="26"/>
      <c r="B78" s="27" t="s">
        <v>80</v>
      </c>
      <c r="C78" s="28" t="s">
        <v>13</v>
      </c>
      <c r="D78" s="29">
        <v>43899</v>
      </c>
      <c r="E78" s="30">
        <v>448.08</v>
      </c>
      <c r="F78" s="30"/>
      <c r="G78" s="30"/>
      <c r="H78" s="30">
        <f t="shared" si="0"/>
        <v>448.08</v>
      </c>
      <c r="J78" s="7"/>
      <c r="K78" s="7"/>
      <c r="L78" s="7"/>
    </row>
    <row r="79" spans="1:12" x14ac:dyDescent="0.25">
      <c r="A79" s="26"/>
      <c r="B79" s="27" t="s">
        <v>126</v>
      </c>
      <c r="C79" s="28" t="s">
        <v>13</v>
      </c>
      <c r="D79" s="29">
        <v>43899</v>
      </c>
      <c r="E79" s="30">
        <v>1073.45</v>
      </c>
      <c r="F79" s="30"/>
      <c r="G79" s="30"/>
      <c r="H79" s="30">
        <f t="shared" si="0"/>
        <v>1073.45</v>
      </c>
      <c r="J79" s="7"/>
      <c r="K79" s="7"/>
      <c r="L79" s="7"/>
    </row>
    <row r="80" spans="1:12" ht="15.75" customHeight="1" x14ac:dyDescent="0.25">
      <c r="A80" s="12">
        <v>57</v>
      </c>
      <c r="B80" s="14" t="s">
        <v>44</v>
      </c>
      <c r="C80" s="15" t="s">
        <v>45</v>
      </c>
      <c r="D80" s="16"/>
      <c r="E80" s="17">
        <v>2550</v>
      </c>
      <c r="F80" s="17"/>
      <c r="G80" s="17"/>
      <c r="H80" s="17">
        <f t="shared" si="0"/>
        <v>2550</v>
      </c>
      <c r="J80" s="7"/>
      <c r="K80" s="7"/>
      <c r="L80" s="7"/>
    </row>
    <row r="81" spans="1:12" x14ac:dyDescent="0.25">
      <c r="A81" s="12">
        <v>58</v>
      </c>
      <c r="B81" s="14" t="s">
        <v>46</v>
      </c>
      <c r="C81" s="15" t="s">
        <v>45</v>
      </c>
      <c r="D81" s="19">
        <v>43875</v>
      </c>
      <c r="E81" s="17">
        <v>796.09999999999991</v>
      </c>
      <c r="F81" s="20">
        <v>796.1</v>
      </c>
      <c r="G81" s="20"/>
      <c r="H81" s="17">
        <f t="shared" si="0"/>
        <v>-1.1368683772161603E-13</v>
      </c>
      <c r="J81" s="7"/>
      <c r="K81" s="7"/>
      <c r="L81" s="7"/>
    </row>
    <row r="82" spans="1:12" x14ac:dyDescent="0.25">
      <c r="A82" s="12">
        <v>59</v>
      </c>
      <c r="B82" s="14" t="s">
        <v>46</v>
      </c>
      <c r="C82" s="15" t="s">
        <v>45</v>
      </c>
      <c r="D82" s="19">
        <v>43889</v>
      </c>
      <c r="E82" s="17">
        <v>1748</v>
      </c>
      <c r="F82" s="20"/>
      <c r="G82" s="20"/>
      <c r="H82" s="17">
        <f t="shared" si="0"/>
        <v>1748</v>
      </c>
      <c r="J82" s="7"/>
      <c r="K82" s="7"/>
      <c r="L82" s="7"/>
    </row>
    <row r="83" spans="1:12" ht="15" customHeight="1" x14ac:dyDescent="0.25">
      <c r="A83" s="12">
        <v>60</v>
      </c>
      <c r="B83" s="14" t="s">
        <v>47</v>
      </c>
      <c r="C83" s="15" t="s">
        <v>45</v>
      </c>
      <c r="D83" s="19">
        <v>43846</v>
      </c>
      <c r="E83" s="17">
        <v>5079.3999999999996</v>
      </c>
      <c r="F83" s="20"/>
      <c r="G83" s="20">
        <v>5079.3999999999996</v>
      </c>
      <c r="H83" s="17">
        <f t="shared" si="0"/>
        <v>0</v>
      </c>
      <c r="I83" s="6" t="s">
        <v>130</v>
      </c>
      <c r="J83" s="7"/>
      <c r="K83" s="7"/>
      <c r="L83" s="7"/>
    </row>
    <row r="84" spans="1:12" ht="15" customHeight="1" x14ac:dyDescent="0.25">
      <c r="A84" s="12">
        <v>61</v>
      </c>
      <c r="B84" s="14" t="s">
        <v>47</v>
      </c>
      <c r="C84" s="15" t="s">
        <v>45</v>
      </c>
      <c r="D84" s="19">
        <v>43860</v>
      </c>
      <c r="E84" s="17">
        <v>12651.3</v>
      </c>
      <c r="F84" s="20"/>
      <c r="G84" s="20"/>
      <c r="H84" s="17">
        <f t="shared" si="0"/>
        <v>12651.3</v>
      </c>
      <c r="J84" s="7"/>
      <c r="K84" s="7"/>
      <c r="L84" s="7"/>
    </row>
    <row r="85" spans="1:12" ht="15" customHeight="1" x14ac:dyDescent="0.25">
      <c r="A85" s="12">
        <v>62</v>
      </c>
      <c r="B85" s="14" t="s">
        <v>47</v>
      </c>
      <c r="C85" s="15" t="s">
        <v>45</v>
      </c>
      <c r="D85" s="19">
        <v>43867</v>
      </c>
      <c r="E85" s="17">
        <v>11602.34</v>
      </c>
      <c r="F85" s="20"/>
      <c r="G85" s="20"/>
      <c r="H85" s="17">
        <f t="shared" si="0"/>
        <v>11602.34</v>
      </c>
      <c r="J85" s="7"/>
      <c r="K85" s="7"/>
      <c r="L85" s="7"/>
    </row>
    <row r="86" spans="1:12" ht="15" customHeight="1" x14ac:dyDescent="0.25">
      <c r="A86" s="12">
        <v>63</v>
      </c>
      <c r="B86" s="14" t="s">
        <v>47</v>
      </c>
      <c r="C86" s="15" t="s">
        <v>45</v>
      </c>
      <c r="D86" s="19">
        <v>43888</v>
      </c>
      <c r="E86" s="17">
        <v>10524.2</v>
      </c>
      <c r="F86" s="20"/>
      <c r="G86" s="20"/>
      <c r="H86" s="17">
        <f t="shared" si="0"/>
        <v>10524.2</v>
      </c>
      <c r="J86" s="7"/>
      <c r="K86" s="7"/>
      <c r="L86" s="7"/>
    </row>
    <row r="87" spans="1:12" ht="15" customHeight="1" x14ac:dyDescent="0.25">
      <c r="A87" s="12">
        <v>64</v>
      </c>
      <c r="B87" s="14" t="s">
        <v>47</v>
      </c>
      <c r="C87" s="15" t="s">
        <v>45</v>
      </c>
      <c r="D87" s="19">
        <v>43895</v>
      </c>
      <c r="E87" s="17">
        <v>7972.3</v>
      </c>
      <c r="F87" s="20"/>
      <c r="G87" s="20"/>
      <c r="H87" s="17">
        <f t="shared" si="0"/>
        <v>7972.3</v>
      </c>
      <c r="J87" s="7"/>
      <c r="K87" s="7"/>
      <c r="L87" s="7"/>
    </row>
    <row r="88" spans="1:12" x14ac:dyDescent="0.25">
      <c r="A88" s="12">
        <v>65</v>
      </c>
      <c r="B88" s="14" t="s">
        <v>48</v>
      </c>
      <c r="C88" s="15" t="s">
        <v>45</v>
      </c>
      <c r="D88" s="19">
        <v>43860</v>
      </c>
      <c r="E88" s="17">
        <v>220.89999999999998</v>
      </c>
      <c r="F88" s="20">
        <v>220.9</v>
      </c>
      <c r="G88" s="20"/>
      <c r="H88" s="17">
        <f t="shared" si="0"/>
        <v>-2.8421709430404007E-14</v>
      </c>
      <c r="J88" s="7"/>
      <c r="K88" s="7"/>
      <c r="L88" s="7"/>
    </row>
    <row r="89" spans="1:12" x14ac:dyDescent="0.25">
      <c r="A89" s="12">
        <v>66</v>
      </c>
      <c r="B89" s="21" t="s">
        <v>49</v>
      </c>
      <c r="C89" s="15" t="s">
        <v>45</v>
      </c>
      <c r="D89" s="19">
        <v>43860</v>
      </c>
      <c r="E89" s="17">
        <v>4440.3</v>
      </c>
      <c r="F89" s="20">
        <v>4440.3</v>
      </c>
      <c r="G89" s="20"/>
      <c r="H89" s="17">
        <f t="shared" ref="H89:H108" si="1">E89-F89-G89</f>
        <v>0</v>
      </c>
      <c r="J89" s="7"/>
      <c r="K89" s="7"/>
      <c r="L89" s="7"/>
    </row>
    <row r="90" spans="1:12" x14ac:dyDescent="0.25">
      <c r="A90" s="12">
        <v>67</v>
      </c>
      <c r="B90" s="21" t="s">
        <v>49</v>
      </c>
      <c r="C90" s="15" t="s">
        <v>45</v>
      </c>
      <c r="D90" s="19">
        <v>43881</v>
      </c>
      <c r="E90" s="17">
        <v>2739.22</v>
      </c>
      <c r="F90" s="20"/>
      <c r="G90" s="20"/>
      <c r="H90" s="17">
        <f t="shared" si="1"/>
        <v>2739.22</v>
      </c>
      <c r="J90" s="7"/>
      <c r="K90" s="7"/>
      <c r="L90" s="7"/>
    </row>
    <row r="91" spans="1:12" ht="15" customHeight="1" x14ac:dyDescent="0.25">
      <c r="A91" s="12">
        <v>68</v>
      </c>
      <c r="B91" s="21" t="s">
        <v>49</v>
      </c>
      <c r="C91" s="15" t="s">
        <v>45</v>
      </c>
      <c r="D91" s="19">
        <v>43895</v>
      </c>
      <c r="E91" s="17">
        <v>2488.6999999999998</v>
      </c>
      <c r="F91" s="20"/>
      <c r="G91" s="20"/>
      <c r="H91" s="17">
        <f t="shared" si="1"/>
        <v>2488.6999999999998</v>
      </c>
      <c r="J91" s="7"/>
      <c r="K91" s="7"/>
      <c r="L91" s="7"/>
    </row>
    <row r="92" spans="1:12" ht="15" customHeight="1" x14ac:dyDescent="0.25">
      <c r="A92" s="26"/>
      <c r="B92" s="33" t="s">
        <v>49</v>
      </c>
      <c r="C92" s="28" t="s">
        <v>45</v>
      </c>
      <c r="D92" s="31">
        <v>43902</v>
      </c>
      <c r="E92" s="30">
        <v>4790.68</v>
      </c>
      <c r="F92" s="32"/>
      <c r="G92" s="32"/>
      <c r="H92" s="30">
        <f t="shared" si="1"/>
        <v>4790.68</v>
      </c>
      <c r="J92" s="7"/>
      <c r="K92" s="7"/>
      <c r="L92" s="7"/>
    </row>
    <row r="93" spans="1:12" x14ac:dyDescent="0.25">
      <c r="A93" s="12">
        <v>69</v>
      </c>
      <c r="B93" s="21" t="s">
        <v>95</v>
      </c>
      <c r="C93" s="15" t="s">
        <v>45</v>
      </c>
      <c r="D93" s="19">
        <v>43880</v>
      </c>
      <c r="E93" s="17">
        <v>315.60000000000002</v>
      </c>
      <c r="F93" s="20"/>
      <c r="G93" s="20"/>
      <c r="H93" s="17">
        <f t="shared" si="1"/>
        <v>315.60000000000002</v>
      </c>
      <c r="J93" s="7"/>
      <c r="K93" s="7"/>
      <c r="L93" s="7"/>
    </row>
    <row r="94" spans="1:12" x14ac:dyDescent="0.25">
      <c r="A94" s="12">
        <v>70</v>
      </c>
      <c r="B94" s="21" t="s">
        <v>95</v>
      </c>
      <c r="C94" s="15" t="s">
        <v>45</v>
      </c>
      <c r="D94" s="19">
        <v>43888</v>
      </c>
      <c r="E94" s="17">
        <v>1319</v>
      </c>
      <c r="F94" s="20"/>
      <c r="G94" s="20"/>
      <c r="H94" s="17">
        <f t="shared" si="1"/>
        <v>1319</v>
      </c>
      <c r="J94" s="7"/>
      <c r="K94" s="7"/>
      <c r="L94" s="7"/>
    </row>
    <row r="95" spans="1:12" x14ac:dyDescent="0.25">
      <c r="A95" s="26"/>
      <c r="B95" s="33" t="s">
        <v>95</v>
      </c>
      <c r="C95" s="28" t="s">
        <v>45</v>
      </c>
      <c r="D95" s="31">
        <v>43902</v>
      </c>
      <c r="E95" s="30">
        <v>1441.68</v>
      </c>
      <c r="F95" s="32"/>
      <c r="G95" s="32"/>
      <c r="H95" s="30">
        <f t="shared" si="1"/>
        <v>1441.68</v>
      </c>
      <c r="J95" s="7"/>
      <c r="K95" s="7"/>
      <c r="L95" s="7"/>
    </row>
    <row r="96" spans="1:12" x14ac:dyDescent="0.25">
      <c r="A96" s="12">
        <v>71</v>
      </c>
      <c r="B96" s="21" t="s">
        <v>54</v>
      </c>
      <c r="C96" s="15" t="s">
        <v>45</v>
      </c>
      <c r="D96" s="19">
        <v>43867</v>
      </c>
      <c r="E96" s="17">
        <v>16795.7</v>
      </c>
      <c r="F96" s="20"/>
      <c r="G96" s="20">
        <v>3633.6</v>
      </c>
      <c r="H96" s="17">
        <f t="shared" si="1"/>
        <v>13162.1</v>
      </c>
      <c r="J96" s="7"/>
      <c r="K96" s="7"/>
      <c r="L96" s="7"/>
    </row>
    <row r="97" spans="1:12" x14ac:dyDescent="0.25">
      <c r="A97" s="12">
        <v>72</v>
      </c>
      <c r="B97" s="21" t="s">
        <v>54</v>
      </c>
      <c r="C97" s="15" t="s">
        <v>45</v>
      </c>
      <c r="D97" s="19">
        <v>43881</v>
      </c>
      <c r="E97" s="17">
        <v>5186.3999999999996</v>
      </c>
      <c r="F97" s="20"/>
      <c r="G97" s="20">
        <v>5186.3999999999996</v>
      </c>
      <c r="H97" s="17">
        <f t="shared" si="1"/>
        <v>0</v>
      </c>
      <c r="I97" s="6" t="s">
        <v>98</v>
      </c>
      <c r="J97" s="7"/>
      <c r="K97" s="7"/>
      <c r="L97" s="7"/>
    </row>
    <row r="98" spans="1:12" x14ac:dyDescent="0.25">
      <c r="A98" s="26"/>
      <c r="B98" s="33" t="s">
        <v>54</v>
      </c>
      <c r="C98" s="28" t="s">
        <v>45</v>
      </c>
      <c r="D98" s="31">
        <v>43902</v>
      </c>
      <c r="E98" s="30">
        <v>22203.68</v>
      </c>
      <c r="F98" s="32"/>
      <c r="G98" s="32"/>
      <c r="H98" s="30">
        <f t="shared" si="1"/>
        <v>22203.68</v>
      </c>
      <c r="J98" s="7"/>
      <c r="K98" s="7"/>
      <c r="L98" s="7"/>
    </row>
    <row r="99" spans="1:12" ht="15" customHeight="1" x14ac:dyDescent="0.25">
      <c r="A99" s="12">
        <v>73</v>
      </c>
      <c r="B99" s="21" t="s">
        <v>57</v>
      </c>
      <c r="C99" s="15" t="s">
        <v>45</v>
      </c>
      <c r="D99" s="19">
        <v>43896</v>
      </c>
      <c r="E99" s="17">
        <v>449.52</v>
      </c>
      <c r="F99" s="20">
        <v>449.52</v>
      </c>
      <c r="G99" s="20"/>
      <c r="H99" s="17">
        <f t="shared" si="1"/>
        <v>0</v>
      </c>
      <c r="J99" s="7"/>
      <c r="K99" s="7"/>
      <c r="L99" s="7"/>
    </row>
    <row r="100" spans="1:12" ht="15" customHeight="1" x14ac:dyDescent="0.25">
      <c r="A100" s="26"/>
      <c r="B100" s="33" t="s">
        <v>57</v>
      </c>
      <c r="C100" s="28" t="s">
        <v>45</v>
      </c>
      <c r="D100" s="31">
        <v>43903</v>
      </c>
      <c r="E100" s="30">
        <v>610</v>
      </c>
      <c r="F100" s="32"/>
      <c r="G100" s="32"/>
      <c r="H100" s="30">
        <f t="shared" si="1"/>
        <v>610</v>
      </c>
      <c r="J100" s="7"/>
      <c r="K100" s="7"/>
      <c r="L100" s="7"/>
    </row>
    <row r="101" spans="1:12" x14ac:dyDescent="0.25">
      <c r="A101" s="12">
        <v>74</v>
      </c>
      <c r="B101" s="21" t="s">
        <v>51</v>
      </c>
      <c r="C101" s="15" t="s">
        <v>45</v>
      </c>
      <c r="D101" s="19">
        <v>43896</v>
      </c>
      <c r="E101" s="17">
        <v>880.7</v>
      </c>
      <c r="F101" s="20">
        <v>880.7</v>
      </c>
      <c r="G101" s="20"/>
      <c r="H101" s="17">
        <f t="shared" si="1"/>
        <v>0</v>
      </c>
      <c r="J101" s="7"/>
      <c r="K101" s="7"/>
      <c r="L101" s="7"/>
    </row>
    <row r="102" spans="1:12" x14ac:dyDescent="0.25">
      <c r="A102" s="26"/>
      <c r="B102" s="33" t="s">
        <v>51</v>
      </c>
      <c r="C102" s="28" t="s">
        <v>45</v>
      </c>
      <c r="D102" s="31">
        <v>43903</v>
      </c>
      <c r="E102" s="30">
        <v>152</v>
      </c>
      <c r="F102" s="32"/>
      <c r="G102" s="32"/>
      <c r="H102" s="30">
        <f t="shared" si="1"/>
        <v>152</v>
      </c>
      <c r="J102" s="7"/>
      <c r="K102" s="7"/>
      <c r="L102" s="7"/>
    </row>
    <row r="103" spans="1:12" x14ac:dyDescent="0.25">
      <c r="A103" s="12">
        <v>75</v>
      </c>
      <c r="B103" s="21" t="s">
        <v>55</v>
      </c>
      <c r="C103" s="15" t="s">
        <v>45</v>
      </c>
      <c r="D103" s="19">
        <v>43884</v>
      </c>
      <c r="E103" s="17">
        <v>685.8</v>
      </c>
      <c r="F103" s="20">
        <v>685.8</v>
      </c>
      <c r="G103" s="20"/>
      <c r="H103" s="17">
        <f t="shared" si="1"/>
        <v>0</v>
      </c>
      <c r="J103" s="7"/>
      <c r="K103" s="7"/>
      <c r="L103" s="7"/>
    </row>
    <row r="104" spans="1:12" x14ac:dyDescent="0.25">
      <c r="A104" s="12">
        <v>76</v>
      </c>
      <c r="B104" s="21" t="s">
        <v>116</v>
      </c>
      <c r="C104" s="15" t="s">
        <v>45</v>
      </c>
      <c r="D104" s="19">
        <v>43895</v>
      </c>
      <c r="E104" s="17">
        <v>565.70000000000005</v>
      </c>
      <c r="F104" s="20">
        <v>565.70000000000005</v>
      </c>
      <c r="G104" s="20"/>
      <c r="H104" s="17">
        <f t="shared" si="1"/>
        <v>0</v>
      </c>
      <c r="J104" s="7"/>
      <c r="K104" s="7"/>
      <c r="L104" s="7"/>
    </row>
    <row r="105" spans="1:12" x14ac:dyDescent="0.25">
      <c r="A105" s="12">
        <v>77</v>
      </c>
      <c r="B105" s="21" t="s">
        <v>58</v>
      </c>
      <c r="C105" s="15" t="s">
        <v>45</v>
      </c>
      <c r="D105" s="19">
        <v>43895</v>
      </c>
      <c r="E105" s="17">
        <v>2208.5</v>
      </c>
      <c r="F105" s="20">
        <v>2208.5</v>
      </c>
      <c r="G105" s="20"/>
      <c r="H105" s="17">
        <f t="shared" si="1"/>
        <v>0</v>
      </c>
      <c r="J105" s="7"/>
      <c r="K105" s="7"/>
      <c r="L105" s="7"/>
    </row>
    <row r="106" spans="1:12" x14ac:dyDescent="0.25">
      <c r="A106" s="26"/>
      <c r="B106" s="33" t="s">
        <v>56</v>
      </c>
      <c r="C106" s="28" t="s">
        <v>45</v>
      </c>
      <c r="D106" s="31">
        <v>43903</v>
      </c>
      <c r="E106" s="32">
        <v>5072.3999999999996</v>
      </c>
      <c r="F106" s="32"/>
      <c r="G106" s="32"/>
      <c r="H106" s="30">
        <f t="shared" si="1"/>
        <v>5072.3999999999996</v>
      </c>
      <c r="J106" s="7"/>
      <c r="K106" s="7"/>
      <c r="L106" s="7"/>
    </row>
    <row r="107" spans="1:12" x14ac:dyDescent="0.25">
      <c r="A107" s="26"/>
      <c r="B107" s="33" t="s">
        <v>127</v>
      </c>
      <c r="C107" s="28" t="s">
        <v>45</v>
      </c>
      <c r="D107" s="31">
        <v>43903</v>
      </c>
      <c r="E107" s="32">
        <v>3392.26</v>
      </c>
      <c r="F107" s="32"/>
      <c r="G107" s="32"/>
      <c r="H107" s="30">
        <f t="shared" si="1"/>
        <v>3392.26</v>
      </c>
      <c r="J107" s="7"/>
      <c r="K107" s="7"/>
      <c r="L107" s="7"/>
    </row>
    <row r="108" spans="1:12" x14ac:dyDescent="0.25">
      <c r="A108" s="26"/>
      <c r="B108" s="33" t="s">
        <v>88</v>
      </c>
      <c r="C108" s="28" t="s">
        <v>45</v>
      </c>
      <c r="D108" s="31">
        <v>43902</v>
      </c>
      <c r="E108" s="32">
        <v>862.6</v>
      </c>
      <c r="F108" s="32"/>
      <c r="G108" s="32"/>
      <c r="H108" s="30">
        <f t="shared" si="1"/>
        <v>862.6</v>
      </c>
      <c r="J108" s="7"/>
      <c r="K108" s="7"/>
      <c r="L108" s="7"/>
    </row>
    <row r="109" spans="1:12" x14ac:dyDescent="0.25">
      <c r="A109" s="12"/>
      <c r="B109" s="22"/>
      <c r="C109" s="22"/>
      <c r="D109" s="22" t="s">
        <v>60</v>
      </c>
      <c r="E109" s="23">
        <f>SUM(E4:E108)</f>
        <v>260951.98999999996</v>
      </c>
      <c r="F109" s="23">
        <f>SUM(F4:F108)</f>
        <v>40645.42</v>
      </c>
      <c r="G109" s="23"/>
      <c r="H109" s="17">
        <f>SUM(H4:H108)</f>
        <v>203762.82</v>
      </c>
      <c r="J109" s="7"/>
      <c r="K109" s="7"/>
      <c r="L109" s="7"/>
    </row>
    <row r="110" spans="1:12" x14ac:dyDescent="0.25">
      <c r="A110" s="24"/>
      <c r="J110" s="7"/>
      <c r="K110" s="7"/>
      <c r="L110" s="7"/>
    </row>
    <row r="111" spans="1:12" x14ac:dyDescent="0.25">
      <c r="B111" s="3" t="s">
        <v>61</v>
      </c>
      <c r="C111" s="3"/>
      <c r="D111" s="3" t="s">
        <v>62</v>
      </c>
      <c r="E111" s="3"/>
      <c r="F111" s="25" t="s">
        <v>63</v>
      </c>
      <c r="G111" s="25"/>
      <c r="J111" s="7"/>
      <c r="K111" s="7"/>
      <c r="L111" s="7"/>
    </row>
    <row r="112" spans="1:12" x14ac:dyDescent="0.25">
      <c r="B112" s="10" t="s">
        <v>64</v>
      </c>
      <c r="C112" s="3"/>
      <c r="D112" s="3" t="s">
        <v>114</v>
      </c>
      <c r="E112" s="3"/>
      <c r="F112" s="25" t="s">
        <v>66</v>
      </c>
      <c r="G112" s="25"/>
      <c r="K112" s="7"/>
      <c r="L112" s="7"/>
    </row>
    <row r="113" s="7" customFormat="1" ht="9" x14ac:dyDescent="0.15"/>
  </sheetData>
  <autoFilter ref="A1:H109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"/>
  <sheetViews>
    <sheetView topLeftCell="A106" workbookViewId="0">
      <selection activeCell="A106" sqref="A1:XFD1048576"/>
    </sheetView>
  </sheetViews>
  <sheetFormatPr defaultColWidth="8.85546875" defaultRowHeight="15.75" x14ac:dyDescent="0.25"/>
  <cols>
    <col min="1" max="1" width="5.7109375" style="7" bestFit="1" customWidth="1"/>
    <col min="2" max="2" width="25.7109375" style="7" bestFit="1" customWidth="1"/>
    <col min="3" max="3" width="14.7109375" style="7" bestFit="1" customWidth="1"/>
    <col min="4" max="4" width="11.7109375" style="7" bestFit="1" customWidth="1"/>
    <col min="5" max="5" width="15.5703125" style="7" bestFit="1" customWidth="1"/>
    <col min="6" max="6" width="16.28515625" style="7" bestFit="1" customWidth="1"/>
    <col min="7" max="7" width="13.140625" style="7" bestFit="1" customWidth="1"/>
    <col min="8" max="8" width="15.85546875" style="7" bestFit="1" customWidth="1"/>
    <col min="9" max="9" width="14.42578125" style="6" bestFit="1" customWidth="1"/>
    <col min="10" max="12" width="8.85546875" style="6"/>
    <col min="13" max="16384" width="8.85546875" style="7"/>
  </cols>
  <sheetData>
    <row r="1" spans="1:12" x14ac:dyDescent="0.25">
      <c r="A1" s="1"/>
      <c r="B1" s="2" t="s">
        <v>0</v>
      </c>
      <c r="C1" s="3" t="s">
        <v>1</v>
      </c>
      <c r="D1" s="3"/>
      <c r="E1" s="4"/>
      <c r="F1" s="4"/>
      <c r="G1" s="4"/>
      <c r="H1" s="5">
        <v>43897</v>
      </c>
      <c r="J1" s="7"/>
      <c r="K1" s="7"/>
      <c r="L1" s="7"/>
    </row>
    <row r="2" spans="1:12" x14ac:dyDescent="0.25">
      <c r="A2" s="8"/>
      <c r="B2" s="9" t="s">
        <v>2</v>
      </c>
      <c r="C2" s="10" t="s">
        <v>3</v>
      </c>
      <c r="D2" s="10"/>
      <c r="E2" s="11"/>
      <c r="F2" s="11"/>
      <c r="G2" s="11"/>
      <c r="H2" s="11" t="s">
        <v>131</v>
      </c>
      <c r="J2" s="7"/>
      <c r="K2" s="7"/>
      <c r="L2" s="7"/>
    </row>
    <row r="3" spans="1:12" x14ac:dyDescent="0.25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3" t="s">
        <v>10</v>
      </c>
      <c r="G3" s="13" t="s">
        <v>78</v>
      </c>
      <c r="H3" s="12" t="s">
        <v>11</v>
      </c>
      <c r="J3" s="7"/>
      <c r="K3" s="7"/>
      <c r="L3" s="7"/>
    </row>
    <row r="4" spans="1:12" ht="17.100000000000001" customHeight="1" x14ac:dyDescent="0.25">
      <c r="A4" s="12">
        <v>1</v>
      </c>
      <c r="B4" s="14" t="s">
        <v>101</v>
      </c>
      <c r="C4" s="15" t="s">
        <v>102</v>
      </c>
      <c r="D4" s="16"/>
      <c r="E4" s="17">
        <v>398.82</v>
      </c>
      <c r="F4" s="17">
        <v>398.82</v>
      </c>
      <c r="G4" s="17"/>
      <c r="H4" s="17">
        <f>E4-F4-G4</f>
        <v>0</v>
      </c>
      <c r="J4" s="7"/>
      <c r="K4" s="7"/>
      <c r="L4" s="7"/>
    </row>
    <row r="5" spans="1:12" ht="17.100000000000001" customHeight="1" x14ac:dyDescent="0.25">
      <c r="A5" s="12">
        <v>2</v>
      </c>
      <c r="B5" s="14" t="s">
        <v>12</v>
      </c>
      <c r="C5" s="15" t="s">
        <v>13</v>
      </c>
      <c r="D5" s="16">
        <v>43893</v>
      </c>
      <c r="E5" s="17">
        <v>358.8</v>
      </c>
      <c r="F5" s="17">
        <v>200</v>
      </c>
      <c r="G5" s="17"/>
      <c r="H5" s="17">
        <f t="shared" ref="H5:H94" si="0">E5-F5-G5</f>
        <v>158.80000000000001</v>
      </c>
      <c r="J5" s="7"/>
      <c r="K5" s="7"/>
      <c r="L5" s="7"/>
    </row>
    <row r="6" spans="1:12" ht="17.100000000000001" customHeight="1" x14ac:dyDescent="0.25">
      <c r="A6" s="26"/>
      <c r="B6" s="27" t="s">
        <v>12</v>
      </c>
      <c r="C6" s="28" t="s">
        <v>13</v>
      </c>
      <c r="D6" s="29">
        <v>43907</v>
      </c>
      <c r="E6" s="30">
        <v>515.20000000000005</v>
      </c>
      <c r="F6" s="30"/>
      <c r="G6" s="30"/>
      <c r="H6" s="30">
        <f t="shared" si="0"/>
        <v>515.20000000000005</v>
      </c>
      <c r="J6" s="7"/>
      <c r="K6" s="7"/>
      <c r="L6" s="7"/>
    </row>
    <row r="7" spans="1:12" ht="17.100000000000001" customHeight="1" x14ac:dyDescent="0.25">
      <c r="A7" s="12">
        <v>3</v>
      </c>
      <c r="B7" s="14" t="s">
        <v>14</v>
      </c>
      <c r="C7" s="15" t="s">
        <v>13</v>
      </c>
      <c r="D7" s="16">
        <v>43872</v>
      </c>
      <c r="E7" s="17">
        <v>4596.7</v>
      </c>
      <c r="F7" s="17">
        <v>2920</v>
      </c>
      <c r="G7" s="17">
        <v>1676.7</v>
      </c>
      <c r="H7" s="17">
        <f t="shared" si="0"/>
        <v>0</v>
      </c>
      <c r="I7" s="6" t="s">
        <v>134</v>
      </c>
      <c r="J7" s="7"/>
      <c r="K7" s="7"/>
      <c r="L7" s="7"/>
    </row>
    <row r="8" spans="1:12" ht="17.100000000000001" customHeight="1" x14ac:dyDescent="0.25">
      <c r="A8" s="12">
        <v>4</v>
      </c>
      <c r="B8" s="14" t="s">
        <v>14</v>
      </c>
      <c r="C8" s="15" t="s">
        <v>13</v>
      </c>
      <c r="D8" s="16">
        <v>43879</v>
      </c>
      <c r="E8" s="17">
        <v>7247.2</v>
      </c>
      <c r="F8" s="17"/>
      <c r="G8" s="17"/>
      <c r="H8" s="17">
        <f t="shared" si="0"/>
        <v>7247.2</v>
      </c>
      <c r="J8" s="7"/>
      <c r="K8" s="7"/>
      <c r="L8" s="7"/>
    </row>
    <row r="9" spans="1:12" ht="17.100000000000001" customHeight="1" x14ac:dyDescent="0.25">
      <c r="A9" s="12">
        <v>5</v>
      </c>
      <c r="B9" s="14" t="s">
        <v>14</v>
      </c>
      <c r="C9" s="15" t="s">
        <v>13</v>
      </c>
      <c r="D9" s="16">
        <v>43886</v>
      </c>
      <c r="E9" s="17">
        <v>4093.66</v>
      </c>
      <c r="F9" s="17"/>
      <c r="G9" s="17"/>
      <c r="H9" s="17">
        <f t="shared" si="0"/>
        <v>4093.66</v>
      </c>
      <c r="J9" s="7"/>
      <c r="K9" s="7"/>
      <c r="L9" s="7"/>
    </row>
    <row r="10" spans="1:12" ht="15.75" customHeight="1" x14ac:dyDescent="0.25">
      <c r="A10" s="12">
        <v>6</v>
      </c>
      <c r="B10" s="14" t="s">
        <v>14</v>
      </c>
      <c r="C10" s="15" t="s">
        <v>13</v>
      </c>
      <c r="D10" s="16">
        <v>43893</v>
      </c>
      <c r="E10" s="17">
        <v>4675.8999999999996</v>
      </c>
      <c r="F10" s="17"/>
      <c r="G10" s="17"/>
      <c r="H10" s="17">
        <f t="shared" si="0"/>
        <v>4675.8999999999996</v>
      </c>
      <c r="J10" s="7"/>
      <c r="K10" s="7"/>
      <c r="L10" s="7"/>
    </row>
    <row r="11" spans="1:12" ht="15.75" customHeight="1" x14ac:dyDescent="0.25">
      <c r="A11" s="12">
        <v>7</v>
      </c>
      <c r="B11" s="14" t="s">
        <v>14</v>
      </c>
      <c r="C11" s="15" t="s">
        <v>13</v>
      </c>
      <c r="D11" s="16">
        <v>43900</v>
      </c>
      <c r="E11" s="17">
        <v>2991.66</v>
      </c>
      <c r="F11" s="17"/>
      <c r="G11" s="17"/>
      <c r="H11" s="17">
        <f t="shared" si="0"/>
        <v>2991.66</v>
      </c>
      <c r="J11" s="7"/>
      <c r="K11" s="7"/>
      <c r="L11" s="7"/>
    </row>
    <row r="12" spans="1:12" ht="15.75" customHeight="1" x14ac:dyDescent="0.25">
      <c r="A12" s="26"/>
      <c r="B12" s="27" t="s">
        <v>14</v>
      </c>
      <c r="C12" s="28" t="s">
        <v>13</v>
      </c>
      <c r="D12" s="29">
        <v>43907</v>
      </c>
      <c r="E12" s="30">
        <v>4531.55</v>
      </c>
      <c r="F12" s="30"/>
      <c r="G12" s="30"/>
      <c r="H12" s="30">
        <f t="shared" si="0"/>
        <v>4531.55</v>
      </c>
      <c r="J12" s="7"/>
      <c r="K12" s="7"/>
      <c r="L12" s="7"/>
    </row>
    <row r="13" spans="1:12" ht="17.100000000000001" customHeight="1" x14ac:dyDescent="0.25">
      <c r="A13" s="12">
        <v>8</v>
      </c>
      <c r="B13" s="14" t="s">
        <v>15</v>
      </c>
      <c r="C13" s="15" t="s">
        <v>13</v>
      </c>
      <c r="D13" s="16">
        <v>43873</v>
      </c>
      <c r="E13" s="17">
        <v>765.24</v>
      </c>
      <c r="F13" s="17">
        <v>765.24</v>
      </c>
      <c r="G13" s="17"/>
      <c r="H13" s="17">
        <f t="shared" si="0"/>
        <v>0</v>
      </c>
      <c r="J13" s="7"/>
      <c r="K13" s="7"/>
      <c r="L13" s="7"/>
    </row>
    <row r="14" spans="1:12" ht="17.100000000000001" customHeight="1" x14ac:dyDescent="0.25">
      <c r="A14" s="12">
        <v>9</v>
      </c>
      <c r="B14" s="14" t="s">
        <v>15</v>
      </c>
      <c r="C14" s="15" t="s">
        <v>13</v>
      </c>
      <c r="D14" s="16">
        <v>43887</v>
      </c>
      <c r="E14" s="17">
        <v>1464.92</v>
      </c>
      <c r="F14" s="17"/>
      <c r="G14" s="17"/>
      <c r="H14" s="17">
        <f t="shared" si="0"/>
        <v>1464.92</v>
      </c>
      <c r="J14" s="7"/>
      <c r="K14" s="7"/>
      <c r="L14" s="7"/>
    </row>
    <row r="15" spans="1:12" ht="17.100000000000001" customHeight="1" x14ac:dyDescent="0.25">
      <c r="A15" s="26"/>
      <c r="B15" s="27" t="s">
        <v>15</v>
      </c>
      <c r="C15" s="28" t="s">
        <v>13</v>
      </c>
      <c r="D15" s="29">
        <v>43908</v>
      </c>
      <c r="E15" s="30">
        <v>1601.38</v>
      </c>
      <c r="F15" s="30"/>
      <c r="G15" s="30"/>
      <c r="H15" s="30">
        <f t="shared" si="0"/>
        <v>1601.38</v>
      </c>
      <c r="J15" s="7"/>
      <c r="K15" s="7"/>
      <c r="L15" s="7"/>
    </row>
    <row r="16" spans="1:12" ht="17.100000000000001" customHeight="1" x14ac:dyDescent="0.25">
      <c r="A16" s="12">
        <v>10</v>
      </c>
      <c r="B16" s="14" t="s">
        <v>16</v>
      </c>
      <c r="C16" s="15" t="s">
        <v>13</v>
      </c>
      <c r="D16" s="16">
        <v>43893</v>
      </c>
      <c r="E16" s="17">
        <v>1279.44</v>
      </c>
      <c r="F16" s="17">
        <v>680</v>
      </c>
      <c r="G16" s="17"/>
      <c r="H16" s="17">
        <f t="shared" si="0"/>
        <v>599.44000000000005</v>
      </c>
      <c r="J16" s="7"/>
      <c r="K16" s="7"/>
      <c r="L16" s="7"/>
    </row>
    <row r="17" spans="1:12" ht="17.100000000000001" customHeight="1" x14ac:dyDescent="0.25">
      <c r="A17" s="26"/>
      <c r="B17" s="27" t="s">
        <v>16</v>
      </c>
      <c r="C17" s="28" t="s">
        <v>13</v>
      </c>
      <c r="D17" s="29">
        <v>43907</v>
      </c>
      <c r="E17" s="30">
        <v>925.9</v>
      </c>
      <c r="F17" s="30"/>
      <c r="G17" s="30"/>
      <c r="H17" s="30">
        <f t="shared" si="0"/>
        <v>925.9</v>
      </c>
      <c r="J17" s="7"/>
      <c r="K17" s="7"/>
      <c r="L17" s="7"/>
    </row>
    <row r="18" spans="1:12" ht="17.100000000000001" customHeight="1" x14ac:dyDescent="0.25">
      <c r="A18" s="12">
        <v>11</v>
      </c>
      <c r="B18" s="14" t="s">
        <v>17</v>
      </c>
      <c r="C18" s="15" t="s">
        <v>13</v>
      </c>
      <c r="D18" s="16">
        <v>43852</v>
      </c>
      <c r="E18" s="17">
        <v>750</v>
      </c>
      <c r="F18" s="17">
        <v>750</v>
      </c>
      <c r="G18" s="17"/>
      <c r="H18" s="17">
        <f t="shared" si="0"/>
        <v>0</v>
      </c>
      <c r="J18" s="7"/>
      <c r="K18" s="7"/>
      <c r="L18" s="7"/>
    </row>
    <row r="19" spans="1:12" ht="17.100000000000001" customHeight="1" x14ac:dyDescent="0.25">
      <c r="A19" s="12">
        <v>12</v>
      </c>
      <c r="B19" s="14" t="s">
        <v>17</v>
      </c>
      <c r="C19" s="15" t="s">
        <v>13</v>
      </c>
      <c r="D19" s="16">
        <v>43880</v>
      </c>
      <c r="E19" s="17">
        <v>2912</v>
      </c>
      <c r="F19" s="17"/>
      <c r="G19" s="17"/>
      <c r="H19" s="17">
        <f t="shared" si="0"/>
        <v>2912</v>
      </c>
      <c r="J19" s="7"/>
      <c r="K19" s="7"/>
      <c r="L19" s="7"/>
    </row>
    <row r="20" spans="1:12" ht="17.100000000000001" customHeight="1" x14ac:dyDescent="0.25">
      <c r="A20" s="12">
        <v>13</v>
      </c>
      <c r="B20" s="14" t="s">
        <v>17</v>
      </c>
      <c r="C20" s="15" t="s">
        <v>13</v>
      </c>
      <c r="D20" s="16">
        <v>43901</v>
      </c>
      <c r="E20" s="17">
        <v>2404.84</v>
      </c>
      <c r="F20" s="17"/>
      <c r="G20" s="17"/>
      <c r="H20" s="17">
        <f t="shared" si="0"/>
        <v>2404.84</v>
      </c>
      <c r="J20" s="7"/>
      <c r="K20" s="7"/>
      <c r="L20" s="7"/>
    </row>
    <row r="21" spans="1:12" ht="17.100000000000001" customHeight="1" x14ac:dyDescent="0.25">
      <c r="A21" s="12">
        <v>14</v>
      </c>
      <c r="B21" s="14" t="s">
        <v>18</v>
      </c>
      <c r="C21" s="15" t="s">
        <v>13</v>
      </c>
      <c r="D21" s="16">
        <v>43864</v>
      </c>
      <c r="E21" s="17">
        <v>3000</v>
      </c>
      <c r="F21" s="17">
        <v>1400</v>
      </c>
      <c r="G21" s="17"/>
      <c r="H21" s="17">
        <f t="shared" si="0"/>
        <v>1600</v>
      </c>
      <c r="J21" s="7"/>
      <c r="K21" s="7"/>
      <c r="L21" s="7"/>
    </row>
    <row r="22" spans="1:12" ht="17.100000000000001" customHeight="1" x14ac:dyDescent="0.25">
      <c r="A22" s="12">
        <v>15</v>
      </c>
      <c r="B22" s="14" t="s">
        <v>18</v>
      </c>
      <c r="C22" s="15" t="s">
        <v>13</v>
      </c>
      <c r="D22" s="16">
        <v>43892</v>
      </c>
      <c r="E22" s="17">
        <v>3582.1</v>
      </c>
      <c r="F22" s="17"/>
      <c r="G22" s="17"/>
      <c r="H22" s="17">
        <f t="shared" si="0"/>
        <v>3582.1</v>
      </c>
      <c r="J22" s="7"/>
      <c r="K22" s="7"/>
      <c r="L22" s="7"/>
    </row>
    <row r="23" spans="1:12" ht="17.100000000000001" customHeight="1" x14ac:dyDescent="0.25">
      <c r="A23" s="26"/>
      <c r="B23" s="27" t="s">
        <v>18</v>
      </c>
      <c r="C23" s="28" t="s">
        <v>13</v>
      </c>
      <c r="D23" s="29">
        <v>43906</v>
      </c>
      <c r="E23" s="30">
        <v>2766.8</v>
      </c>
      <c r="F23" s="30"/>
      <c r="G23" s="30"/>
      <c r="H23" s="30">
        <f t="shared" si="0"/>
        <v>2766.8</v>
      </c>
      <c r="J23" s="7"/>
      <c r="K23" s="7"/>
      <c r="L23" s="7"/>
    </row>
    <row r="24" spans="1:12" ht="17.100000000000001" customHeight="1" x14ac:dyDescent="0.25">
      <c r="A24" s="12">
        <v>16</v>
      </c>
      <c r="B24" s="14" t="s">
        <v>19</v>
      </c>
      <c r="C24" s="15" t="s">
        <v>13</v>
      </c>
      <c r="D24" s="16">
        <v>43880</v>
      </c>
      <c r="E24" s="17">
        <v>2034.79</v>
      </c>
      <c r="F24" s="17">
        <v>2034.79</v>
      </c>
      <c r="G24" s="17"/>
      <c r="H24" s="17">
        <f t="shared" si="0"/>
        <v>0</v>
      </c>
      <c r="J24" s="7"/>
      <c r="K24" s="7"/>
      <c r="L24" s="7"/>
    </row>
    <row r="25" spans="1:12" ht="15.75" customHeight="1" x14ac:dyDescent="0.25">
      <c r="A25" s="12">
        <v>17</v>
      </c>
      <c r="B25" s="14" t="s">
        <v>19</v>
      </c>
      <c r="C25" s="15" t="s">
        <v>13</v>
      </c>
      <c r="D25" s="16">
        <v>43887</v>
      </c>
      <c r="E25" s="17">
        <v>1435.42</v>
      </c>
      <c r="F25" s="17"/>
      <c r="G25" s="17"/>
      <c r="H25" s="17">
        <f t="shared" si="0"/>
        <v>1435.42</v>
      </c>
      <c r="J25" s="7"/>
      <c r="K25" s="7"/>
      <c r="L25" s="7"/>
    </row>
    <row r="26" spans="1:12" ht="15.75" customHeight="1" x14ac:dyDescent="0.25">
      <c r="A26" s="12">
        <v>18</v>
      </c>
      <c r="B26" s="14" t="s">
        <v>19</v>
      </c>
      <c r="C26" s="15" t="s">
        <v>13</v>
      </c>
      <c r="D26" s="16">
        <v>43901</v>
      </c>
      <c r="E26" s="17">
        <v>2665.3</v>
      </c>
      <c r="F26" s="17"/>
      <c r="G26" s="17"/>
      <c r="H26" s="17">
        <f t="shared" si="0"/>
        <v>2665.3</v>
      </c>
      <c r="J26" s="7"/>
      <c r="K26" s="7"/>
      <c r="L26" s="7"/>
    </row>
    <row r="27" spans="1:12" ht="15.75" customHeight="1" x14ac:dyDescent="0.25">
      <c r="A27" s="26"/>
      <c r="B27" s="27" t="s">
        <v>19</v>
      </c>
      <c r="C27" s="28" t="s">
        <v>13</v>
      </c>
      <c r="D27" s="29">
        <v>43908</v>
      </c>
      <c r="E27" s="30">
        <v>1361.1</v>
      </c>
      <c r="F27" s="30"/>
      <c r="G27" s="30"/>
      <c r="H27" s="30">
        <f t="shared" si="0"/>
        <v>1361.1</v>
      </c>
      <c r="J27" s="7"/>
      <c r="K27" s="7"/>
      <c r="L27" s="7"/>
    </row>
    <row r="28" spans="1:12" x14ac:dyDescent="0.25">
      <c r="A28" s="12">
        <v>19</v>
      </c>
      <c r="B28" s="14" t="s">
        <v>20</v>
      </c>
      <c r="C28" s="15" t="s">
        <v>13</v>
      </c>
      <c r="D28" s="16">
        <v>43838</v>
      </c>
      <c r="E28" s="17">
        <v>2688.27</v>
      </c>
      <c r="F28" s="17"/>
      <c r="G28" s="17"/>
      <c r="H28" s="17">
        <f t="shared" si="0"/>
        <v>2688.27</v>
      </c>
      <c r="J28" s="7"/>
      <c r="K28" s="7"/>
      <c r="L28" s="7"/>
    </row>
    <row r="29" spans="1:12" x14ac:dyDescent="0.25">
      <c r="A29" s="12">
        <v>20</v>
      </c>
      <c r="B29" s="14" t="s">
        <v>20</v>
      </c>
      <c r="C29" s="15" t="s">
        <v>13</v>
      </c>
      <c r="D29" s="16">
        <v>43859</v>
      </c>
      <c r="E29" s="17">
        <v>917.02</v>
      </c>
      <c r="F29" s="17"/>
      <c r="G29" s="17"/>
      <c r="H29" s="17">
        <f t="shared" si="0"/>
        <v>917.02</v>
      </c>
      <c r="J29" s="7"/>
      <c r="K29" s="7"/>
      <c r="L29" s="7"/>
    </row>
    <row r="30" spans="1:12" x14ac:dyDescent="0.25">
      <c r="A30" s="12">
        <v>21</v>
      </c>
      <c r="B30" s="14" t="s">
        <v>20</v>
      </c>
      <c r="C30" s="15" t="s">
        <v>13</v>
      </c>
      <c r="D30" s="16">
        <v>43873</v>
      </c>
      <c r="E30" s="17">
        <v>851.6</v>
      </c>
      <c r="F30" s="17"/>
      <c r="G30" s="17"/>
      <c r="H30" s="17">
        <f t="shared" si="0"/>
        <v>851.6</v>
      </c>
      <c r="J30" s="7"/>
      <c r="K30" s="7"/>
      <c r="L30" s="7"/>
    </row>
    <row r="31" spans="1:12" x14ac:dyDescent="0.25">
      <c r="A31" s="12">
        <v>22</v>
      </c>
      <c r="B31" s="14" t="s">
        <v>20</v>
      </c>
      <c r="C31" s="15" t="s">
        <v>13</v>
      </c>
      <c r="D31" s="16">
        <v>43880</v>
      </c>
      <c r="E31" s="17">
        <v>622</v>
      </c>
      <c r="F31" s="17">
        <v>300</v>
      </c>
      <c r="G31" s="17">
        <v>322</v>
      </c>
      <c r="H31" s="17">
        <f t="shared" si="0"/>
        <v>0</v>
      </c>
      <c r="I31" s="6" t="s">
        <v>135</v>
      </c>
      <c r="J31" s="7"/>
      <c r="K31" s="7"/>
      <c r="L31" s="7"/>
    </row>
    <row r="32" spans="1:12" x14ac:dyDescent="0.25">
      <c r="A32" s="12">
        <v>23</v>
      </c>
      <c r="B32" s="14" t="s">
        <v>21</v>
      </c>
      <c r="C32" s="15" t="s">
        <v>13</v>
      </c>
      <c r="D32" s="16">
        <v>43885</v>
      </c>
      <c r="E32" s="17">
        <v>635.76000000000022</v>
      </c>
      <c r="F32" s="17">
        <v>635.76</v>
      </c>
      <c r="G32" s="17"/>
      <c r="H32" s="17">
        <f t="shared" si="0"/>
        <v>2.2737367544323206E-13</v>
      </c>
      <c r="J32" s="7"/>
      <c r="K32" s="7"/>
      <c r="L32" s="7"/>
    </row>
    <row r="33" spans="1:12" x14ac:dyDescent="0.25">
      <c r="A33" s="12">
        <v>24</v>
      </c>
      <c r="B33" s="14" t="s">
        <v>21</v>
      </c>
      <c r="C33" s="15" t="s">
        <v>13</v>
      </c>
      <c r="D33" s="16">
        <v>43892</v>
      </c>
      <c r="E33" s="17">
        <v>667.5</v>
      </c>
      <c r="F33" s="17"/>
      <c r="G33" s="17"/>
      <c r="H33" s="17">
        <f t="shared" si="0"/>
        <v>667.5</v>
      </c>
      <c r="J33" s="7"/>
      <c r="K33" s="7"/>
      <c r="L33" s="7"/>
    </row>
    <row r="34" spans="1:12" x14ac:dyDescent="0.25">
      <c r="A34" s="26"/>
      <c r="B34" s="27" t="s">
        <v>21</v>
      </c>
      <c r="C34" s="28" t="s">
        <v>13</v>
      </c>
      <c r="D34" s="29">
        <v>43906</v>
      </c>
      <c r="E34" s="30">
        <v>1591.4</v>
      </c>
      <c r="F34" s="30"/>
      <c r="G34" s="30"/>
      <c r="H34" s="30">
        <f t="shared" si="0"/>
        <v>1591.4</v>
      </c>
      <c r="J34" s="7"/>
      <c r="K34" s="7"/>
      <c r="L34" s="7"/>
    </row>
    <row r="35" spans="1:12" x14ac:dyDescent="0.25">
      <c r="A35" s="12">
        <v>25</v>
      </c>
      <c r="B35" s="14" t="s">
        <v>23</v>
      </c>
      <c r="C35" s="15" t="s">
        <v>13</v>
      </c>
      <c r="D35" s="16">
        <v>43886</v>
      </c>
      <c r="E35" s="17">
        <v>1000</v>
      </c>
      <c r="F35" s="17"/>
      <c r="G35" s="17"/>
      <c r="H35" s="17">
        <f t="shared" si="0"/>
        <v>1000</v>
      </c>
      <c r="J35" s="7"/>
      <c r="K35" s="7"/>
      <c r="L35" s="7"/>
    </row>
    <row r="36" spans="1:12" ht="15" customHeight="1" x14ac:dyDescent="0.25">
      <c r="A36" s="12">
        <v>26</v>
      </c>
      <c r="B36" s="14" t="s">
        <v>23</v>
      </c>
      <c r="C36" s="15" t="s">
        <v>13</v>
      </c>
      <c r="D36" s="16">
        <v>43900</v>
      </c>
      <c r="E36" s="17">
        <v>696.4</v>
      </c>
      <c r="F36" s="17">
        <v>696.4</v>
      </c>
      <c r="G36" s="17"/>
      <c r="H36" s="17">
        <f t="shared" si="0"/>
        <v>0</v>
      </c>
      <c r="J36" s="7"/>
      <c r="K36" s="7"/>
      <c r="L36" s="7"/>
    </row>
    <row r="37" spans="1:12" ht="15" customHeight="1" x14ac:dyDescent="0.25">
      <c r="A37" s="26"/>
      <c r="B37" s="27" t="s">
        <v>23</v>
      </c>
      <c r="C37" s="28" t="s">
        <v>13</v>
      </c>
      <c r="D37" s="29">
        <v>43907</v>
      </c>
      <c r="E37" s="30">
        <v>605.4</v>
      </c>
      <c r="F37" s="30"/>
      <c r="G37" s="30"/>
      <c r="H37" s="30">
        <f t="shared" si="0"/>
        <v>605.4</v>
      </c>
      <c r="J37" s="7"/>
      <c r="K37" s="7"/>
      <c r="L37" s="7"/>
    </row>
    <row r="38" spans="1:12" x14ac:dyDescent="0.25">
      <c r="A38" s="12">
        <v>27</v>
      </c>
      <c r="B38" s="14" t="s">
        <v>24</v>
      </c>
      <c r="C38" s="15" t="s">
        <v>13</v>
      </c>
      <c r="D38" s="16">
        <v>43871</v>
      </c>
      <c r="E38" s="17">
        <v>2000.35</v>
      </c>
      <c r="F38" s="17">
        <v>1000</v>
      </c>
      <c r="G38" s="17"/>
      <c r="H38" s="17">
        <f t="shared" si="0"/>
        <v>1000.3499999999999</v>
      </c>
      <c r="J38" s="7"/>
      <c r="K38" s="7"/>
      <c r="L38" s="7"/>
    </row>
    <row r="39" spans="1:12" x14ac:dyDescent="0.25">
      <c r="A39" s="12">
        <v>28</v>
      </c>
      <c r="B39" s="14" t="s">
        <v>26</v>
      </c>
      <c r="C39" s="15" t="s">
        <v>13</v>
      </c>
      <c r="D39" s="16">
        <v>43892</v>
      </c>
      <c r="E39" s="17">
        <v>854</v>
      </c>
      <c r="F39" s="17">
        <v>854</v>
      </c>
      <c r="G39" s="17"/>
      <c r="H39" s="17">
        <f t="shared" si="0"/>
        <v>0</v>
      </c>
      <c r="J39" s="7"/>
      <c r="K39" s="7"/>
      <c r="L39" s="7"/>
    </row>
    <row r="40" spans="1:12" x14ac:dyDescent="0.25">
      <c r="A40" s="12">
        <v>29</v>
      </c>
      <c r="B40" s="14" t="s">
        <v>26</v>
      </c>
      <c r="C40" s="15" t="s">
        <v>13</v>
      </c>
      <c r="D40" s="16">
        <v>43899</v>
      </c>
      <c r="E40" s="17">
        <v>3134.82</v>
      </c>
      <c r="F40" s="17"/>
      <c r="G40" s="17"/>
      <c r="H40" s="17">
        <f t="shared" si="0"/>
        <v>3134.82</v>
      </c>
      <c r="J40" s="7"/>
      <c r="K40" s="7"/>
      <c r="L40" s="7"/>
    </row>
    <row r="41" spans="1:12" x14ac:dyDescent="0.25">
      <c r="A41" s="26"/>
      <c r="B41" s="27" t="s">
        <v>26</v>
      </c>
      <c r="C41" s="28" t="s">
        <v>13</v>
      </c>
      <c r="D41" s="29">
        <v>43906</v>
      </c>
      <c r="E41" s="30">
        <v>1978.8</v>
      </c>
      <c r="F41" s="30"/>
      <c r="G41" s="30"/>
      <c r="H41" s="30">
        <f t="shared" si="0"/>
        <v>1978.8</v>
      </c>
      <c r="J41" s="7"/>
      <c r="K41" s="7"/>
      <c r="L41" s="7"/>
    </row>
    <row r="42" spans="1:12" x14ac:dyDescent="0.25">
      <c r="A42" s="12">
        <v>30</v>
      </c>
      <c r="B42" s="14" t="s">
        <v>27</v>
      </c>
      <c r="C42" s="15" t="s">
        <v>13</v>
      </c>
      <c r="D42" s="16">
        <v>43892</v>
      </c>
      <c r="E42" s="17">
        <v>2143.6</v>
      </c>
      <c r="F42" s="17">
        <v>2143.6</v>
      </c>
      <c r="G42" s="17"/>
      <c r="H42" s="17">
        <f t="shared" si="0"/>
        <v>0</v>
      </c>
      <c r="J42" s="7"/>
      <c r="K42" s="7"/>
      <c r="L42" s="7"/>
    </row>
    <row r="43" spans="1:12" x14ac:dyDescent="0.25">
      <c r="A43" s="12">
        <v>31</v>
      </c>
      <c r="B43" s="14" t="s">
        <v>27</v>
      </c>
      <c r="C43" s="15" t="s">
        <v>13</v>
      </c>
      <c r="D43" s="16">
        <v>43899</v>
      </c>
      <c r="E43" s="17">
        <v>1477.4</v>
      </c>
      <c r="F43" s="17"/>
      <c r="G43" s="17"/>
      <c r="H43" s="17">
        <f t="shared" si="0"/>
        <v>1477.4</v>
      </c>
      <c r="J43" s="7"/>
      <c r="K43" s="7"/>
      <c r="L43" s="7"/>
    </row>
    <row r="44" spans="1:12" x14ac:dyDescent="0.25">
      <c r="A44" s="26"/>
      <c r="B44" s="27" t="s">
        <v>27</v>
      </c>
      <c r="C44" s="28" t="s">
        <v>13</v>
      </c>
      <c r="D44" s="29">
        <v>43906</v>
      </c>
      <c r="E44" s="30">
        <v>2017.7</v>
      </c>
      <c r="F44" s="30"/>
      <c r="G44" s="30"/>
      <c r="H44" s="30">
        <f t="shared" si="0"/>
        <v>2017.7</v>
      </c>
      <c r="J44" s="7"/>
      <c r="K44" s="7"/>
      <c r="L44" s="7"/>
    </row>
    <row r="45" spans="1:12" x14ac:dyDescent="0.25">
      <c r="A45" s="12">
        <v>32</v>
      </c>
      <c r="B45" s="14" t="s">
        <v>28</v>
      </c>
      <c r="C45" s="15" t="s">
        <v>13</v>
      </c>
      <c r="D45" s="16">
        <v>43892</v>
      </c>
      <c r="E45" s="17">
        <v>2485.1</v>
      </c>
      <c r="F45" s="17"/>
      <c r="G45" s="17"/>
      <c r="H45" s="17">
        <f t="shared" si="0"/>
        <v>2485.1</v>
      </c>
      <c r="J45" s="7"/>
      <c r="K45" s="7"/>
      <c r="L45" s="7"/>
    </row>
    <row r="46" spans="1:12" x14ac:dyDescent="0.25">
      <c r="A46" s="26"/>
      <c r="B46" s="27" t="s">
        <v>28</v>
      </c>
      <c r="C46" s="28" t="s">
        <v>13</v>
      </c>
      <c r="D46" s="29">
        <v>43906</v>
      </c>
      <c r="E46" s="30">
        <v>2953.96</v>
      </c>
      <c r="F46" s="30"/>
      <c r="G46" s="30"/>
      <c r="H46" s="30">
        <f t="shared" si="0"/>
        <v>2953.96</v>
      </c>
      <c r="J46" s="7"/>
      <c r="K46" s="7"/>
      <c r="L46" s="7"/>
    </row>
    <row r="47" spans="1:12" x14ac:dyDescent="0.25">
      <c r="A47" s="12">
        <v>33</v>
      </c>
      <c r="B47" s="14" t="s">
        <v>29</v>
      </c>
      <c r="C47" s="15" t="s">
        <v>13</v>
      </c>
      <c r="D47" s="16">
        <v>43893</v>
      </c>
      <c r="E47" s="17">
        <v>4017.76</v>
      </c>
      <c r="F47" s="17">
        <v>2500</v>
      </c>
      <c r="G47" s="17"/>
      <c r="H47" s="17">
        <f t="shared" si="0"/>
        <v>1517.7600000000002</v>
      </c>
      <c r="J47" s="7"/>
      <c r="K47" s="7"/>
      <c r="L47" s="7"/>
    </row>
    <row r="48" spans="1:12" x14ac:dyDescent="0.25">
      <c r="A48" s="12">
        <v>34</v>
      </c>
      <c r="B48" s="14" t="s">
        <v>29</v>
      </c>
      <c r="C48" s="15" t="s">
        <v>13</v>
      </c>
      <c r="D48" s="16">
        <v>43900</v>
      </c>
      <c r="E48" s="17">
        <v>1897.4</v>
      </c>
      <c r="F48" s="17"/>
      <c r="G48" s="17"/>
      <c r="H48" s="17">
        <f t="shared" si="0"/>
        <v>1897.4</v>
      </c>
      <c r="J48" s="7"/>
      <c r="K48" s="7"/>
      <c r="L48" s="7"/>
    </row>
    <row r="49" spans="1:12" x14ac:dyDescent="0.25">
      <c r="A49" s="26"/>
      <c r="B49" s="27" t="s">
        <v>29</v>
      </c>
      <c r="C49" s="28" t="s">
        <v>13</v>
      </c>
      <c r="D49" s="29">
        <v>43907</v>
      </c>
      <c r="E49" s="30">
        <v>2266.6</v>
      </c>
      <c r="F49" s="30"/>
      <c r="G49" s="30"/>
      <c r="H49" s="30">
        <f t="shared" si="0"/>
        <v>2266.6</v>
      </c>
      <c r="J49" s="7"/>
      <c r="K49" s="7"/>
      <c r="L49" s="7"/>
    </row>
    <row r="50" spans="1:12" x14ac:dyDescent="0.25">
      <c r="A50" s="12">
        <v>35</v>
      </c>
      <c r="B50" s="14" t="s">
        <v>30</v>
      </c>
      <c r="C50" s="15" t="s">
        <v>13</v>
      </c>
      <c r="D50" s="16">
        <v>43879</v>
      </c>
      <c r="E50" s="17">
        <v>1767.22</v>
      </c>
      <c r="F50" s="17">
        <v>750</v>
      </c>
      <c r="G50" s="17"/>
      <c r="H50" s="17">
        <f t="shared" si="0"/>
        <v>1017.22</v>
      </c>
      <c r="J50" s="7"/>
      <c r="K50" s="7"/>
      <c r="L50" s="7"/>
    </row>
    <row r="51" spans="1:12" x14ac:dyDescent="0.25">
      <c r="A51" s="12">
        <v>36</v>
      </c>
      <c r="B51" s="14" t="s">
        <v>30</v>
      </c>
      <c r="C51" s="15" t="s">
        <v>13</v>
      </c>
      <c r="D51" s="16">
        <v>43900</v>
      </c>
      <c r="E51" s="17">
        <v>926.8</v>
      </c>
      <c r="F51" s="17"/>
      <c r="G51" s="17"/>
      <c r="H51" s="17">
        <f t="shared" si="0"/>
        <v>926.8</v>
      </c>
      <c r="J51" s="7"/>
      <c r="K51" s="7"/>
      <c r="L51" s="7"/>
    </row>
    <row r="52" spans="1:12" ht="15" customHeight="1" x14ac:dyDescent="0.25">
      <c r="A52" s="12">
        <v>37</v>
      </c>
      <c r="B52" s="14" t="s">
        <v>31</v>
      </c>
      <c r="C52" s="15" t="s">
        <v>13</v>
      </c>
      <c r="D52" s="16">
        <v>43899</v>
      </c>
      <c r="E52" s="17">
        <v>1913.8</v>
      </c>
      <c r="F52" s="17">
        <v>1913.8</v>
      </c>
      <c r="G52" s="17"/>
      <c r="H52" s="17">
        <f t="shared" si="0"/>
        <v>0</v>
      </c>
      <c r="J52" s="7"/>
      <c r="K52" s="7"/>
      <c r="L52" s="7"/>
    </row>
    <row r="53" spans="1:12" ht="15" customHeight="1" x14ac:dyDescent="0.25">
      <c r="A53" s="26"/>
      <c r="B53" s="27" t="s">
        <v>31</v>
      </c>
      <c r="C53" s="28" t="s">
        <v>13</v>
      </c>
      <c r="D53" s="29">
        <v>43906</v>
      </c>
      <c r="E53" s="30">
        <v>2094</v>
      </c>
      <c r="F53" s="30"/>
      <c r="G53" s="30"/>
      <c r="H53" s="30">
        <f t="shared" si="0"/>
        <v>2094</v>
      </c>
      <c r="J53" s="7"/>
      <c r="K53" s="7"/>
      <c r="L53" s="7"/>
    </row>
    <row r="54" spans="1:12" x14ac:dyDescent="0.25">
      <c r="A54" s="12">
        <v>38</v>
      </c>
      <c r="B54" s="14" t="s">
        <v>33</v>
      </c>
      <c r="C54" s="15" t="s">
        <v>13</v>
      </c>
      <c r="D54" s="16">
        <v>43866</v>
      </c>
      <c r="E54" s="17">
        <v>500.00000000000023</v>
      </c>
      <c r="F54" s="17">
        <v>500</v>
      </c>
      <c r="G54" s="17"/>
      <c r="H54" s="17">
        <f t="shared" si="0"/>
        <v>2.2737367544323206E-13</v>
      </c>
      <c r="J54" s="7"/>
      <c r="K54" s="7"/>
      <c r="L54" s="7"/>
    </row>
    <row r="55" spans="1:12" x14ac:dyDescent="0.25">
      <c r="A55" s="26"/>
      <c r="B55" s="27" t="s">
        <v>33</v>
      </c>
      <c r="C55" s="28" t="s">
        <v>13</v>
      </c>
      <c r="D55" s="29">
        <v>43908</v>
      </c>
      <c r="E55" s="30">
        <v>5408.9</v>
      </c>
      <c r="F55" s="30"/>
      <c r="G55" s="30"/>
      <c r="H55" s="30">
        <f t="shared" si="0"/>
        <v>5408.9</v>
      </c>
      <c r="J55" s="7"/>
      <c r="K55" s="7"/>
      <c r="L55" s="7"/>
    </row>
    <row r="56" spans="1:12" x14ac:dyDescent="0.25">
      <c r="A56" s="12">
        <v>39</v>
      </c>
      <c r="B56" s="14" t="s">
        <v>34</v>
      </c>
      <c r="C56" s="15" t="s">
        <v>13</v>
      </c>
      <c r="D56" s="16">
        <v>43837</v>
      </c>
      <c r="E56" s="17">
        <v>1119</v>
      </c>
      <c r="F56" s="17"/>
      <c r="G56" s="17"/>
      <c r="H56" s="17">
        <f t="shared" si="0"/>
        <v>1119</v>
      </c>
      <c r="J56" s="7"/>
      <c r="K56" s="7"/>
      <c r="L56" s="7"/>
    </row>
    <row r="57" spans="1:12" x14ac:dyDescent="0.25">
      <c r="A57" s="12">
        <v>40</v>
      </c>
      <c r="B57" s="14" t="s">
        <v>35</v>
      </c>
      <c r="C57" s="15" t="s">
        <v>13</v>
      </c>
      <c r="D57" s="16">
        <v>43893</v>
      </c>
      <c r="E57" s="17">
        <v>1047.8</v>
      </c>
      <c r="F57" s="17">
        <v>500</v>
      </c>
      <c r="G57" s="17"/>
      <c r="H57" s="17">
        <f t="shared" si="0"/>
        <v>547.79999999999995</v>
      </c>
      <c r="J57" s="7"/>
      <c r="K57" s="7"/>
      <c r="L57" s="7"/>
    </row>
    <row r="58" spans="1:12" x14ac:dyDescent="0.25">
      <c r="A58" s="12">
        <v>41</v>
      </c>
      <c r="B58" s="14" t="s">
        <v>35</v>
      </c>
      <c r="C58" s="15" t="s">
        <v>13</v>
      </c>
      <c r="D58" s="16">
        <v>43900</v>
      </c>
      <c r="E58" s="17">
        <v>630</v>
      </c>
      <c r="F58" s="17"/>
      <c r="G58" s="17"/>
      <c r="H58" s="17">
        <f t="shared" si="0"/>
        <v>630</v>
      </c>
      <c r="J58" s="7"/>
      <c r="K58" s="7"/>
      <c r="L58" s="7"/>
    </row>
    <row r="59" spans="1:12" x14ac:dyDescent="0.25">
      <c r="A59" s="12">
        <v>42</v>
      </c>
      <c r="B59" s="14" t="s">
        <v>36</v>
      </c>
      <c r="C59" s="15" t="s">
        <v>13</v>
      </c>
      <c r="D59" s="16">
        <v>43859</v>
      </c>
      <c r="E59" s="17">
        <v>2184</v>
      </c>
      <c r="F59" s="17">
        <v>1000</v>
      </c>
      <c r="G59" s="17"/>
      <c r="H59" s="17">
        <f t="shared" si="0"/>
        <v>1184</v>
      </c>
      <c r="J59" s="7"/>
      <c r="K59" s="7"/>
      <c r="L59" s="7"/>
    </row>
    <row r="60" spans="1:12" x14ac:dyDescent="0.25">
      <c r="A60" s="26"/>
      <c r="B60" s="27" t="s">
        <v>36</v>
      </c>
      <c r="C60" s="28" t="s">
        <v>13</v>
      </c>
      <c r="D60" s="29">
        <v>43908</v>
      </c>
      <c r="E60" s="30">
        <v>840</v>
      </c>
      <c r="F60" s="30"/>
      <c r="G60" s="30"/>
      <c r="H60" s="30">
        <f t="shared" si="0"/>
        <v>840</v>
      </c>
      <c r="J60" s="7"/>
      <c r="K60" s="7"/>
      <c r="L60" s="7"/>
    </row>
    <row r="61" spans="1:12" x14ac:dyDescent="0.25">
      <c r="A61" s="12">
        <v>43</v>
      </c>
      <c r="B61" s="14" t="s">
        <v>43</v>
      </c>
      <c r="C61" s="15" t="s">
        <v>13</v>
      </c>
      <c r="D61" s="16">
        <v>43871</v>
      </c>
      <c r="E61" s="17">
        <v>955</v>
      </c>
      <c r="F61" s="17">
        <v>200</v>
      </c>
      <c r="G61" s="17"/>
      <c r="H61" s="17">
        <f t="shared" si="0"/>
        <v>755</v>
      </c>
      <c r="J61" s="7"/>
      <c r="K61" s="7"/>
      <c r="L61" s="7"/>
    </row>
    <row r="62" spans="1:12" x14ac:dyDescent="0.25">
      <c r="A62" s="12">
        <v>44</v>
      </c>
      <c r="B62" s="14" t="s">
        <v>43</v>
      </c>
      <c r="C62" s="15" t="s">
        <v>13</v>
      </c>
      <c r="D62" s="16">
        <v>43899</v>
      </c>
      <c r="E62" s="17">
        <v>1532.5</v>
      </c>
      <c r="F62" s="17"/>
      <c r="G62" s="17"/>
      <c r="H62" s="17">
        <f t="shared" si="0"/>
        <v>1532.5</v>
      </c>
      <c r="J62" s="7"/>
      <c r="K62" s="7"/>
      <c r="L62" s="7"/>
    </row>
    <row r="63" spans="1:12" x14ac:dyDescent="0.25">
      <c r="A63" s="12">
        <v>45</v>
      </c>
      <c r="B63" s="14" t="s">
        <v>103</v>
      </c>
      <c r="C63" s="15" t="s">
        <v>13</v>
      </c>
      <c r="D63" s="16">
        <v>43893</v>
      </c>
      <c r="E63" s="17">
        <v>913.9</v>
      </c>
      <c r="F63" s="17"/>
      <c r="G63" s="17">
        <v>913.9</v>
      </c>
      <c r="H63" s="17">
        <f t="shared" si="0"/>
        <v>0</v>
      </c>
      <c r="I63" s="6" t="s">
        <v>136</v>
      </c>
      <c r="J63" s="7"/>
      <c r="K63" s="7"/>
      <c r="L63" s="7"/>
    </row>
    <row r="64" spans="1:12" x14ac:dyDescent="0.25">
      <c r="A64" s="12">
        <v>46</v>
      </c>
      <c r="B64" s="14" t="s">
        <v>39</v>
      </c>
      <c r="C64" s="15" t="s">
        <v>13</v>
      </c>
      <c r="D64" s="16">
        <v>43901</v>
      </c>
      <c r="E64" s="17">
        <v>3223.48</v>
      </c>
      <c r="F64" s="17"/>
      <c r="G64" s="17"/>
      <c r="H64" s="17">
        <f t="shared" si="0"/>
        <v>3223.48</v>
      </c>
      <c r="J64" s="7"/>
      <c r="K64" s="7"/>
      <c r="L64" s="7"/>
    </row>
    <row r="65" spans="1:12" x14ac:dyDescent="0.25">
      <c r="A65" s="12">
        <v>47</v>
      </c>
      <c r="B65" s="14" t="s">
        <v>94</v>
      </c>
      <c r="C65" s="15" t="s">
        <v>13</v>
      </c>
      <c r="D65" s="16">
        <v>43871</v>
      </c>
      <c r="E65" s="17">
        <v>516.6</v>
      </c>
      <c r="F65" s="17"/>
      <c r="G65" s="17">
        <v>516.6</v>
      </c>
      <c r="H65" s="17">
        <f t="shared" si="0"/>
        <v>0</v>
      </c>
      <c r="I65" s="6" t="s">
        <v>137</v>
      </c>
      <c r="J65" s="7"/>
      <c r="K65" s="7"/>
      <c r="L65" s="7"/>
    </row>
    <row r="66" spans="1:12" x14ac:dyDescent="0.25">
      <c r="A66" s="12">
        <v>48</v>
      </c>
      <c r="B66" s="14" t="s">
        <v>32</v>
      </c>
      <c r="C66" s="15" t="s">
        <v>13</v>
      </c>
      <c r="D66" s="16">
        <v>43899</v>
      </c>
      <c r="E66" s="17">
        <v>748.5</v>
      </c>
      <c r="F66" s="17">
        <v>748.5</v>
      </c>
      <c r="G66" s="17"/>
      <c r="H66" s="17">
        <f t="shared" si="0"/>
        <v>0</v>
      </c>
      <c r="J66" s="7"/>
      <c r="K66" s="7"/>
      <c r="L66" s="7"/>
    </row>
    <row r="67" spans="1:12" x14ac:dyDescent="0.25">
      <c r="A67" s="26"/>
      <c r="B67" s="27" t="s">
        <v>32</v>
      </c>
      <c r="C67" s="28" t="s">
        <v>13</v>
      </c>
      <c r="D67" s="29">
        <v>43906</v>
      </c>
      <c r="E67" s="30">
        <v>374</v>
      </c>
      <c r="F67" s="30"/>
      <c r="G67" s="30"/>
      <c r="H67" s="30">
        <f t="shared" si="0"/>
        <v>374</v>
      </c>
      <c r="J67" s="7"/>
      <c r="K67" s="7"/>
      <c r="L67" s="7"/>
    </row>
    <row r="68" spans="1:12" x14ac:dyDescent="0.25">
      <c r="A68" s="12">
        <v>49</v>
      </c>
      <c r="B68" s="14" t="s">
        <v>42</v>
      </c>
      <c r="C68" s="15" t="s">
        <v>13</v>
      </c>
      <c r="D68" s="16">
        <v>43899</v>
      </c>
      <c r="E68" s="17">
        <v>1439.22</v>
      </c>
      <c r="F68" s="17">
        <v>1439.22</v>
      </c>
      <c r="G68" s="17"/>
      <c r="H68" s="17">
        <f t="shared" si="0"/>
        <v>0</v>
      </c>
      <c r="J68" s="7"/>
      <c r="K68" s="7"/>
      <c r="L68" s="7"/>
    </row>
    <row r="69" spans="1:12" x14ac:dyDescent="0.25">
      <c r="A69" s="26"/>
      <c r="B69" s="27" t="s">
        <v>42</v>
      </c>
      <c r="C69" s="28" t="s">
        <v>13</v>
      </c>
      <c r="D69" s="29">
        <v>43906</v>
      </c>
      <c r="E69" s="30">
        <v>841.8</v>
      </c>
      <c r="F69" s="30"/>
      <c r="G69" s="30"/>
      <c r="H69" s="30">
        <f t="shared" si="0"/>
        <v>841.8</v>
      </c>
      <c r="J69" s="7"/>
      <c r="K69" s="7"/>
      <c r="L69" s="7"/>
    </row>
    <row r="70" spans="1:12" x14ac:dyDescent="0.25">
      <c r="A70" s="12">
        <v>50</v>
      </c>
      <c r="B70" s="14" t="s">
        <v>125</v>
      </c>
      <c r="C70" s="15" t="s">
        <v>13</v>
      </c>
      <c r="D70" s="16">
        <v>43901</v>
      </c>
      <c r="E70" s="17">
        <v>639.6</v>
      </c>
      <c r="F70" s="17"/>
      <c r="G70" s="17"/>
      <c r="H70" s="17">
        <f t="shared" si="0"/>
        <v>639.6</v>
      </c>
      <c r="J70" s="7"/>
      <c r="K70" s="7"/>
      <c r="L70" s="7"/>
    </row>
    <row r="71" spans="1:12" x14ac:dyDescent="0.25">
      <c r="A71" s="12">
        <v>51</v>
      </c>
      <c r="B71" s="14" t="s">
        <v>125</v>
      </c>
      <c r="C71" s="15" t="s">
        <v>13</v>
      </c>
      <c r="D71" s="16">
        <v>43901</v>
      </c>
      <c r="E71" s="17">
        <v>802.66</v>
      </c>
      <c r="F71" s="17"/>
      <c r="G71" s="17"/>
      <c r="H71" s="17">
        <f t="shared" si="0"/>
        <v>802.66</v>
      </c>
      <c r="J71" s="7"/>
      <c r="K71" s="7"/>
      <c r="L71" s="7"/>
    </row>
    <row r="72" spans="1:12" x14ac:dyDescent="0.25">
      <c r="A72" s="26"/>
      <c r="B72" s="27" t="s">
        <v>125</v>
      </c>
      <c r="C72" s="28" t="s">
        <v>13</v>
      </c>
      <c r="D72" s="29">
        <v>43908</v>
      </c>
      <c r="E72" s="30">
        <v>478.8</v>
      </c>
      <c r="F72" s="30"/>
      <c r="G72" s="30"/>
      <c r="H72" s="30">
        <f t="shared" si="0"/>
        <v>478.8</v>
      </c>
      <c r="J72" s="7"/>
      <c r="K72" s="7"/>
      <c r="L72" s="7"/>
    </row>
    <row r="73" spans="1:12" x14ac:dyDescent="0.25">
      <c r="A73" s="12">
        <v>52</v>
      </c>
      <c r="B73" s="14" t="s">
        <v>37</v>
      </c>
      <c r="C73" s="15" t="s">
        <v>13</v>
      </c>
      <c r="D73" s="16">
        <v>43901</v>
      </c>
      <c r="E73" s="17">
        <v>1934.4</v>
      </c>
      <c r="F73" s="17">
        <v>1934.4</v>
      </c>
      <c r="G73" s="17"/>
      <c r="H73" s="17">
        <f t="shared" si="0"/>
        <v>0</v>
      </c>
      <c r="J73" s="7"/>
      <c r="K73" s="7"/>
      <c r="L73" s="7"/>
    </row>
    <row r="74" spans="1:12" x14ac:dyDescent="0.25">
      <c r="A74" s="12">
        <v>53</v>
      </c>
      <c r="B74" s="14" t="s">
        <v>69</v>
      </c>
      <c r="C74" s="15" t="s">
        <v>13</v>
      </c>
      <c r="D74" s="16">
        <v>43900</v>
      </c>
      <c r="E74" s="17">
        <v>1503.8</v>
      </c>
      <c r="F74" s="17">
        <v>1503.8</v>
      </c>
      <c r="G74" s="17"/>
      <c r="H74" s="17">
        <f t="shared" si="0"/>
        <v>0</v>
      </c>
      <c r="J74" s="7"/>
      <c r="K74" s="7"/>
      <c r="L74" s="7"/>
    </row>
    <row r="75" spans="1:12" x14ac:dyDescent="0.25">
      <c r="A75" s="26"/>
      <c r="B75" s="27" t="s">
        <v>69</v>
      </c>
      <c r="C75" s="28" t="s">
        <v>13</v>
      </c>
      <c r="D75" s="29">
        <v>43907</v>
      </c>
      <c r="E75" s="30">
        <v>1634.2</v>
      </c>
      <c r="F75" s="30"/>
      <c r="G75" s="30"/>
      <c r="H75" s="30">
        <f t="shared" si="0"/>
        <v>1634.2</v>
      </c>
      <c r="J75" s="7"/>
      <c r="K75" s="7"/>
      <c r="L75" s="7"/>
    </row>
    <row r="76" spans="1:12" x14ac:dyDescent="0.25">
      <c r="A76" s="12">
        <v>54</v>
      </c>
      <c r="B76" s="14" t="s">
        <v>80</v>
      </c>
      <c r="C76" s="15" t="s">
        <v>13</v>
      </c>
      <c r="D76" s="16">
        <v>43899</v>
      </c>
      <c r="E76" s="17">
        <v>448.08</v>
      </c>
      <c r="F76" s="17">
        <v>448.08</v>
      </c>
      <c r="G76" s="17"/>
      <c r="H76" s="17">
        <f t="shared" si="0"/>
        <v>0</v>
      </c>
      <c r="J76" s="7"/>
      <c r="K76" s="7"/>
      <c r="L76" s="7"/>
    </row>
    <row r="77" spans="1:12" x14ac:dyDescent="0.25">
      <c r="A77" s="26"/>
      <c r="B77" s="27" t="s">
        <v>80</v>
      </c>
      <c r="C77" s="28" t="s">
        <v>13</v>
      </c>
      <c r="D77" s="29">
        <v>43906</v>
      </c>
      <c r="E77" s="30">
        <v>173.52</v>
      </c>
      <c r="F77" s="30"/>
      <c r="G77" s="30"/>
      <c r="H77" s="30">
        <f t="shared" si="0"/>
        <v>173.52</v>
      </c>
      <c r="J77" s="7"/>
      <c r="K77" s="7"/>
      <c r="L77" s="7"/>
    </row>
    <row r="78" spans="1:12" x14ac:dyDescent="0.25">
      <c r="A78" s="12">
        <v>55</v>
      </c>
      <c r="B78" s="14" t="s">
        <v>126</v>
      </c>
      <c r="C78" s="15" t="s">
        <v>13</v>
      </c>
      <c r="D78" s="16">
        <v>43899</v>
      </c>
      <c r="E78" s="17">
        <v>1073.45</v>
      </c>
      <c r="F78" s="17">
        <v>1073.45</v>
      </c>
      <c r="G78" s="17"/>
      <c r="H78" s="17">
        <f t="shared" si="0"/>
        <v>0</v>
      </c>
      <c r="J78" s="7"/>
      <c r="K78" s="7"/>
      <c r="L78" s="7"/>
    </row>
    <row r="79" spans="1:12" x14ac:dyDescent="0.25">
      <c r="A79" s="26"/>
      <c r="B79" s="27" t="s">
        <v>126</v>
      </c>
      <c r="C79" s="28" t="s">
        <v>13</v>
      </c>
      <c r="D79" s="29">
        <v>43906</v>
      </c>
      <c r="E79" s="30">
        <v>775.52</v>
      </c>
      <c r="F79" s="30"/>
      <c r="G79" s="30"/>
      <c r="H79" s="30">
        <f t="shared" si="0"/>
        <v>775.52</v>
      </c>
      <c r="J79" s="7"/>
      <c r="K79" s="7"/>
      <c r="L79" s="7"/>
    </row>
    <row r="80" spans="1:12" x14ac:dyDescent="0.25">
      <c r="A80" s="26"/>
      <c r="B80" s="27" t="s">
        <v>40</v>
      </c>
      <c r="C80" s="28" t="s">
        <v>13</v>
      </c>
      <c r="D80" s="29">
        <v>43907</v>
      </c>
      <c r="E80" s="30">
        <v>158.4</v>
      </c>
      <c r="F80" s="30"/>
      <c r="G80" s="30"/>
      <c r="H80" s="30">
        <f t="shared" si="0"/>
        <v>158.4</v>
      </c>
      <c r="J80" s="7"/>
      <c r="K80" s="7"/>
      <c r="L80" s="7"/>
    </row>
    <row r="81" spans="1:12" x14ac:dyDescent="0.25">
      <c r="A81" s="26"/>
      <c r="B81" s="27" t="s">
        <v>41</v>
      </c>
      <c r="C81" s="28" t="s">
        <v>13</v>
      </c>
      <c r="D81" s="29">
        <v>43907</v>
      </c>
      <c r="E81" s="30">
        <v>1624.12</v>
      </c>
      <c r="F81" s="30"/>
      <c r="G81" s="30"/>
      <c r="H81" s="30">
        <f t="shared" si="0"/>
        <v>1624.12</v>
      </c>
      <c r="J81" s="7"/>
      <c r="K81" s="7"/>
      <c r="L81" s="7"/>
    </row>
    <row r="82" spans="1:12" ht="15.75" customHeight="1" x14ac:dyDescent="0.25">
      <c r="A82" s="12">
        <v>56</v>
      </c>
      <c r="B82" s="14" t="s">
        <v>44</v>
      </c>
      <c r="C82" s="15" t="s">
        <v>45</v>
      </c>
      <c r="D82" s="16"/>
      <c r="E82" s="17">
        <v>2550</v>
      </c>
      <c r="F82" s="17"/>
      <c r="G82" s="17"/>
      <c r="H82" s="17">
        <f t="shared" si="0"/>
        <v>2550</v>
      </c>
      <c r="J82" s="7"/>
      <c r="K82" s="7"/>
      <c r="L82" s="7"/>
    </row>
    <row r="83" spans="1:12" x14ac:dyDescent="0.25">
      <c r="A83" s="12">
        <v>57</v>
      </c>
      <c r="B83" s="14" t="s">
        <v>46</v>
      </c>
      <c r="C83" s="15" t="s">
        <v>45</v>
      </c>
      <c r="D83" s="19">
        <v>43889</v>
      </c>
      <c r="E83" s="17">
        <v>1748</v>
      </c>
      <c r="F83" s="20">
        <v>1000</v>
      </c>
      <c r="G83" s="20"/>
      <c r="H83" s="17">
        <f t="shared" si="0"/>
        <v>748</v>
      </c>
      <c r="J83" s="7"/>
      <c r="K83" s="7"/>
      <c r="L83" s="7"/>
    </row>
    <row r="84" spans="1:12" x14ac:dyDescent="0.25">
      <c r="A84" s="26"/>
      <c r="B84" s="27" t="s">
        <v>46</v>
      </c>
      <c r="C84" s="28" t="s">
        <v>45</v>
      </c>
      <c r="D84" s="31">
        <v>43909</v>
      </c>
      <c r="E84" s="30">
        <v>1179.9000000000001</v>
      </c>
      <c r="F84" s="32"/>
      <c r="G84" s="32"/>
      <c r="H84" s="30">
        <f t="shared" si="0"/>
        <v>1179.9000000000001</v>
      </c>
      <c r="J84" s="7"/>
      <c r="K84" s="7"/>
      <c r="L84" s="7"/>
    </row>
    <row r="85" spans="1:12" ht="15" customHeight="1" x14ac:dyDescent="0.25">
      <c r="A85" s="12">
        <v>58</v>
      </c>
      <c r="B85" s="14" t="s">
        <v>47</v>
      </c>
      <c r="C85" s="15" t="s">
        <v>45</v>
      </c>
      <c r="D85" s="19">
        <v>43860</v>
      </c>
      <c r="E85" s="17">
        <v>12651.3</v>
      </c>
      <c r="F85" s="20"/>
      <c r="G85" s="20">
        <v>5880</v>
      </c>
      <c r="H85" s="17">
        <f t="shared" si="0"/>
        <v>6771.2999999999993</v>
      </c>
      <c r="I85" s="6" t="s">
        <v>96</v>
      </c>
      <c r="J85" s="7"/>
      <c r="K85" s="7"/>
      <c r="L85" s="7"/>
    </row>
    <row r="86" spans="1:12" ht="15" customHeight="1" x14ac:dyDescent="0.25">
      <c r="A86" s="12">
        <v>59</v>
      </c>
      <c r="B86" s="14" t="s">
        <v>47</v>
      </c>
      <c r="C86" s="15" t="s">
        <v>45</v>
      </c>
      <c r="D86" s="19">
        <v>43867</v>
      </c>
      <c r="E86" s="17">
        <v>11602.34</v>
      </c>
      <c r="F86" s="20"/>
      <c r="G86" s="20"/>
      <c r="H86" s="17">
        <f t="shared" si="0"/>
        <v>11602.34</v>
      </c>
      <c r="J86" s="7"/>
      <c r="K86" s="7"/>
      <c r="L86" s="7"/>
    </row>
    <row r="87" spans="1:12" ht="15" customHeight="1" x14ac:dyDescent="0.25">
      <c r="A87" s="12">
        <v>60</v>
      </c>
      <c r="B87" s="14" t="s">
        <v>47</v>
      </c>
      <c r="C87" s="15" t="s">
        <v>45</v>
      </c>
      <c r="D87" s="19">
        <v>43888</v>
      </c>
      <c r="E87" s="17">
        <v>10524.2</v>
      </c>
      <c r="F87" s="20"/>
      <c r="G87" s="20"/>
      <c r="H87" s="17">
        <f t="shared" si="0"/>
        <v>10524.2</v>
      </c>
      <c r="J87" s="7"/>
      <c r="K87" s="7"/>
      <c r="L87" s="7"/>
    </row>
    <row r="88" spans="1:12" ht="15" customHeight="1" x14ac:dyDescent="0.25">
      <c r="A88" s="12">
        <v>61</v>
      </c>
      <c r="B88" s="14" t="s">
        <v>47</v>
      </c>
      <c r="C88" s="15" t="s">
        <v>45</v>
      </c>
      <c r="D88" s="19">
        <v>43895</v>
      </c>
      <c r="E88" s="17">
        <v>7972.3</v>
      </c>
      <c r="F88" s="20"/>
      <c r="G88" s="20"/>
      <c r="H88" s="17">
        <f t="shared" si="0"/>
        <v>7972.3</v>
      </c>
      <c r="J88" s="7"/>
      <c r="K88" s="7"/>
      <c r="L88" s="7"/>
    </row>
    <row r="89" spans="1:12" ht="15" customHeight="1" x14ac:dyDescent="0.25">
      <c r="A89" s="26"/>
      <c r="B89" s="27" t="s">
        <v>47</v>
      </c>
      <c r="C89" s="28" t="s">
        <v>45</v>
      </c>
      <c r="D89" s="31">
        <v>43908</v>
      </c>
      <c r="E89" s="30">
        <v>5283.35</v>
      </c>
      <c r="F89" s="32"/>
      <c r="G89" s="32"/>
      <c r="H89" s="30">
        <f t="shared" si="0"/>
        <v>5283.35</v>
      </c>
      <c r="J89" s="7"/>
      <c r="K89" s="7"/>
      <c r="L89" s="7"/>
    </row>
    <row r="90" spans="1:12" x14ac:dyDescent="0.25">
      <c r="A90" s="12">
        <v>62</v>
      </c>
      <c r="B90" s="21" t="s">
        <v>49</v>
      </c>
      <c r="C90" s="15" t="s">
        <v>45</v>
      </c>
      <c r="D90" s="19">
        <v>43881</v>
      </c>
      <c r="E90" s="17">
        <v>2739.22</v>
      </c>
      <c r="F90" s="20">
        <v>2739.22</v>
      </c>
      <c r="G90" s="20"/>
      <c r="H90" s="17">
        <f t="shared" si="0"/>
        <v>0</v>
      </c>
      <c r="J90" s="7"/>
      <c r="K90" s="7"/>
      <c r="L90" s="7"/>
    </row>
    <row r="91" spans="1:12" ht="15" customHeight="1" x14ac:dyDescent="0.25">
      <c r="A91" s="12">
        <v>63</v>
      </c>
      <c r="B91" s="21" t="s">
        <v>49</v>
      </c>
      <c r="C91" s="15" t="s">
        <v>45</v>
      </c>
      <c r="D91" s="19">
        <v>43895</v>
      </c>
      <c r="E91" s="17">
        <v>2488.6999999999998</v>
      </c>
      <c r="F91" s="20"/>
      <c r="G91" s="20"/>
      <c r="H91" s="17">
        <f t="shared" si="0"/>
        <v>2488.6999999999998</v>
      </c>
      <c r="J91" s="7"/>
      <c r="K91" s="7"/>
      <c r="L91" s="7"/>
    </row>
    <row r="92" spans="1:12" ht="15" customHeight="1" x14ac:dyDescent="0.25">
      <c r="A92" s="12">
        <v>64</v>
      </c>
      <c r="B92" s="21" t="s">
        <v>49</v>
      </c>
      <c r="C92" s="15" t="s">
        <v>45</v>
      </c>
      <c r="D92" s="19">
        <v>43902</v>
      </c>
      <c r="E92" s="17">
        <v>4790.68</v>
      </c>
      <c r="F92" s="20"/>
      <c r="G92" s="20"/>
      <c r="H92" s="17">
        <f t="shared" si="0"/>
        <v>4790.68</v>
      </c>
      <c r="J92" s="7"/>
      <c r="K92" s="7"/>
      <c r="L92" s="7"/>
    </row>
    <row r="93" spans="1:12" ht="15" customHeight="1" x14ac:dyDescent="0.25">
      <c r="A93" s="26"/>
      <c r="B93" s="33" t="s">
        <v>49</v>
      </c>
      <c r="C93" s="28" t="s">
        <v>45</v>
      </c>
      <c r="D93" s="31">
        <v>43909</v>
      </c>
      <c r="E93" s="30">
        <v>1414.8</v>
      </c>
      <c r="F93" s="32"/>
      <c r="G93" s="32"/>
      <c r="H93" s="30">
        <f t="shared" si="0"/>
        <v>1414.8</v>
      </c>
      <c r="J93" s="7"/>
      <c r="K93" s="7"/>
      <c r="L93" s="7"/>
    </row>
    <row r="94" spans="1:12" x14ac:dyDescent="0.25">
      <c r="A94" s="12">
        <v>65</v>
      </c>
      <c r="B94" s="21" t="s">
        <v>95</v>
      </c>
      <c r="C94" s="15" t="s">
        <v>45</v>
      </c>
      <c r="D94" s="19">
        <v>43880</v>
      </c>
      <c r="E94" s="17">
        <v>315.60000000000002</v>
      </c>
      <c r="F94" s="20">
        <v>315.60000000000002</v>
      </c>
      <c r="G94" s="20"/>
      <c r="H94" s="17">
        <f t="shared" si="0"/>
        <v>0</v>
      </c>
      <c r="J94" s="7"/>
      <c r="K94" s="7"/>
      <c r="L94" s="7"/>
    </row>
    <row r="95" spans="1:12" x14ac:dyDescent="0.25">
      <c r="A95" s="12">
        <v>66</v>
      </c>
      <c r="B95" s="21" t="s">
        <v>95</v>
      </c>
      <c r="C95" s="15" t="s">
        <v>45</v>
      </c>
      <c r="D95" s="19">
        <v>43888</v>
      </c>
      <c r="E95" s="17">
        <v>1319</v>
      </c>
      <c r="F95" s="20">
        <v>319</v>
      </c>
      <c r="G95" s="20"/>
      <c r="H95" s="17">
        <f t="shared" ref="H95:H108" si="1">E95-F95-G95</f>
        <v>1000</v>
      </c>
      <c r="J95" s="7"/>
      <c r="K95" s="7"/>
      <c r="L95" s="7"/>
    </row>
    <row r="96" spans="1:12" x14ac:dyDescent="0.25">
      <c r="A96" s="12">
        <v>67</v>
      </c>
      <c r="B96" s="21" t="s">
        <v>95</v>
      </c>
      <c r="C96" s="15" t="s">
        <v>45</v>
      </c>
      <c r="D96" s="19">
        <v>43902</v>
      </c>
      <c r="E96" s="17">
        <v>1441.68</v>
      </c>
      <c r="F96" s="20"/>
      <c r="G96" s="20"/>
      <c r="H96" s="17">
        <f t="shared" si="1"/>
        <v>1441.68</v>
      </c>
      <c r="J96" s="7"/>
      <c r="K96" s="7"/>
      <c r="L96" s="7"/>
    </row>
    <row r="97" spans="1:12" x14ac:dyDescent="0.25">
      <c r="A97" s="12">
        <v>68</v>
      </c>
      <c r="B97" s="21" t="s">
        <v>54</v>
      </c>
      <c r="C97" s="15" t="s">
        <v>45</v>
      </c>
      <c r="D97" s="19">
        <v>43867</v>
      </c>
      <c r="E97" s="17">
        <v>13162.1</v>
      </c>
      <c r="F97" s="20"/>
      <c r="G97" s="20"/>
      <c r="H97" s="17">
        <f t="shared" si="1"/>
        <v>13162.1</v>
      </c>
      <c r="J97" s="7"/>
      <c r="K97" s="7"/>
      <c r="L97" s="7"/>
    </row>
    <row r="98" spans="1:12" x14ac:dyDescent="0.25">
      <c r="A98" s="12">
        <v>69</v>
      </c>
      <c r="B98" s="21" t="s">
        <v>54</v>
      </c>
      <c r="C98" s="15" t="s">
        <v>45</v>
      </c>
      <c r="D98" s="19">
        <v>43902</v>
      </c>
      <c r="E98" s="17">
        <v>22203.68</v>
      </c>
      <c r="F98" s="20"/>
      <c r="G98" s="20"/>
      <c r="H98" s="17">
        <f t="shared" si="1"/>
        <v>22203.68</v>
      </c>
      <c r="J98" s="7"/>
      <c r="K98" s="7"/>
      <c r="L98" s="7"/>
    </row>
    <row r="99" spans="1:12" ht="15" customHeight="1" x14ac:dyDescent="0.25">
      <c r="A99" s="12">
        <v>70</v>
      </c>
      <c r="B99" s="21" t="s">
        <v>57</v>
      </c>
      <c r="C99" s="15" t="s">
        <v>45</v>
      </c>
      <c r="D99" s="19">
        <v>43903</v>
      </c>
      <c r="E99" s="17">
        <v>610</v>
      </c>
      <c r="F99" s="20">
        <v>610</v>
      </c>
      <c r="G99" s="20"/>
      <c r="H99" s="17">
        <f t="shared" si="1"/>
        <v>0</v>
      </c>
      <c r="J99" s="7"/>
      <c r="K99" s="7"/>
      <c r="L99" s="7"/>
    </row>
    <row r="100" spans="1:12" x14ac:dyDescent="0.25">
      <c r="A100" s="12">
        <v>71</v>
      </c>
      <c r="B100" s="21" t="s">
        <v>51</v>
      </c>
      <c r="C100" s="15" t="s">
        <v>45</v>
      </c>
      <c r="D100" s="19">
        <v>43903</v>
      </c>
      <c r="E100" s="17">
        <v>152</v>
      </c>
      <c r="F100" s="20">
        <v>152</v>
      </c>
      <c r="G100" s="20"/>
      <c r="H100" s="17">
        <f t="shared" si="1"/>
        <v>0</v>
      </c>
      <c r="J100" s="7"/>
      <c r="K100" s="7"/>
      <c r="L100" s="7"/>
    </row>
    <row r="101" spans="1:12" x14ac:dyDescent="0.25">
      <c r="A101" s="12">
        <v>72</v>
      </c>
      <c r="B101" s="21" t="s">
        <v>56</v>
      </c>
      <c r="C101" s="15" t="s">
        <v>45</v>
      </c>
      <c r="D101" s="19">
        <v>43903</v>
      </c>
      <c r="E101" s="17">
        <v>5072.3999999999996</v>
      </c>
      <c r="F101" s="20">
        <v>1500</v>
      </c>
      <c r="G101" s="20"/>
      <c r="H101" s="17">
        <f t="shared" si="1"/>
        <v>3572.3999999999996</v>
      </c>
      <c r="J101" s="7"/>
      <c r="K101" s="7"/>
      <c r="L101" s="7"/>
    </row>
    <row r="102" spans="1:12" x14ac:dyDescent="0.25">
      <c r="A102" s="12">
        <v>73</v>
      </c>
      <c r="B102" s="21" t="s">
        <v>127</v>
      </c>
      <c r="C102" s="15" t="s">
        <v>45</v>
      </c>
      <c r="D102" s="19">
        <v>43903</v>
      </c>
      <c r="E102" s="17">
        <v>3392.26</v>
      </c>
      <c r="F102" s="20">
        <v>1000</v>
      </c>
      <c r="G102" s="20"/>
      <c r="H102" s="17">
        <f t="shared" si="1"/>
        <v>2392.2600000000002</v>
      </c>
      <c r="J102" s="7"/>
      <c r="K102" s="7"/>
      <c r="L102" s="7"/>
    </row>
    <row r="103" spans="1:12" x14ac:dyDescent="0.25">
      <c r="A103" s="12">
        <v>74</v>
      </c>
      <c r="B103" s="21" t="s">
        <v>88</v>
      </c>
      <c r="C103" s="15" t="s">
        <v>45</v>
      </c>
      <c r="D103" s="19">
        <v>43902</v>
      </c>
      <c r="E103" s="17">
        <v>862.6</v>
      </c>
      <c r="F103" s="20">
        <v>862.6</v>
      </c>
      <c r="G103" s="20"/>
      <c r="H103" s="17">
        <f t="shared" si="1"/>
        <v>0</v>
      </c>
      <c r="J103" s="7"/>
      <c r="K103" s="7"/>
      <c r="L103" s="7"/>
    </row>
    <row r="104" spans="1:12" x14ac:dyDescent="0.25">
      <c r="A104" s="26"/>
      <c r="B104" s="33" t="s">
        <v>132</v>
      </c>
      <c r="C104" s="28" t="s">
        <v>45</v>
      </c>
      <c r="D104" s="31">
        <v>43909</v>
      </c>
      <c r="E104" s="32">
        <v>882.77</v>
      </c>
      <c r="F104" s="32"/>
      <c r="G104" s="32"/>
      <c r="H104" s="30">
        <f t="shared" si="1"/>
        <v>882.77</v>
      </c>
      <c r="J104" s="7"/>
      <c r="K104" s="7"/>
      <c r="L104" s="7"/>
    </row>
    <row r="105" spans="1:12" x14ac:dyDescent="0.25">
      <c r="A105" s="26"/>
      <c r="B105" s="33" t="s">
        <v>55</v>
      </c>
      <c r="C105" s="28" t="s">
        <v>45</v>
      </c>
      <c r="D105" s="31">
        <v>43912</v>
      </c>
      <c r="E105" s="32">
        <v>778.2</v>
      </c>
      <c r="F105" s="32"/>
      <c r="G105" s="32"/>
      <c r="H105" s="30">
        <f t="shared" si="1"/>
        <v>778.2</v>
      </c>
      <c r="J105" s="7"/>
      <c r="K105" s="7"/>
      <c r="L105" s="7"/>
    </row>
    <row r="106" spans="1:12" x14ac:dyDescent="0.25">
      <c r="A106" s="26"/>
      <c r="B106" s="33" t="s">
        <v>59</v>
      </c>
      <c r="C106" s="28" t="s">
        <v>45</v>
      </c>
      <c r="D106" s="31">
        <v>43909</v>
      </c>
      <c r="E106" s="32">
        <v>972.7</v>
      </c>
      <c r="F106" s="32"/>
      <c r="G106" s="32"/>
      <c r="H106" s="30">
        <f t="shared" si="1"/>
        <v>972.7</v>
      </c>
      <c r="J106" s="7"/>
      <c r="K106" s="7"/>
      <c r="L106" s="7"/>
    </row>
    <row r="107" spans="1:12" ht="15" customHeight="1" x14ac:dyDescent="0.25">
      <c r="A107" s="26"/>
      <c r="B107" s="33" t="s">
        <v>133</v>
      </c>
      <c r="C107" s="28" t="s">
        <v>45</v>
      </c>
      <c r="D107" s="31">
        <v>43909</v>
      </c>
      <c r="E107" s="32">
        <v>1118.8</v>
      </c>
      <c r="F107" s="32"/>
      <c r="G107" s="32"/>
      <c r="H107" s="30">
        <f t="shared" si="1"/>
        <v>1118.8</v>
      </c>
      <c r="J107" s="7"/>
      <c r="K107" s="7"/>
      <c r="L107" s="7"/>
    </row>
    <row r="108" spans="1:12" ht="15" customHeight="1" x14ac:dyDescent="0.25">
      <c r="A108" s="26"/>
      <c r="B108" s="33" t="s">
        <v>81</v>
      </c>
      <c r="C108" s="28" t="s">
        <v>45</v>
      </c>
      <c r="D108" s="31">
        <v>43909</v>
      </c>
      <c r="E108" s="32">
        <v>4859.7299999999996</v>
      </c>
      <c r="F108" s="32"/>
      <c r="G108" s="32"/>
      <c r="H108" s="30">
        <f t="shared" si="1"/>
        <v>4859.7299999999996</v>
      </c>
      <c r="J108" s="7"/>
      <c r="K108" s="7"/>
      <c r="L108" s="7"/>
    </row>
    <row r="109" spans="1:12" x14ac:dyDescent="0.25">
      <c r="A109" s="12"/>
      <c r="B109" s="22"/>
      <c r="C109" s="22"/>
      <c r="D109" s="22" t="s">
        <v>60</v>
      </c>
      <c r="E109" s="23">
        <f>SUM(E4:E108)</f>
        <v>258172.94</v>
      </c>
      <c r="F109" s="23">
        <f>SUM(F4:F108)</f>
        <v>37788.28</v>
      </c>
      <c r="G109" s="23"/>
      <c r="H109" s="17">
        <f>SUM(H4:H108)</f>
        <v>211075.46</v>
      </c>
      <c r="J109" s="7"/>
      <c r="K109" s="7"/>
      <c r="L109" s="7"/>
    </row>
    <row r="110" spans="1:12" x14ac:dyDescent="0.25">
      <c r="A110" s="24"/>
      <c r="J110" s="7"/>
      <c r="K110" s="7"/>
      <c r="L110" s="7"/>
    </row>
    <row r="111" spans="1:12" x14ac:dyDescent="0.25">
      <c r="B111" s="3" t="s">
        <v>61</v>
      </c>
      <c r="C111" s="3"/>
      <c r="D111" s="3" t="s">
        <v>62</v>
      </c>
      <c r="E111" s="3"/>
      <c r="F111" s="25" t="s">
        <v>63</v>
      </c>
      <c r="G111" s="25"/>
      <c r="J111" s="7"/>
      <c r="K111" s="7"/>
      <c r="L111" s="7"/>
    </row>
    <row r="112" spans="1:12" x14ac:dyDescent="0.25">
      <c r="B112" s="10" t="s">
        <v>64</v>
      </c>
      <c r="C112" s="3"/>
      <c r="D112" s="3" t="s">
        <v>114</v>
      </c>
      <c r="E112" s="3"/>
      <c r="F112" s="25" t="s">
        <v>66</v>
      </c>
      <c r="G112" s="25"/>
      <c r="K112" s="7"/>
      <c r="L112" s="7"/>
    </row>
    <row r="113" spans="9:12" ht="9" x14ac:dyDescent="0.15">
      <c r="I113" s="7"/>
      <c r="J113" s="7"/>
      <c r="K113" s="7"/>
      <c r="L113" s="7"/>
    </row>
  </sheetData>
  <autoFilter ref="A1:H109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topLeftCell="A77" workbookViewId="0">
      <selection activeCell="E94" sqref="E94"/>
    </sheetView>
  </sheetViews>
  <sheetFormatPr defaultColWidth="8.85546875" defaultRowHeight="15.75" x14ac:dyDescent="0.25"/>
  <cols>
    <col min="1" max="1" width="5.7109375" style="7" bestFit="1" customWidth="1"/>
    <col min="2" max="2" width="25.7109375" style="7" bestFit="1" customWidth="1"/>
    <col min="3" max="3" width="14.7109375" style="7" bestFit="1" customWidth="1"/>
    <col min="4" max="4" width="11.7109375" style="7" bestFit="1" customWidth="1"/>
    <col min="5" max="5" width="15.5703125" style="7" bestFit="1" customWidth="1"/>
    <col min="6" max="7" width="13.85546875" style="7" customWidth="1"/>
    <col min="8" max="8" width="15.85546875" style="7" bestFit="1" customWidth="1"/>
    <col min="9" max="9" width="14.42578125" style="6" bestFit="1" customWidth="1"/>
    <col min="10" max="12" width="8.85546875" style="6"/>
    <col min="13" max="16384" width="8.85546875" style="7"/>
  </cols>
  <sheetData>
    <row r="1" spans="1:12" x14ac:dyDescent="0.25">
      <c r="A1" s="1"/>
      <c r="B1" s="2" t="s">
        <v>0</v>
      </c>
      <c r="C1" s="3" t="s">
        <v>1</v>
      </c>
      <c r="D1" s="3"/>
      <c r="E1" s="4"/>
      <c r="F1" s="4"/>
      <c r="G1" s="4"/>
      <c r="H1" s="5">
        <v>43904</v>
      </c>
      <c r="J1" s="7"/>
      <c r="K1" s="7"/>
      <c r="L1" s="7"/>
    </row>
    <row r="2" spans="1:12" x14ac:dyDescent="0.25">
      <c r="A2" s="8"/>
      <c r="B2" s="9" t="s">
        <v>2</v>
      </c>
      <c r="C2" s="10" t="s">
        <v>3</v>
      </c>
      <c r="D2" s="10"/>
      <c r="E2" s="11"/>
      <c r="F2" s="11"/>
      <c r="G2" s="11"/>
      <c r="H2" s="11" t="s">
        <v>138</v>
      </c>
      <c r="J2" s="7"/>
      <c r="K2" s="7"/>
      <c r="L2" s="7"/>
    </row>
    <row r="3" spans="1:12" x14ac:dyDescent="0.25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3" t="s">
        <v>10</v>
      </c>
      <c r="G3" s="13" t="s">
        <v>78</v>
      </c>
      <c r="H3" s="12" t="s">
        <v>11</v>
      </c>
      <c r="J3" s="7"/>
      <c r="K3" s="7"/>
      <c r="L3" s="7"/>
    </row>
    <row r="4" spans="1:12" ht="17.100000000000001" customHeight="1" x14ac:dyDescent="0.25">
      <c r="A4" s="12">
        <v>1</v>
      </c>
      <c r="B4" s="14" t="s">
        <v>101</v>
      </c>
      <c r="C4" s="15" t="s">
        <v>102</v>
      </c>
      <c r="D4" s="16"/>
      <c r="E4" s="17">
        <v>386.63</v>
      </c>
      <c r="F4" s="17">
        <v>386.63</v>
      </c>
      <c r="G4" s="17"/>
      <c r="H4" s="17">
        <f>E4-F4-G4</f>
        <v>0</v>
      </c>
      <c r="J4" s="7"/>
      <c r="K4" s="7"/>
      <c r="L4" s="7"/>
    </row>
    <row r="5" spans="1:12" ht="17.100000000000001" customHeight="1" x14ac:dyDescent="0.25">
      <c r="A5" s="12">
        <v>2</v>
      </c>
      <c r="B5" s="14" t="s">
        <v>12</v>
      </c>
      <c r="C5" s="15" t="s">
        <v>13</v>
      </c>
      <c r="D5" s="16">
        <v>43893</v>
      </c>
      <c r="E5" s="17">
        <v>158.80000000000001</v>
      </c>
      <c r="F5" s="17">
        <v>158.80000000000001</v>
      </c>
      <c r="G5" s="17"/>
      <c r="H5" s="17">
        <f t="shared" ref="H5:H86" si="0">E5-F5-G5</f>
        <v>0</v>
      </c>
      <c r="J5" s="7"/>
      <c r="K5" s="7"/>
      <c r="L5" s="7"/>
    </row>
    <row r="6" spans="1:12" ht="17.100000000000001" customHeight="1" x14ac:dyDescent="0.25">
      <c r="A6" s="12">
        <v>3</v>
      </c>
      <c r="B6" s="14" t="s">
        <v>12</v>
      </c>
      <c r="C6" s="15" t="s">
        <v>13</v>
      </c>
      <c r="D6" s="16">
        <v>43907</v>
      </c>
      <c r="E6" s="17">
        <v>515.20000000000005</v>
      </c>
      <c r="F6" s="17">
        <v>100</v>
      </c>
      <c r="G6" s="17"/>
      <c r="H6" s="17">
        <f t="shared" si="0"/>
        <v>415.20000000000005</v>
      </c>
      <c r="J6" s="7"/>
      <c r="K6" s="7"/>
      <c r="L6" s="7"/>
    </row>
    <row r="7" spans="1:12" ht="17.100000000000001" customHeight="1" x14ac:dyDescent="0.25">
      <c r="A7" s="12">
        <v>4</v>
      </c>
      <c r="B7" s="14" t="s">
        <v>14</v>
      </c>
      <c r="C7" s="15" t="s">
        <v>13</v>
      </c>
      <c r="D7" s="16">
        <v>43879</v>
      </c>
      <c r="E7" s="17">
        <v>7247.2</v>
      </c>
      <c r="F7" s="17">
        <v>6022</v>
      </c>
      <c r="G7" s="17">
        <v>1225.2</v>
      </c>
      <c r="H7" s="17">
        <f t="shared" si="0"/>
        <v>0</v>
      </c>
      <c r="I7" s="6" t="s">
        <v>140</v>
      </c>
      <c r="J7" s="7"/>
      <c r="K7" s="7"/>
      <c r="L7" s="7"/>
    </row>
    <row r="8" spans="1:12" ht="17.100000000000001" customHeight="1" x14ac:dyDescent="0.25">
      <c r="A8" s="12">
        <v>5</v>
      </c>
      <c r="B8" s="14" t="s">
        <v>14</v>
      </c>
      <c r="C8" s="15" t="s">
        <v>13</v>
      </c>
      <c r="D8" s="16">
        <v>43886</v>
      </c>
      <c r="E8" s="17">
        <v>4093.66</v>
      </c>
      <c r="F8" s="17"/>
      <c r="G8" s="17"/>
      <c r="H8" s="17">
        <f t="shared" si="0"/>
        <v>4093.66</v>
      </c>
      <c r="J8" s="7"/>
      <c r="K8" s="7"/>
      <c r="L8" s="7"/>
    </row>
    <row r="9" spans="1:12" ht="15.75" customHeight="1" x14ac:dyDescent="0.25">
      <c r="A9" s="12">
        <v>6</v>
      </c>
      <c r="B9" s="14" t="s">
        <v>14</v>
      </c>
      <c r="C9" s="15" t="s">
        <v>13</v>
      </c>
      <c r="D9" s="16">
        <v>43893</v>
      </c>
      <c r="E9" s="17">
        <v>4675.8999999999996</v>
      </c>
      <c r="F9" s="17"/>
      <c r="G9" s="17"/>
      <c r="H9" s="17">
        <f t="shared" si="0"/>
        <v>4675.8999999999996</v>
      </c>
      <c r="J9" s="7"/>
      <c r="K9" s="7"/>
      <c r="L9" s="7"/>
    </row>
    <row r="10" spans="1:12" ht="15.75" customHeight="1" x14ac:dyDescent="0.25">
      <c r="A10" s="12">
        <v>7</v>
      </c>
      <c r="B10" s="14" t="s">
        <v>14</v>
      </c>
      <c r="C10" s="15" t="s">
        <v>13</v>
      </c>
      <c r="D10" s="16">
        <v>43900</v>
      </c>
      <c r="E10" s="17">
        <v>2991.66</v>
      </c>
      <c r="F10" s="17"/>
      <c r="G10" s="17"/>
      <c r="H10" s="17">
        <f t="shared" si="0"/>
        <v>2991.66</v>
      </c>
      <c r="J10" s="7"/>
      <c r="K10" s="7"/>
      <c r="L10" s="7"/>
    </row>
    <row r="11" spans="1:12" ht="15.75" customHeight="1" x14ac:dyDescent="0.25">
      <c r="A11" s="12">
        <v>8</v>
      </c>
      <c r="B11" s="14" t="s">
        <v>14</v>
      </c>
      <c r="C11" s="15" t="s">
        <v>13</v>
      </c>
      <c r="D11" s="16">
        <v>43907</v>
      </c>
      <c r="E11" s="17">
        <v>4531.55</v>
      </c>
      <c r="F11" s="17"/>
      <c r="G11" s="17"/>
      <c r="H11" s="17">
        <f t="shared" si="0"/>
        <v>4531.55</v>
      </c>
      <c r="J11" s="7"/>
      <c r="K11" s="7"/>
      <c r="L11" s="7"/>
    </row>
    <row r="12" spans="1:12" ht="15.75" customHeight="1" x14ac:dyDescent="0.25">
      <c r="A12" s="26"/>
      <c r="B12" s="27" t="s">
        <v>14</v>
      </c>
      <c r="C12" s="28" t="s">
        <v>13</v>
      </c>
      <c r="D12" s="29">
        <v>43914</v>
      </c>
      <c r="E12" s="30">
        <v>1170.6600000000001</v>
      </c>
      <c r="F12" s="30"/>
      <c r="G12" s="30"/>
      <c r="H12" s="30">
        <f t="shared" si="0"/>
        <v>1170.6600000000001</v>
      </c>
      <c r="J12" s="7"/>
      <c r="K12" s="7"/>
      <c r="L12" s="7"/>
    </row>
    <row r="13" spans="1:12" ht="17.100000000000001" customHeight="1" x14ac:dyDescent="0.25">
      <c r="A13" s="12">
        <v>9</v>
      </c>
      <c r="B13" s="14" t="s">
        <v>15</v>
      </c>
      <c r="C13" s="15" t="s">
        <v>13</v>
      </c>
      <c r="D13" s="16">
        <v>43887</v>
      </c>
      <c r="E13" s="17">
        <v>1464.92</v>
      </c>
      <c r="F13" s="17">
        <v>150</v>
      </c>
      <c r="G13" s="17"/>
      <c r="H13" s="17">
        <f t="shared" si="0"/>
        <v>1314.92</v>
      </c>
      <c r="J13" s="7"/>
      <c r="K13" s="7"/>
      <c r="L13" s="7"/>
    </row>
    <row r="14" spans="1:12" ht="17.100000000000001" customHeight="1" x14ac:dyDescent="0.25">
      <c r="A14" s="12">
        <v>10</v>
      </c>
      <c r="B14" s="14" t="s">
        <v>15</v>
      </c>
      <c r="C14" s="15" t="s">
        <v>13</v>
      </c>
      <c r="D14" s="16">
        <v>43908</v>
      </c>
      <c r="E14" s="17">
        <v>1601.38</v>
      </c>
      <c r="F14" s="17"/>
      <c r="G14" s="17"/>
      <c r="H14" s="17">
        <f t="shared" si="0"/>
        <v>1601.38</v>
      </c>
      <c r="J14" s="7"/>
      <c r="K14" s="7"/>
      <c r="L14" s="7"/>
    </row>
    <row r="15" spans="1:12" ht="17.100000000000001" customHeight="1" x14ac:dyDescent="0.25">
      <c r="A15" s="12">
        <v>11</v>
      </c>
      <c r="B15" s="14" t="s">
        <v>16</v>
      </c>
      <c r="C15" s="15" t="s">
        <v>13</v>
      </c>
      <c r="D15" s="16">
        <v>43893</v>
      </c>
      <c r="E15" s="17">
        <v>599.44000000000005</v>
      </c>
      <c r="F15" s="17">
        <v>599.44000000000005</v>
      </c>
      <c r="G15" s="17"/>
      <c r="H15" s="17">
        <f t="shared" si="0"/>
        <v>0</v>
      </c>
      <c r="J15" s="7"/>
      <c r="K15" s="7"/>
      <c r="L15" s="7"/>
    </row>
    <row r="16" spans="1:12" ht="17.100000000000001" customHeight="1" x14ac:dyDescent="0.25">
      <c r="A16" s="12">
        <v>12</v>
      </c>
      <c r="B16" s="14" t="s">
        <v>16</v>
      </c>
      <c r="C16" s="15" t="s">
        <v>13</v>
      </c>
      <c r="D16" s="16">
        <v>43907</v>
      </c>
      <c r="E16" s="17">
        <v>925.9</v>
      </c>
      <c r="F16" s="17"/>
      <c r="G16" s="17"/>
      <c r="H16" s="17">
        <f t="shared" si="0"/>
        <v>925.9</v>
      </c>
      <c r="J16" s="7"/>
      <c r="K16" s="7"/>
      <c r="L16" s="7"/>
    </row>
    <row r="17" spans="1:12" ht="17.100000000000001" customHeight="1" x14ac:dyDescent="0.25">
      <c r="A17" s="26"/>
      <c r="B17" s="27" t="s">
        <v>16</v>
      </c>
      <c r="C17" s="28" t="s">
        <v>13</v>
      </c>
      <c r="D17" s="29">
        <v>43914</v>
      </c>
      <c r="E17" s="30">
        <v>1064.2</v>
      </c>
      <c r="F17" s="30"/>
      <c r="G17" s="30"/>
      <c r="H17" s="30">
        <f t="shared" si="0"/>
        <v>1064.2</v>
      </c>
      <c r="J17" s="7"/>
      <c r="K17" s="7"/>
      <c r="L17" s="7"/>
    </row>
    <row r="18" spans="1:12" ht="17.100000000000001" customHeight="1" x14ac:dyDescent="0.25">
      <c r="A18" s="12">
        <v>13</v>
      </c>
      <c r="B18" s="14" t="s">
        <v>17</v>
      </c>
      <c r="C18" s="15" t="s">
        <v>13</v>
      </c>
      <c r="D18" s="16">
        <v>43880</v>
      </c>
      <c r="E18" s="17">
        <v>2912</v>
      </c>
      <c r="F18" s="17"/>
      <c r="G18" s="17"/>
      <c r="H18" s="17">
        <f t="shared" si="0"/>
        <v>2912</v>
      </c>
      <c r="J18" s="7"/>
      <c r="K18" s="7"/>
      <c r="L18" s="7"/>
    </row>
    <row r="19" spans="1:12" ht="17.100000000000001" customHeight="1" x14ac:dyDescent="0.25">
      <c r="A19" s="12">
        <v>14</v>
      </c>
      <c r="B19" s="14" t="s">
        <v>17</v>
      </c>
      <c r="C19" s="15" t="s">
        <v>13</v>
      </c>
      <c r="D19" s="16">
        <v>43901</v>
      </c>
      <c r="E19" s="17">
        <v>2404.84</v>
      </c>
      <c r="F19" s="17"/>
      <c r="G19" s="17"/>
      <c r="H19" s="17">
        <f t="shared" si="0"/>
        <v>2404.84</v>
      </c>
      <c r="J19" s="7"/>
      <c r="K19" s="7"/>
      <c r="L19" s="7"/>
    </row>
    <row r="20" spans="1:12" ht="17.100000000000001" customHeight="1" x14ac:dyDescent="0.25">
      <c r="A20" s="12">
        <v>15</v>
      </c>
      <c r="B20" s="14" t="s">
        <v>18</v>
      </c>
      <c r="C20" s="15" t="s">
        <v>13</v>
      </c>
      <c r="D20" s="16">
        <v>43864</v>
      </c>
      <c r="E20" s="17">
        <v>1600</v>
      </c>
      <c r="F20" s="17">
        <v>1600</v>
      </c>
      <c r="G20" s="17"/>
      <c r="H20" s="17">
        <f t="shared" si="0"/>
        <v>0</v>
      </c>
      <c r="J20" s="7"/>
      <c r="K20" s="7"/>
      <c r="L20" s="7"/>
    </row>
    <row r="21" spans="1:12" ht="17.100000000000001" customHeight="1" x14ac:dyDescent="0.25">
      <c r="A21" s="12">
        <v>16</v>
      </c>
      <c r="B21" s="14" t="s">
        <v>18</v>
      </c>
      <c r="C21" s="15" t="s">
        <v>13</v>
      </c>
      <c r="D21" s="16">
        <v>43892</v>
      </c>
      <c r="E21" s="17">
        <v>3582.1</v>
      </c>
      <c r="F21" s="17"/>
      <c r="G21" s="17"/>
      <c r="H21" s="17">
        <f t="shared" si="0"/>
        <v>3582.1</v>
      </c>
      <c r="J21" s="7"/>
      <c r="K21" s="7"/>
      <c r="L21" s="7"/>
    </row>
    <row r="22" spans="1:12" ht="17.100000000000001" customHeight="1" x14ac:dyDescent="0.25">
      <c r="A22" s="12">
        <v>17</v>
      </c>
      <c r="B22" s="14" t="s">
        <v>18</v>
      </c>
      <c r="C22" s="15" t="s">
        <v>13</v>
      </c>
      <c r="D22" s="16">
        <v>43906</v>
      </c>
      <c r="E22" s="17">
        <v>2766.8</v>
      </c>
      <c r="F22" s="17"/>
      <c r="G22" s="17"/>
      <c r="H22" s="17">
        <f t="shared" si="0"/>
        <v>2766.8</v>
      </c>
      <c r="J22" s="7"/>
      <c r="K22" s="7"/>
      <c r="L22" s="7"/>
    </row>
    <row r="23" spans="1:12" ht="15.75" customHeight="1" x14ac:dyDescent="0.25">
      <c r="A23" s="12">
        <v>18</v>
      </c>
      <c r="B23" s="14" t="s">
        <v>19</v>
      </c>
      <c r="C23" s="15" t="s">
        <v>13</v>
      </c>
      <c r="D23" s="16">
        <v>43887</v>
      </c>
      <c r="E23" s="17">
        <v>1435.42</v>
      </c>
      <c r="F23" s="17">
        <v>1435.42</v>
      </c>
      <c r="G23" s="17"/>
      <c r="H23" s="17">
        <f t="shared" si="0"/>
        <v>0</v>
      </c>
      <c r="J23" s="7"/>
      <c r="K23" s="7"/>
      <c r="L23" s="7"/>
    </row>
    <row r="24" spans="1:12" ht="15.75" customHeight="1" x14ac:dyDescent="0.25">
      <c r="A24" s="12">
        <v>19</v>
      </c>
      <c r="B24" s="14" t="s">
        <v>19</v>
      </c>
      <c r="C24" s="15" t="s">
        <v>13</v>
      </c>
      <c r="D24" s="16">
        <v>43901</v>
      </c>
      <c r="E24" s="17">
        <v>2665.3</v>
      </c>
      <c r="F24" s="17"/>
      <c r="G24" s="17"/>
      <c r="H24" s="17">
        <f t="shared" si="0"/>
        <v>2665.3</v>
      </c>
      <c r="J24" s="7"/>
      <c r="K24" s="7"/>
      <c r="L24" s="7"/>
    </row>
    <row r="25" spans="1:12" ht="15.75" customHeight="1" x14ac:dyDescent="0.25">
      <c r="A25" s="12">
        <v>20</v>
      </c>
      <c r="B25" s="14" t="s">
        <v>19</v>
      </c>
      <c r="C25" s="15" t="s">
        <v>13</v>
      </c>
      <c r="D25" s="16">
        <v>43908</v>
      </c>
      <c r="E25" s="17">
        <v>1361.1</v>
      </c>
      <c r="F25" s="17"/>
      <c r="G25" s="17"/>
      <c r="H25" s="17">
        <f t="shared" si="0"/>
        <v>1361.1</v>
      </c>
      <c r="J25" s="7"/>
      <c r="K25" s="7"/>
      <c r="L25" s="7"/>
    </row>
    <row r="26" spans="1:12" ht="15.75" customHeight="1" x14ac:dyDescent="0.25">
      <c r="A26" s="26"/>
      <c r="B26" s="27" t="s">
        <v>19</v>
      </c>
      <c r="C26" s="28" t="s">
        <v>13</v>
      </c>
      <c r="D26" s="29">
        <v>43915</v>
      </c>
      <c r="E26" s="30">
        <v>1560.84</v>
      </c>
      <c r="F26" s="30"/>
      <c r="G26" s="30"/>
      <c r="H26" s="30">
        <f t="shared" si="0"/>
        <v>1560.84</v>
      </c>
      <c r="J26" s="7"/>
      <c r="K26" s="7"/>
      <c r="L26" s="7"/>
    </row>
    <row r="27" spans="1:12" x14ac:dyDescent="0.25">
      <c r="A27" s="12">
        <v>21</v>
      </c>
      <c r="B27" s="14" t="s">
        <v>20</v>
      </c>
      <c r="C27" s="15" t="s">
        <v>13</v>
      </c>
      <c r="D27" s="16">
        <v>43838</v>
      </c>
      <c r="E27" s="17">
        <v>2688.27</v>
      </c>
      <c r="F27" s="17"/>
      <c r="G27" s="17"/>
      <c r="H27" s="17">
        <f t="shared" si="0"/>
        <v>2688.27</v>
      </c>
      <c r="J27" s="7"/>
      <c r="K27" s="7"/>
      <c r="L27" s="7"/>
    </row>
    <row r="28" spans="1:12" x14ac:dyDescent="0.25">
      <c r="A28" s="12">
        <v>22</v>
      </c>
      <c r="B28" s="14" t="s">
        <v>20</v>
      </c>
      <c r="C28" s="15" t="s">
        <v>13</v>
      </c>
      <c r="D28" s="16">
        <v>43859</v>
      </c>
      <c r="E28" s="17">
        <v>917.02</v>
      </c>
      <c r="F28" s="17">
        <v>400</v>
      </c>
      <c r="G28" s="17"/>
      <c r="H28" s="17">
        <f t="shared" si="0"/>
        <v>517.02</v>
      </c>
      <c r="J28" s="7"/>
      <c r="K28" s="7"/>
      <c r="L28" s="7"/>
    </row>
    <row r="29" spans="1:12" x14ac:dyDescent="0.25">
      <c r="A29" s="12">
        <v>23</v>
      </c>
      <c r="B29" s="14" t="s">
        <v>20</v>
      </c>
      <c r="C29" s="15" t="s">
        <v>13</v>
      </c>
      <c r="D29" s="16">
        <v>43873</v>
      </c>
      <c r="E29" s="17">
        <v>851.6</v>
      </c>
      <c r="F29" s="17"/>
      <c r="G29" s="17"/>
      <c r="H29" s="17">
        <f t="shared" si="0"/>
        <v>851.6</v>
      </c>
      <c r="J29" s="7"/>
      <c r="K29" s="7"/>
      <c r="L29" s="7"/>
    </row>
    <row r="30" spans="1:12" x14ac:dyDescent="0.25">
      <c r="A30" s="12">
        <v>24</v>
      </c>
      <c r="B30" s="14" t="s">
        <v>21</v>
      </c>
      <c r="C30" s="15" t="s">
        <v>13</v>
      </c>
      <c r="D30" s="16">
        <v>43892</v>
      </c>
      <c r="E30" s="17">
        <v>667.5</v>
      </c>
      <c r="F30" s="17">
        <v>667.5</v>
      </c>
      <c r="G30" s="17"/>
      <c r="H30" s="17">
        <f t="shared" si="0"/>
        <v>0</v>
      </c>
      <c r="J30" s="7"/>
      <c r="K30" s="7"/>
      <c r="L30" s="7"/>
    </row>
    <row r="31" spans="1:12" x14ac:dyDescent="0.25">
      <c r="A31" s="12">
        <v>25</v>
      </c>
      <c r="B31" s="14" t="s">
        <v>21</v>
      </c>
      <c r="C31" s="15" t="s">
        <v>13</v>
      </c>
      <c r="D31" s="16">
        <v>43906</v>
      </c>
      <c r="E31" s="17">
        <v>1591.4</v>
      </c>
      <c r="F31" s="17"/>
      <c r="G31" s="17"/>
      <c r="H31" s="17">
        <f t="shared" si="0"/>
        <v>1591.4</v>
      </c>
      <c r="J31" s="7"/>
      <c r="K31" s="7"/>
      <c r="L31" s="7"/>
    </row>
    <row r="32" spans="1:12" x14ac:dyDescent="0.25">
      <c r="A32" s="12">
        <v>26</v>
      </c>
      <c r="B32" s="14" t="s">
        <v>23</v>
      </c>
      <c r="C32" s="15" t="s">
        <v>13</v>
      </c>
      <c r="D32" s="16">
        <v>43886</v>
      </c>
      <c r="E32" s="17">
        <v>1000</v>
      </c>
      <c r="F32" s="17">
        <v>1000</v>
      </c>
      <c r="G32" s="17"/>
      <c r="H32" s="17">
        <f t="shared" si="0"/>
        <v>0</v>
      </c>
      <c r="J32" s="7"/>
      <c r="K32" s="7"/>
      <c r="L32" s="7"/>
    </row>
    <row r="33" spans="1:12" ht="15" customHeight="1" x14ac:dyDescent="0.25">
      <c r="A33" s="12">
        <v>27</v>
      </c>
      <c r="B33" s="14" t="s">
        <v>23</v>
      </c>
      <c r="C33" s="15" t="s">
        <v>13</v>
      </c>
      <c r="D33" s="16">
        <v>43907</v>
      </c>
      <c r="E33" s="17">
        <v>605.4</v>
      </c>
      <c r="F33" s="17"/>
      <c r="G33" s="17"/>
      <c r="H33" s="17">
        <f t="shared" si="0"/>
        <v>605.4</v>
      </c>
      <c r="J33" s="7"/>
      <c r="K33" s="7"/>
      <c r="L33" s="7"/>
    </row>
    <row r="34" spans="1:12" ht="15" customHeight="1" x14ac:dyDescent="0.25">
      <c r="A34" s="26"/>
      <c r="B34" s="27" t="s">
        <v>23</v>
      </c>
      <c r="C34" s="28" t="s">
        <v>13</v>
      </c>
      <c r="D34" s="29">
        <v>43914</v>
      </c>
      <c r="E34" s="30">
        <v>934.4</v>
      </c>
      <c r="F34" s="30"/>
      <c r="G34" s="30"/>
      <c r="H34" s="30">
        <f t="shared" si="0"/>
        <v>934.4</v>
      </c>
      <c r="J34" s="7"/>
      <c r="K34" s="7"/>
      <c r="L34" s="7"/>
    </row>
    <row r="35" spans="1:12" x14ac:dyDescent="0.25">
      <c r="A35" s="12">
        <v>28</v>
      </c>
      <c r="B35" s="14" t="s">
        <v>24</v>
      </c>
      <c r="C35" s="15" t="s">
        <v>13</v>
      </c>
      <c r="D35" s="16">
        <v>43871</v>
      </c>
      <c r="E35" s="17">
        <v>1000.3499999999999</v>
      </c>
      <c r="F35" s="17">
        <v>1000.35</v>
      </c>
      <c r="G35" s="17"/>
      <c r="H35" s="17">
        <f t="shared" si="0"/>
        <v>-1.1368683772161603E-13</v>
      </c>
      <c r="J35" s="7"/>
      <c r="K35" s="7"/>
      <c r="L35" s="7"/>
    </row>
    <row r="36" spans="1:12" x14ac:dyDescent="0.25">
      <c r="A36" s="26"/>
      <c r="B36" s="27" t="s">
        <v>24</v>
      </c>
      <c r="C36" s="28" t="s">
        <v>13</v>
      </c>
      <c r="D36" s="29">
        <v>43913</v>
      </c>
      <c r="E36" s="30">
        <v>617</v>
      </c>
      <c r="F36" s="30"/>
      <c r="G36" s="30"/>
      <c r="H36" s="30">
        <f t="shared" si="0"/>
        <v>617</v>
      </c>
      <c r="J36" s="7"/>
      <c r="K36" s="7"/>
      <c r="L36" s="7"/>
    </row>
    <row r="37" spans="1:12" x14ac:dyDescent="0.25">
      <c r="A37" s="12">
        <v>29</v>
      </c>
      <c r="B37" s="14" t="s">
        <v>26</v>
      </c>
      <c r="C37" s="15" t="s">
        <v>13</v>
      </c>
      <c r="D37" s="16">
        <v>43899</v>
      </c>
      <c r="E37" s="17">
        <v>3134.82</v>
      </c>
      <c r="F37" s="17">
        <v>3134.82</v>
      </c>
      <c r="G37" s="17"/>
      <c r="H37" s="17">
        <f t="shared" si="0"/>
        <v>0</v>
      </c>
      <c r="J37" s="7"/>
      <c r="K37" s="7"/>
      <c r="L37" s="7"/>
    </row>
    <row r="38" spans="1:12" x14ac:dyDescent="0.25">
      <c r="A38" s="12">
        <v>30</v>
      </c>
      <c r="B38" s="14" t="s">
        <v>26</v>
      </c>
      <c r="C38" s="15" t="s">
        <v>13</v>
      </c>
      <c r="D38" s="16">
        <v>43906</v>
      </c>
      <c r="E38" s="17">
        <v>1978.8</v>
      </c>
      <c r="F38" s="17"/>
      <c r="G38" s="17"/>
      <c r="H38" s="17">
        <f t="shared" si="0"/>
        <v>1978.8</v>
      </c>
      <c r="J38" s="7"/>
      <c r="K38" s="7"/>
      <c r="L38" s="7"/>
    </row>
    <row r="39" spans="1:12" x14ac:dyDescent="0.25">
      <c r="A39" s="26"/>
      <c r="B39" s="27" t="s">
        <v>26</v>
      </c>
      <c r="C39" s="28" t="s">
        <v>13</v>
      </c>
      <c r="D39" s="29">
        <v>43913</v>
      </c>
      <c r="E39" s="30">
        <v>873</v>
      </c>
      <c r="F39" s="30"/>
      <c r="G39" s="30"/>
      <c r="H39" s="30">
        <f t="shared" si="0"/>
        <v>873</v>
      </c>
      <c r="J39" s="7"/>
      <c r="K39" s="7"/>
      <c r="L39" s="7"/>
    </row>
    <row r="40" spans="1:12" x14ac:dyDescent="0.25">
      <c r="A40" s="12">
        <v>31</v>
      </c>
      <c r="B40" s="14" t="s">
        <v>27</v>
      </c>
      <c r="C40" s="15" t="s">
        <v>13</v>
      </c>
      <c r="D40" s="16">
        <v>43899</v>
      </c>
      <c r="E40" s="17">
        <v>1477.4</v>
      </c>
      <c r="F40" s="17">
        <v>1477.4</v>
      </c>
      <c r="G40" s="17"/>
      <c r="H40" s="17">
        <f t="shared" si="0"/>
        <v>0</v>
      </c>
      <c r="J40" s="7"/>
      <c r="K40" s="7"/>
      <c r="L40" s="7"/>
    </row>
    <row r="41" spans="1:12" x14ac:dyDescent="0.25">
      <c r="A41" s="12">
        <v>32</v>
      </c>
      <c r="B41" s="14" t="s">
        <v>27</v>
      </c>
      <c r="C41" s="15" t="s">
        <v>13</v>
      </c>
      <c r="D41" s="16">
        <v>43906</v>
      </c>
      <c r="E41" s="17">
        <v>2017.7</v>
      </c>
      <c r="F41" s="17"/>
      <c r="G41" s="17"/>
      <c r="H41" s="17">
        <f t="shared" si="0"/>
        <v>2017.7</v>
      </c>
      <c r="J41" s="7"/>
      <c r="K41" s="7"/>
      <c r="L41" s="7"/>
    </row>
    <row r="42" spans="1:12" x14ac:dyDescent="0.25">
      <c r="A42" s="26"/>
      <c r="B42" s="27" t="s">
        <v>27</v>
      </c>
      <c r="C42" s="28" t="s">
        <v>13</v>
      </c>
      <c r="D42" s="29">
        <v>43913</v>
      </c>
      <c r="E42" s="30">
        <v>2470.2199999999998</v>
      </c>
      <c r="F42" s="30"/>
      <c r="G42" s="30"/>
      <c r="H42" s="30">
        <f t="shared" si="0"/>
        <v>2470.2199999999998</v>
      </c>
      <c r="J42" s="7"/>
      <c r="K42" s="7"/>
      <c r="L42" s="7"/>
    </row>
    <row r="43" spans="1:12" x14ac:dyDescent="0.25">
      <c r="A43" s="12">
        <v>33</v>
      </c>
      <c r="B43" s="14" t="s">
        <v>28</v>
      </c>
      <c r="C43" s="15" t="s">
        <v>13</v>
      </c>
      <c r="D43" s="16">
        <v>43892</v>
      </c>
      <c r="E43" s="17">
        <v>2485.1</v>
      </c>
      <c r="F43" s="17"/>
      <c r="G43" s="17"/>
      <c r="H43" s="17">
        <f t="shared" si="0"/>
        <v>2485.1</v>
      </c>
      <c r="J43" s="7"/>
      <c r="K43" s="7"/>
      <c r="L43" s="7"/>
    </row>
    <row r="44" spans="1:12" x14ac:dyDescent="0.25">
      <c r="A44" s="12">
        <v>34</v>
      </c>
      <c r="B44" s="14" t="s">
        <v>28</v>
      </c>
      <c r="C44" s="15" t="s">
        <v>13</v>
      </c>
      <c r="D44" s="16">
        <v>43906</v>
      </c>
      <c r="E44" s="17">
        <v>2953.96</v>
      </c>
      <c r="F44" s="17"/>
      <c r="G44" s="17"/>
      <c r="H44" s="17">
        <f t="shared" si="0"/>
        <v>2953.96</v>
      </c>
      <c r="J44" s="7"/>
      <c r="K44" s="7"/>
      <c r="L44" s="7"/>
    </row>
    <row r="45" spans="1:12" x14ac:dyDescent="0.25">
      <c r="A45" s="12">
        <v>35</v>
      </c>
      <c r="B45" s="14" t="s">
        <v>29</v>
      </c>
      <c r="C45" s="15" t="s">
        <v>13</v>
      </c>
      <c r="D45" s="16">
        <v>43893</v>
      </c>
      <c r="E45" s="17">
        <v>1517.7600000000002</v>
      </c>
      <c r="F45" s="17">
        <v>1517.76</v>
      </c>
      <c r="G45" s="17"/>
      <c r="H45" s="17">
        <f t="shared" si="0"/>
        <v>2.2737367544323206E-13</v>
      </c>
      <c r="J45" s="7"/>
      <c r="K45" s="7"/>
      <c r="L45" s="7"/>
    </row>
    <row r="46" spans="1:12" x14ac:dyDescent="0.25">
      <c r="A46" s="12">
        <v>36</v>
      </c>
      <c r="B46" s="14" t="s">
        <v>29</v>
      </c>
      <c r="C46" s="15" t="s">
        <v>13</v>
      </c>
      <c r="D46" s="16">
        <v>43900</v>
      </c>
      <c r="E46" s="17">
        <v>1897.4</v>
      </c>
      <c r="F46" s="17">
        <v>1897.4</v>
      </c>
      <c r="G46" s="17"/>
      <c r="H46" s="17">
        <f t="shared" si="0"/>
        <v>0</v>
      </c>
      <c r="J46" s="7"/>
      <c r="K46" s="7"/>
      <c r="L46" s="7"/>
    </row>
    <row r="47" spans="1:12" x14ac:dyDescent="0.25">
      <c r="A47" s="12">
        <v>37</v>
      </c>
      <c r="B47" s="14" t="s">
        <v>29</v>
      </c>
      <c r="C47" s="15" t="s">
        <v>13</v>
      </c>
      <c r="D47" s="16">
        <v>43907</v>
      </c>
      <c r="E47" s="17">
        <v>2266.6</v>
      </c>
      <c r="F47" s="17"/>
      <c r="G47" s="17"/>
      <c r="H47" s="17">
        <f t="shared" si="0"/>
        <v>2266.6</v>
      </c>
      <c r="J47" s="7"/>
      <c r="K47" s="7"/>
      <c r="L47" s="7"/>
    </row>
    <row r="48" spans="1:12" x14ac:dyDescent="0.25">
      <c r="A48" s="26"/>
      <c r="B48" s="27" t="s">
        <v>29</v>
      </c>
      <c r="C48" s="28" t="s">
        <v>13</v>
      </c>
      <c r="D48" s="29">
        <v>43914</v>
      </c>
      <c r="E48" s="30">
        <v>4549.1499999999996</v>
      </c>
      <c r="F48" s="30"/>
      <c r="G48" s="30"/>
      <c r="H48" s="30">
        <f t="shared" si="0"/>
        <v>4549.1499999999996</v>
      </c>
      <c r="J48" s="7"/>
      <c r="K48" s="7"/>
      <c r="L48" s="7"/>
    </row>
    <row r="49" spans="1:12" x14ac:dyDescent="0.25">
      <c r="A49" s="12">
        <v>38</v>
      </c>
      <c r="B49" s="14" t="s">
        <v>30</v>
      </c>
      <c r="C49" s="15" t="s">
        <v>13</v>
      </c>
      <c r="D49" s="16">
        <v>43879</v>
      </c>
      <c r="E49" s="17">
        <v>1017.22</v>
      </c>
      <c r="F49" s="17"/>
      <c r="G49" s="17"/>
      <c r="H49" s="17">
        <f t="shared" si="0"/>
        <v>1017.22</v>
      </c>
      <c r="J49" s="7"/>
      <c r="K49" s="7"/>
      <c r="L49" s="7"/>
    </row>
    <row r="50" spans="1:12" x14ac:dyDescent="0.25">
      <c r="A50" s="12">
        <v>39</v>
      </c>
      <c r="B50" s="14" t="s">
        <v>30</v>
      </c>
      <c r="C50" s="15" t="s">
        <v>13</v>
      </c>
      <c r="D50" s="16">
        <v>43900</v>
      </c>
      <c r="E50" s="17">
        <v>926.8</v>
      </c>
      <c r="F50" s="17">
        <v>926.8</v>
      </c>
      <c r="G50" s="17"/>
      <c r="H50" s="17">
        <f t="shared" si="0"/>
        <v>0</v>
      </c>
      <c r="J50" s="7"/>
      <c r="K50" s="7"/>
      <c r="L50" s="7"/>
    </row>
    <row r="51" spans="1:12" x14ac:dyDescent="0.25">
      <c r="A51" s="26"/>
      <c r="B51" s="27" t="s">
        <v>30</v>
      </c>
      <c r="C51" s="28" t="s">
        <v>13</v>
      </c>
      <c r="D51" s="29">
        <v>43914</v>
      </c>
      <c r="E51" s="30">
        <v>927.9</v>
      </c>
      <c r="F51" s="30"/>
      <c r="G51" s="30"/>
      <c r="H51" s="30">
        <f t="shared" si="0"/>
        <v>927.9</v>
      </c>
      <c r="J51" s="7"/>
      <c r="K51" s="7"/>
      <c r="L51" s="7"/>
    </row>
    <row r="52" spans="1:12" ht="15" customHeight="1" x14ac:dyDescent="0.25">
      <c r="A52" s="12">
        <v>40</v>
      </c>
      <c r="B52" s="14" t="s">
        <v>31</v>
      </c>
      <c r="C52" s="15" t="s">
        <v>13</v>
      </c>
      <c r="D52" s="16">
        <v>43906</v>
      </c>
      <c r="E52" s="17">
        <v>2094</v>
      </c>
      <c r="F52" s="17">
        <v>2094</v>
      </c>
      <c r="G52" s="17"/>
      <c r="H52" s="17">
        <f t="shared" si="0"/>
        <v>0</v>
      </c>
      <c r="J52" s="7"/>
      <c r="K52" s="7"/>
      <c r="L52" s="7"/>
    </row>
    <row r="53" spans="1:12" ht="15" customHeight="1" x14ac:dyDescent="0.25">
      <c r="A53" s="26"/>
      <c r="B53" s="27" t="s">
        <v>31</v>
      </c>
      <c r="C53" s="28" t="s">
        <v>13</v>
      </c>
      <c r="D53" s="29">
        <v>43913</v>
      </c>
      <c r="E53" s="30">
        <v>2138.1</v>
      </c>
      <c r="F53" s="30"/>
      <c r="G53" s="30"/>
      <c r="H53" s="30">
        <f t="shared" si="0"/>
        <v>2138.1</v>
      </c>
      <c r="J53" s="7"/>
      <c r="K53" s="7"/>
      <c r="L53" s="7"/>
    </row>
    <row r="54" spans="1:12" x14ac:dyDescent="0.25">
      <c r="A54" s="12">
        <v>41</v>
      </c>
      <c r="B54" s="14" t="s">
        <v>33</v>
      </c>
      <c r="C54" s="15" t="s">
        <v>13</v>
      </c>
      <c r="D54" s="16">
        <v>43908</v>
      </c>
      <c r="E54" s="17">
        <v>5408.9</v>
      </c>
      <c r="F54" s="17">
        <v>1000</v>
      </c>
      <c r="G54" s="17"/>
      <c r="H54" s="17">
        <f t="shared" si="0"/>
        <v>4408.8999999999996</v>
      </c>
      <c r="J54" s="7"/>
      <c r="K54" s="7"/>
      <c r="L54" s="7"/>
    </row>
    <row r="55" spans="1:12" x14ac:dyDescent="0.25">
      <c r="A55" s="26"/>
      <c r="B55" s="27" t="s">
        <v>33</v>
      </c>
      <c r="C55" s="28" t="s">
        <v>13</v>
      </c>
      <c r="D55" s="29">
        <v>43915</v>
      </c>
      <c r="E55" s="30">
        <v>1067.18</v>
      </c>
      <c r="F55" s="30"/>
      <c r="G55" s="30"/>
      <c r="H55" s="30">
        <f t="shared" si="0"/>
        <v>1067.18</v>
      </c>
      <c r="J55" s="7"/>
      <c r="K55" s="7"/>
      <c r="L55" s="7"/>
    </row>
    <row r="56" spans="1:12" x14ac:dyDescent="0.25">
      <c r="A56" s="12">
        <v>42</v>
      </c>
      <c r="B56" s="14" t="s">
        <v>34</v>
      </c>
      <c r="C56" s="15" t="s">
        <v>13</v>
      </c>
      <c r="D56" s="16">
        <v>43837</v>
      </c>
      <c r="E56" s="17">
        <v>1119</v>
      </c>
      <c r="F56" s="17"/>
      <c r="G56" s="17"/>
      <c r="H56" s="17">
        <f t="shared" si="0"/>
        <v>1119</v>
      </c>
      <c r="J56" s="7"/>
      <c r="K56" s="7"/>
      <c r="L56" s="7"/>
    </row>
    <row r="57" spans="1:12" x14ac:dyDescent="0.25">
      <c r="A57" s="12">
        <v>43</v>
      </c>
      <c r="B57" s="14" t="s">
        <v>35</v>
      </c>
      <c r="C57" s="15" t="s">
        <v>13</v>
      </c>
      <c r="D57" s="16">
        <v>43893</v>
      </c>
      <c r="E57" s="17">
        <v>547.79999999999995</v>
      </c>
      <c r="F57" s="17">
        <v>547.79999999999995</v>
      </c>
      <c r="G57" s="17"/>
      <c r="H57" s="17">
        <f t="shared" si="0"/>
        <v>0</v>
      </c>
      <c r="J57" s="7"/>
      <c r="K57" s="7"/>
      <c r="L57" s="7"/>
    </row>
    <row r="58" spans="1:12" x14ac:dyDescent="0.25">
      <c r="A58" s="12">
        <v>44</v>
      </c>
      <c r="B58" s="14" t="s">
        <v>35</v>
      </c>
      <c r="C58" s="15" t="s">
        <v>13</v>
      </c>
      <c r="D58" s="16">
        <v>43900</v>
      </c>
      <c r="E58" s="17">
        <v>630</v>
      </c>
      <c r="F58" s="17"/>
      <c r="G58" s="17"/>
      <c r="H58" s="17">
        <f t="shared" si="0"/>
        <v>630</v>
      </c>
      <c r="J58" s="7"/>
      <c r="K58" s="7"/>
      <c r="L58" s="7"/>
    </row>
    <row r="59" spans="1:12" x14ac:dyDescent="0.25">
      <c r="A59" s="26"/>
      <c r="B59" s="27" t="s">
        <v>35</v>
      </c>
      <c r="C59" s="28" t="s">
        <v>13</v>
      </c>
      <c r="D59" s="29">
        <v>43914</v>
      </c>
      <c r="E59" s="30">
        <v>480</v>
      </c>
      <c r="F59" s="30"/>
      <c r="G59" s="30"/>
      <c r="H59" s="30">
        <f t="shared" si="0"/>
        <v>480</v>
      </c>
      <c r="J59" s="7"/>
      <c r="K59" s="7"/>
      <c r="L59" s="7"/>
    </row>
    <row r="60" spans="1:12" x14ac:dyDescent="0.25">
      <c r="A60" s="12">
        <v>45</v>
      </c>
      <c r="B60" s="14" t="s">
        <v>36</v>
      </c>
      <c r="C60" s="15" t="s">
        <v>13</v>
      </c>
      <c r="D60" s="16">
        <v>43859</v>
      </c>
      <c r="E60" s="17">
        <v>1184</v>
      </c>
      <c r="F60" s="17">
        <v>1184</v>
      </c>
      <c r="G60" s="17"/>
      <c r="H60" s="17">
        <f t="shared" si="0"/>
        <v>0</v>
      </c>
      <c r="J60" s="7"/>
      <c r="K60" s="7"/>
      <c r="L60" s="7"/>
    </row>
    <row r="61" spans="1:12" x14ac:dyDescent="0.25">
      <c r="A61" s="12">
        <v>46</v>
      </c>
      <c r="B61" s="14" t="s">
        <v>36</v>
      </c>
      <c r="C61" s="15" t="s">
        <v>13</v>
      </c>
      <c r="D61" s="16">
        <v>43908</v>
      </c>
      <c r="E61" s="17">
        <v>840</v>
      </c>
      <c r="F61" s="17"/>
      <c r="G61" s="17"/>
      <c r="H61" s="17">
        <f t="shared" si="0"/>
        <v>840</v>
      </c>
      <c r="J61" s="7"/>
      <c r="K61" s="7"/>
      <c r="L61" s="7"/>
    </row>
    <row r="62" spans="1:12" x14ac:dyDescent="0.25">
      <c r="A62" s="12">
        <v>47</v>
      </c>
      <c r="B62" s="14" t="s">
        <v>43</v>
      </c>
      <c r="C62" s="15" t="s">
        <v>13</v>
      </c>
      <c r="D62" s="16">
        <v>43871</v>
      </c>
      <c r="E62" s="17">
        <v>755</v>
      </c>
      <c r="F62" s="17">
        <v>350</v>
      </c>
      <c r="G62" s="17"/>
      <c r="H62" s="17">
        <f t="shared" si="0"/>
        <v>405</v>
      </c>
      <c r="J62" s="7"/>
      <c r="K62" s="7"/>
      <c r="L62" s="7"/>
    </row>
    <row r="63" spans="1:12" x14ac:dyDescent="0.25">
      <c r="A63" s="12">
        <v>48</v>
      </c>
      <c r="B63" s="14" t="s">
        <v>43</v>
      </c>
      <c r="C63" s="15" t="s">
        <v>13</v>
      </c>
      <c r="D63" s="16">
        <v>43899</v>
      </c>
      <c r="E63" s="17">
        <v>1532.5</v>
      </c>
      <c r="F63" s="17"/>
      <c r="G63" s="17"/>
      <c r="H63" s="17">
        <f t="shared" si="0"/>
        <v>1532.5</v>
      </c>
      <c r="J63" s="7"/>
      <c r="K63" s="7"/>
      <c r="L63" s="7"/>
    </row>
    <row r="64" spans="1:12" x14ac:dyDescent="0.25">
      <c r="A64" s="12">
        <v>49</v>
      </c>
      <c r="B64" s="14" t="s">
        <v>39</v>
      </c>
      <c r="C64" s="15" t="s">
        <v>13</v>
      </c>
      <c r="D64" s="16">
        <v>43901</v>
      </c>
      <c r="E64" s="17">
        <v>3223.48</v>
      </c>
      <c r="F64" s="17">
        <v>3223.48</v>
      </c>
      <c r="G64" s="17"/>
      <c r="H64" s="17">
        <f t="shared" si="0"/>
        <v>0</v>
      </c>
      <c r="J64" s="7"/>
      <c r="K64" s="7"/>
      <c r="L64" s="7"/>
    </row>
    <row r="65" spans="1:12" x14ac:dyDescent="0.25">
      <c r="A65" s="12">
        <v>50</v>
      </c>
      <c r="B65" s="14" t="s">
        <v>32</v>
      </c>
      <c r="C65" s="15" t="s">
        <v>13</v>
      </c>
      <c r="D65" s="16">
        <v>43906</v>
      </c>
      <c r="E65" s="17">
        <v>374</v>
      </c>
      <c r="F65" s="17">
        <v>374</v>
      </c>
      <c r="G65" s="17"/>
      <c r="H65" s="17">
        <f t="shared" si="0"/>
        <v>0</v>
      </c>
      <c r="J65" s="7"/>
      <c r="K65" s="7"/>
      <c r="L65" s="7"/>
    </row>
    <row r="66" spans="1:12" x14ac:dyDescent="0.25">
      <c r="A66" s="26"/>
      <c r="B66" s="27" t="s">
        <v>32</v>
      </c>
      <c r="C66" s="28" t="s">
        <v>13</v>
      </c>
      <c r="D66" s="29">
        <v>43913</v>
      </c>
      <c r="E66" s="30">
        <v>369.8</v>
      </c>
      <c r="F66" s="30"/>
      <c r="G66" s="30"/>
      <c r="H66" s="30">
        <f t="shared" si="0"/>
        <v>369.8</v>
      </c>
      <c r="J66" s="7"/>
      <c r="K66" s="7"/>
      <c r="L66" s="7"/>
    </row>
    <row r="67" spans="1:12" x14ac:dyDescent="0.25">
      <c r="A67" s="12">
        <v>51</v>
      </c>
      <c r="B67" s="14" t="s">
        <v>42</v>
      </c>
      <c r="C67" s="15" t="s">
        <v>13</v>
      </c>
      <c r="D67" s="16">
        <v>43906</v>
      </c>
      <c r="E67" s="17">
        <v>841.8</v>
      </c>
      <c r="F67" s="17">
        <v>841.8</v>
      </c>
      <c r="G67" s="17"/>
      <c r="H67" s="17">
        <f t="shared" si="0"/>
        <v>0</v>
      </c>
      <c r="J67" s="7"/>
      <c r="K67" s="7"/>
      <c r="L67" s="7"/>
    </row>
    <row r="68" spans="1:12" x14ac:dyDescent="0.25">
      <c r="A68" s="26"/>
      <c r="B68" s="27" t="s">
        <v>42</v>
      </c>
      <c r="C68" s="28" t="s">
        <v>13</v>
      </c>
      <c r="D68" s="29">
        <v>43913</v>
      </c>
      <c r="E68" s="30">
        <v>555</v>
      </c>
      <c r="F68" s="30"/>
      <c r="G68" s="30"/>
      <c r="H68" s="30">
        <f t="shared" si="0"/>
        <v>555</v>
      </c>
      <c r="J68" s="7"/>
      <c r="K68" s="7"/>
      <c r="L68" s="7"/>
    </row>
    <row r="69" spans="1:12" x14ac:dyDescent="0.25">
      <c r="A69" s="12">
        <v>52</v>
      </c>
      <c r="B69" s="14" t="s">
        <v>125</v>
      </c>
      <c r="C69" s="15" t="s">
        <v>13</v>
      </c>
      <c r="D69" s="16">
        <v>43901</v>
      </c>
      <c r="E69" s="17">
        <v>639.6</v>
      </c>
      <c r="F69" s="17">
        <v>639.6</v>
      </c>
      <c r="G69" s="17"/>
      <c r="H69" s="17">
        <f t="shared" si="0"/>
        <v>0</v>
      </c>
      <c r="J69" s="7"/>
      <c r="K69" s="7"/>
      <c r="L69" s="7"/>
    </row>
    <row r="70" spans="1:12" x14ac:dyDescent="0.25">
      <c r="A70" s="12">
        <v>53</v>
      </c>
      <c r="B70" s="14" t="s">
        <v>125</v>
      </c>
      <c r="C70" s="15" t="s">
        <v>13</v>
      </c>
      <c r="D70" s="16">
        <v>43901</v>
      </c>
      <c r="E70" s="17">
        <v>802.66</v>
      </c>
      <c r="F70" s="17">
        <v>802.66</v>
      </c>
      <c r="G70" s="17"/>
      <c r="H70" s="17">
        <f t="shared" si="0"/>
        <v>0</v>
      </c>
      <c r="J70" s="7"/>
      <c r="K70" s="7"/>
      <c r="L70" s="7"/>
    </row>
    <row r="71" spans="1:12" x14ac:dyDescent="0.25">
      <c r="A71" s="12">
        <v>54</v>
      </c>
      <c r="B71" s="14" t="s">
        <v>125</v>
      </c>
      <c r="C71" s="15" t="s">
        <v>13</v>
      </c>
      <c r="D71" s="16">
        <v>43908</v>
      </c>
      <c r="E71" s="17">
        <v>478.8</v>
      </c>
      <c r="F71" s="17"/>
      <c r="G71" s="17"/>
      <c r="H71" s="17">
        <f t="shared" si="0"/>
        <v>478.8</v>
      </c>
      <c r="J71" s="7"/>
      <c r="K71" s="7"/>
      <c r="L71" s="7"/>
    </row>
    <row r="72" spans="1:12" x14ac:dyDescent="0.25">
      <c r="A72" s="12">
        <v>55</v>
      </c>
      <c r="B72" s="14" t="s">
        <v>69</v>
      </c>
      <c r="C72" s="15" t="s">
        <v>13</v>
      </c>
      <c r="D72" s="16">
        <v>43907</v>
      </c>
      <c r="E72" s="17">
        <v>1634.2</v>
      </c>
      <c r="F72" s="17">
        <v>1634.2</v>
      </c>
      <c r="G72" s="17"/>
      <c r="H72" s="17">
        <f t="shared" si="0"/>
        <v>0</v>
      </c>
      <c r="J72" s="7"/>
      <c r="K72" s="7"/>
      <c r="L72" s="7"/>
    </row>
    <row r="73" spans="1:12" x14ac:dyDescent="0.25">
      <c r="A73" s="26"/>
      <c r="B73" s="27" t="s">
        <v>69</v>
      </c>
      <c r="C73" s="28" t="s">
        <v>13</v>
      </c>
      <c r="D73" s="29">
        <v>43914</v>
      </c>
      <c r="E73" s="30">
        <v>2061.4</v>
      </c>
      <c r="F73" s="30"/>
      <c r="G73" s="30"/>
      <c r="H73" s="30">
        <f t="shared" si="0"/>
        <v>2061.4</v>
      </c>
      <c r="J73" s="7"/>
      <c r="K73" s="7"/>
      <c r="L73" s="7"/>
    </row>
    <row r="74" spans="1:12" x14ac:dyDescent="0.25">
      <c r="A74" s="12">
        <v>56</v>
      </c>
      <c r="B74" s="14" t="s">
        <v>80</v>
      </c>
      <c r="C74" s="15" t="s">
        <v>13</v>
      </c>
      <c r="D74" s="16">
        <v>43906</v>
      </c>
      <c r="E74" s="17">
        <v>173.52</v>
      </c>
      <c r="F74" s="17">
        <v>173.52</v>
      </c>
      <c r="G74" s="17"/>
      <c r="H74" s="17">
        <f t="shared" si="0"/>
        <v>0</v>
      </c>
      <c r="J74" s="7"/>
      <c r="K74" s="7"/>
      <c r="L74" s="7"/>
    </row>
    <row r="75" spans="1:12" x14ac:dyDescent="0.25">
      <c r="A75" s="26"/>
      <c r="B75" s="27" t="s">
        <v>80</v>
      </c>
      <c r="C75" s="28" t="s">
        <v>13</v>
      </c>
      <c r="D75" s="29">
        <v>43913</v>
      </c>
      <c r="E75" s="30">
        <v>194.4</v>
      </c>
      <c r="F75" s="30"/>
      <c r="G75" s="30"/>
      <c r="H75" s="30">
        <f t="shared" si="0"/>
        <v>194.4</v>
      </c>
      <c r="J75" s="7"/>
      <c r="K75" s="7"/>
      <c r="L75" s="7"/>
    </row>
    <row r="76" spans="1:12" x14ac:dyDescent="0.25">
      <c r="A76" s="12">
        <v>57</v>
      </c>
      <c r="B76" s="14" t="s">
        <v>126</v>
      </c>
      <c r="C76" s="15" t="s">
        <v>13</v>
      </c>
      <c r="D76" s="16">
        <v>43906</v>
      </c>
      <c r="E76" s="17">
        <v>775.52</v>
      </c>
      <c r="F76" s="17">
        <v>775.52</v>
      </c>
      <c r="G76" s="17"/>
      <c r="H76" s="17">
        <f t="shared" si="0"/>
        <v>0</v>
      </c>
      <c r="J76" s="7"/>
      <c r="K76" s="7"/>
      <c r="L76" s="7"/>
    </row>
    <row r="77" spans="1:12" x14ac:dyDescent="0.25">
      <c r="A77" s="26"/>
      <c r="B77" s="27" t="s">
        <v>126</v>
      </c>
      <c r="C77" s="28" t="s">
        <v>13</v>
      </c>
      <c r="D77" s="29">
        <v>43913</v>
      </c>
      <c r="E77" s="30">
        <v>2061.4</v>
      </c>
      <c r="F77" s="30"/>
      <c r="G77" s="30"/>
      <c r="H77" s="30">
        <f t="shared" si="0"/>
        <v>2061.4</v>
      </c>
      <c r="J77" s="7"/>
      <c r="K77" s="7"/>
      <c r="L77" s="7"/>
    </row>
    <row r="78" spans="1:12" x14ac:dyDescent="0.25">
      <c r="A78" s="12">
        <v>58</v>
      </c>
      <c r="B78" s="14" t="s">
        <v>40</v>
      </c>
      <c r="C78" s="15" t="s">
        <v>13</v>
      </c>
      <c r="D78" s="16">
        <v>43907</v>
      </c>
      <c r="E78" s="17">
        <v>158.4</v>
      </c>
      <c r="F78" s="17"/>
      <c r="G78" s="17"/>
      <c r="H78" s="17">
        <f t="shared" si="0"/>
        <v>158.4</v>
      </c>
      <c r="J78" s="7"/>
      <c r="K78" s="7"/>
      <c r="L78" s="7"/>
    </row>
    <row r="79" spans="1:12" x14ac:dyDescent="0.25">
      <c r="A79" s="12">
        <v>59</v>
      </c>
      <c r="B79" s="14" t="s">
        <v>41</v>
      </c>
      <c r="C79" s="15" t="s">
        <v>13</v>
      </c>
      <c r="D79" s="16">
        <v>43907</v>
      </c>
      <c r="E79" s="17">
        <v>1624.12</v>
      </c>
      <c r="F79" s="17">
        <v>1624.12</v>
      </c>
      <c r="G79" s="17"/>
      <c r="H79" s="17">
        <f t="shared" si="0"/>
        <v>0</v>
      </c>
      <c r="J79" s="7"/>
      <c r="K79" s="7"/>
      <c r="L79" s="7"/>
    </row>
    <row r="80" spans="1:12" x14ac:dyDescent="0.25">
      <c r="A80" s="26"/>
      <c r="B80" s="27" t="s">
        <v>86</v>
      </c>
      <c r="C80" s="28" t="s">
        <v>13</v>
      </c>
      <c r="D80" s="29">
        <v>43914</v>
      </c>
      <c r="E80" s="30">
        <v>1462.96</v>
      </c>
      <c r="F80" s="30"/>
      <c r="G80" s="30"/>
      <c r="H80" s="30">
        <f t="shared" si="0"/>
        <v>1462.96</v>
      </c>
      <c r="J80" s="7"/>
      <c r="K80" s="7"/>
      <c r="L80" s="7"/>
    </row>
    <row r="81" spans="1:12" x14ac:dyDescent="0.25">
      <c r="A81" s="26"/>
      <c r="B81" s="27" t="s">
        <v>139</v>
      </c>
      <c r="C81" s="28" t="s">
        <v>13</v>
      </c>
      <c r="D81" s="29">
        <v>43915</v>
      </c>
      <c r="E81" s="30">
        <v>944</v>
      </c>
      <c r="F81" s="30"/>
      <c r="G81" s="30"/>
      <c r="H81" s="30">
        <f t="shared" si="0"/>
        <v>944</v>
      </c>
      <c r="J81" s="7"/>
      <c r="K81" s="7"/>
      <c r="L81" s="7"/>
    </row>
    <row r="82" spans="1:12" ht="15.75" customHeight="1" x14ac:dyDescent="0.25">
      <c r="A82" s="12">
        <v>60</v>
      </c>
      <c r="B82" s="14" t="s">
        <v>44</v>
      </c>
      <c r="C82" s="15" t="s">
        <v>45</v>
      </c>
      <c r="D82" s="16"/>
      <c r="E82" s="17">
        <v>2550</v>
      </c>
      <c r="F82" s="17"/>
      <c r="G82" s="17"/>
      <c r="H82" s="17">
        <f t="shared" si="0"/>
        <v>2550</v>
      </c>
      <c r="J82" s="7"/>
      <c r="K82" s="7"/>
      <c r="L82" s="7"/>
    </row>
    <row r="83" spans="1:12" x14ac:dyDescent="0.25">
      <c r="A83" s="12">
        <v>61</v>
      </c>
      <c r="B83" s="14" t="s">
        <v>46</v>
      </c>
      <c r="C83" s="15" t="s">
        <v>45</v>
      </c>
      <c r="D83" s="19">
        <v>43889</v>
      </c>
      <c r="E83" s="17">
        <v>748</v>
      </c>
      <c r="F83" s="20">
        <v>748</v>
      </c>
      <c r="G83" s="20"/>
      <c r="H83" s="17">
        <f t="shared" si="0"/>
        <v>0</v>
      </c>
      <c r="J83" s="7"/>
      <c r="K83" s="7"/>
      <c r="L83" s="7"/>
    </row>
    <row r="84" spans="1:12" x14ac:dyDescent="0.25">
      <c r="A84" s="12">
        <v>62</v>
      </c>
      <c r="B84" s="14" t="s">
        <v>46</v>
      </c>
      <c r="C84" s="15" t="s">
        <v>45</v>
      </c>
      <c r="D84" s="19">
        <v>43909</v>
      </c>
      <c r="E84" s="17">
        <v>1179.9000000000001</v>
      </c>
      <c r="F84" s="20"/>
      <c r="G84" s="20"/>
      <c r="H84" s="17">
        <f t="shared" si="0"/>
        <v>1179.9000000000001</v>
      </c>
      <c r="J84" s="7"/>
      <c r="K84" s="7"/>
      <c r="L84" s="7"/>
    </row>
    <row r="85" spans="1:12" x14ac:dyDescent="0.25">
      <c r="A85" s="26"/>
      <c r="B85" s="27" t="s">
        <v>46</v>
      </c>
      <c r="C85" s="28" t="s">
        <v>45</v>
      </c>
      <c r="D85" s="31">
        <v>43917</v>
      </c>
      <c r="E85" s="30">
        <v>482.55</v>
      </c>
      <c r="F85" s="32"/>
      <c r="G85" s="32"/>
      <c r="H85" s="30">
        <f t="shared" si="0"/>
        <v>482.55</v>
      </c>
      <c r="J85" s="7"/>
      <c r="K85" s="7"/>
      <c r="L85" s="7"/>
    </row>
    <row r="86" spans="1:12" ht="15" customHeight="1" x14ac:dyDescent="0.25">
      <c r="A86" s="12">
        <v>63</v>
      </c>
      <c r="B86" s="14" t="s">
        <v>47</v>
      </c>
      <c r="C86" s="15" t="s">
        <v>45</v>
      </c>
      <c r="D86" s="19">
        <v>43860</v>
      </c>
      <c r="E86" s="17">
        <v>6771.2999999999993</v>
      </c>
      <c r="F86" s="20"/>
      <c r="G86" s="17">
        <v>6771.2999999999993</v>
      </c>
      <c r="H86" s="17">
        <f t="shared" si="0"/>
        <v>0</v>
      </c>
      <c r="I86" s="6" t="s">
        <v>119</v>
      </c>
      <c r="J86" s="7"/>
      <c r="K86" s="7"/>
      <c r="L86" s="7"/>
    </row>
    <row r="87" spans="1:12" ht="15" customHeight="1" x14ac:dyDescent="0.25">
      <c r="A87" s="12">
        <v>64</v>
      </c>
      <c r="B87" s="14" t="s">
        <v>47</v>
      </c>
      <c r="C87" s="15" t="s">
        <v>45</v>
      </c>
      <c r="D87" s="19">
        <v>43867</v>
      </c>
      <c r="E87" s="17">
        <v>11602.34</v>
      </c>
      <c r="F87" s="20"/>
      <c r="G87" s="20"/>
      <c r="H87" s="17">
        <v>11602.34</v>
      </c>
      <c r="I87" s="6" t="s">
        <v>142</v>
      </c>
      <c r="J87" s="7"/>
      <c r="K87" s="7"/>
      <c r="L87" s="7"/>
    </row>
    <row r="88" spans="1:12" ht="15" customHeight="1" x14ac:dyDescent="0.25">
      <c r="A88" s="12">
        <v>65</v>
      </c>
      <c r="B88" s="14" t="s">
        <v>47</v>
      </c>
      <c r="C88" s="15" t="s">
        <v>45</v>
      </c>
      <c r="D88" s="19">
        <v>43888</v>
      </c>
      <c r="E88" s="17">
        <v>10524.2</v>
      </c>
      <c r="F88" s="20"/>
      <c r="G88" s="20"/>
      <c r="H88" s="17">
        <v>10524.2</v>
      </c>
      <c r="J88" s="7"/>
      <c r="K88" s="7"/>
      <c r="L88" s="7"/>
    </row>
    <row r="89" spans="1:12" ht="15" customHeight="1" x14ac:dyDescent="0.25">
      <c r="A89" s="12">
        <v>66</v>
      </c>
      <c r="B89" s="14" t="s">
        <v>47</v>
      </c>
      <c r="C89" s="15" t="s">
        <v>45</v>
      </c>
      <c r="D89" s="19">
        <v>43895</v>
      </c>
      <c r="E89" s="17">
        <v>7972.3</v>
      </c>
      <c r="F89" s="20"/>
      <c r="G89" s="20">
        <v>1665.35</v>
      </c>
      <c r="H89" s="17">
        <v>6306.9500000000007</v>
      </c>
      <c r="J89" s="7"/>
      <c r="K89" s="7"/>
      <c r="L89" s="7"/>
    </row>
    <row r="90" spans="1:12" ht="15" customHeight="1" x14ac:dyDescent="0.25">
      <c r="A90" s="12">
        <v>67</v>
      </c>
      <c r="B90" s="14" t="s">
        <v>47</v>
      </c>
      <c r="C90" s="15" t="s">
        <v>45</v>
      </c>
      <c r="D90" s="19">
        <v>43908</v>
      </c>
      <c r="E90" s="17">
        <v>5283.35</v>
      </c>
      <c r="F90" s="20"/>
      <c r="G90" s="20">
        <v>5283.35</v>
      </c>
      <c r="H90" s="17">
        <v>0</v>
      </c>
      <c r="J90" s="7"/>
      <c r="K90" s="7"/>
      <c r="L90" s="7"/>
    </row>
    <row r="91" spans="1:12" ht="15" customHeight="1" x14ac:dyDescent="0.25">
      <c r="A91" s="26"/>
      <c r="B91" s="27" t="s">
        <v>47</v>
      </c>
      <c r="C91" s="28" t="s">
        <v>45</v>
      </c>
      <c r="D91" s="31">
        <v>43916</v>
      </c>
      <c r="E91" s="30">
        <v>2840</v>
      </c>
      <c r="F91" s="32"/>
      <c r="G91" s="32"/>
      <c r="H91" s="30">
        <f t="shared" ref="H91:H114" si="1">E91-F91-G91</f>
        <v>2840</v>
      </c>
      <c r="J91" s="7"/>
      <c r="K91" s="7"/>
      <c r="L91" s="7"/>
    </row>
    <row r="92" spans="1:12" ht="15" customHeight="1" x14ac:dyDescent="0.25">
      <c r="A92" s="12">
        <v>68</v>
      </c>
      <c r="B92" s="21" t="s">
        <v>49</v>
      </c>
      <c r="C92" s="15" t="s">
        <v>45</v>
      </c>
      <c r="D92" s="19">
        <v>43895</v>
      </c>
      <c r="E92" s="17">
        <v>2488.6999999999998</v>
      </c>
      <c r="F92" s="20">
        <v>2488.6999999999998</v>
      </c>
      <c r="G92" s="20"/>
      <c r="H92" s="17">
        <f t="shared" si="1"/>
        <v>0</v>
      </c>
      <c r="J92" s="7"/>
      <c r="K92" s="7"/>
      <c r="L92" s="7"/>
    </row>
    <row r="93" spans="1:12" ht="15" customHeight="1" x14ac:dyDescent="0.25">
      <c r="A93" s="12">
        <v>69</v>
      </c>
      <c r="B93" s="21" t="s">
        <v>49</v>
      </c>
      <c r="C93" s="15" t="s">
        <v>45</v>
      </c>
      <c r="D93" s="19">
        <v>43902</v>
      </c>
      <c r="E93" s="17">
        <v>4790.68</v>
      </c>
      <c r="F93" s="20">
        <v>1500</v>
      </c>
      <c r="G93" s="20"/>
      <c r="H93" s="17">
        <f t="shared" si="1"/>
        <v>3290.6800000000003</v>
      </c>
      <c r="J93" s="7"/>
      <c r="K93" s="7"/>
      <c r="L93" s="7"/>
    </row>
    <row r="94" spans="1:12" ht="15" customHeight="1" x14ac:dyDescent="0.25">
      <c r="A94" s="12">
        <v>70</v>
      </c>
      <c r="B94" s="21" t="s">
        <v>49</v>
      </c>
      <c r="C94" s="15" t="s">
        <v>45</v>
      </c>
      <c r="D94" s="19">
        <v>43909</v>
      </c>
      <c r="E94" s="34">
        <v>1414.8</v>
      </c>
      <c r="F94" s="20"/>
      <c r="G94" s="20"/>
      <c r="H94" s="17">
        <f t="shared" si="1"/>
        <v>1414.8</v>
      </c>
      <c r="J94" s="7"/>
      <c r="K94" s="7"/>
      <c r="L94" s="7"/>
    </row>
    <row r="95" spans="1:12" ht="15" customHeight="1" x14ac:dyDescent="0.25">
      <c r="A95" s="26"/>
      <c r="B95" s="33" t="s">
        <v>49</v>
      </c>
      <c r="C95" s="28" t="s">
        <v>45</v>
      </c>
      <c r="D95" s="31">
        <v>43916</v>
      </c>
      <c r="E95" s="30">
        <v>4336.05</v>
      </c>
      <c r="F95" s="32"/>
      <c r="G95" s="32"/>
      <c r="H95" s="30">
        <f t="shared" si="1"/>
        <v>4336.05</v>
      </c>
      <c r="J95" s="7"/>
      <c r="K95" s="7"/>
      <c r="L95" s="7"/>
    </row>
    <row r="96" spans="1:12" x14ac:dyDescent="0.25">
      <c r="A96" s="12">
        <v>71</v>
      </c>
      <c r="B96" s="21" t="s">
        <v>95</v>
      </c>
      <c r="C96" s="15" t="s">
        <v>45</v>
      </c>
      <c r="D96" s="19">
        <v>43888</v>
      </c>
      <c r="E96" s="17">
        <v>1000</v>
      </c>
      <c r="F96" s="20">
        <v>700</v>
      </c>
      <c r="G96" s="20"/>
      <c r="H96" s="17">
        <f t="shared" si="1"/>
        <v>300</v>
      </c>
      <c r="J96" s="7"/>
      <c r="K96" s="7"/>
      <c r="L96" s="7"/>
    </row>
    <row r="97" spans="1:12" x14ac:dyDescent="0.25">
      <c r="A97" s="12">
        <v>72</v>
      </c>
      <c r="B97" s="21" t="s">
        <v>95</v>
      </c>
      <c r="C97" s="15" t="s">
        <v>45</v>
      </c>
      <c r="D97" s="19">
        <v>43902</v>
      </c>
      <c r="E97" s="17">
        <v>1441.68</v>
      </c>
      <c r="F97" s="20"/>
      <c r="G97" s="20"/>
      <c r="H97" s="17">
        <f t="shared" si="1"/>
        <v>1441.68</v>
      </c>
      <c r="J97" s="7"/>
      <c r="K97" s="7"/>
      <c r="L97" s="7"/>
    </row>
    <row r="98" spans="1:12" x14ac:dyDescent="0.25">
      <c r="A98" s="26"/>
      <c r="B98" s="33" t="s">
        <v>95</v>
      </c>
      <c r="C98" s="28" t="s">
        <v>45</v>
      </c>
      <c r="D98" s="31">
        <v>43916</v>
      </c>
      <c r="E98" s="30">
        <v>462.6</v>
      </c>
      <c r="F98" s="32"/>
      <c r="G98" s="32"/>
      <c r="H98" s="30">
        <f t="shared" si="1"/>
        <v>462.6</v>
      </c>
      <c r="J98" s="7"/>
      <c r="K98" s="7"/>
      <c r="L98" s="7"/>
    </row>
    <row r="99" spans="1:12" x14ac:dyDescent="0.25">
      <c r="A99" s="12">
        <v>73</v>
      </c>
      <c r="B99" s="21" t="s">
        <v>54</v>
      </c>
      <c r="C99" s="15" t="s">
        <v>45</v>
      </c>
      <c r="D99" s="19">
        <v>43867</v>
      </c>
      <c r="E99" s="17">
        <v>13162.1</v>
      </c>
      <c r="F99" s="20"/>
      <c r="G99" s="20">
        <v>4900</v>
      </c>
      <c r="H99" s="17">
        <f t="shared" si="1"/>
        <v>8262.1</v>
      </c>
      <c r="I99" s="6" t="s">
        <v>99</v>
      </c>
      <c r="J99" s="7"/>
      <c r="K99" s="7"/>
      <c r="L99" s="7"/>
    </row>
    <row r="100" spans="1:12" x14ac:dyDescent="0.25">
      <c r="A100" s="12">
        <v>74</v>
      </c>
      <c r="B100" s="21" t="s">
        <v>54</v>
      </c>
      <c r="C100" s="15" t="s">
        <v>45</v>
      </c>
      <c r="D100" s="19">
        <v>43902</v>
      </c>
      <c r="E100" s="17">
        <v>22203.68</v>
      </c>
      <c r="F100" s="20"/>
      <c r="G100" s="20"/>
      <c r="H100" s="17">
        <f t="shared" si="1"/>
        <v>22203.68</v>
      </c>
      <c r="J100" s="7"/>
      <c r="K100" s="7"/>
      <c r="L100" s="7"/>
    </row>
    <row r="101" spans="1:12" x14ac:dyDescent="0.25">
      <c r="A101" s="12">
        <v>75</v>
      </c>
      <c r="B101" s="21" t="s">
        <v>56</v>
      </c>
      <c r="C101" s="15" t="s">
        <v>45</v>
      </c>
      <c r="D101" s="19">
        <v>43903</v>
      </c>
      <c r="E101" s="17">
        <v>3572.3999999999996</v>
      </c>
      <c r="F101" s="20">
        <v>2000</v>
      </c>
      <c r="G101" s="20"/>
      <c r="H101" s="17">
        <f t="shared" si="1"/>
        <v>1572.3999999999996</v>
      </c>
      <c r="J101" s="7"/>
      <c r="K101" s="7"/>
      <c r="L101" s="7"/>
    </row>
    <row r="102" spans="1:12" x14ac:dyDescent="0.25">
      <c r="A102" s="26"/>
      <c r="B102" s="33" t="s">
        <v>56</v>
      </c>
      <c r="C102" s="28" t="s">
        <v>45</v>
      </c>
      <c r="D102" s="31">
        <v>43916</v>
      </c>
      <c r="E102" s="30">
        <v>2364</v>
      </c>
      <c r="F102" s="32"/>
      <c r="G102" s="32"/>
      <c r="H102" s="30">
        <f t="shared" si="1"/>
        <v>2364</v>
      </c>
      <c r="J102" s="7"/>
      <c r="K102" s="7"/>
      <c r="L102" s="7"/>
    </row>
    <row r="103" spans="1:12" x14ac:dyDescent="0.25">
      <c r="A103" s="26"/>
      <c r="B103" s="33" t="s">
        <v>56</v>
      </c>
      <c r="C103" s="28" t="s">
        <v>45</v>
      </c>
      <c r="D103" s="31">
        <v>43917</v>
      </c>
      <c r="E103" s="30">
        <v>829.44</v>
      </c>
      <c r="F103" s="32"/>
      <c r="G103" s="32"/>
      <c r="H103" s="30">
        <f t="shared" si="1"/>
        <v>829.44</v>
      </c>
      <c r="J103" s="7"/>
      <c r="K103" s="7"/>
      <c r="L103" s="7"/>
    </row>
    <row r="104" spans="1:12" x14ac:dyDescent="0.25">
      <c r="A104" s="12">
        <v>76</v>
      </c>
      <c r="B104" s="21" t="s">
        <v>127</v>
      </c>
      <c r="C104" s="15" t="s">
        <v>45</v>
      </c>
      <c r="D104" s="19">
        <v>43903</v>
      </c>
      <c r="E104" s="17">
        <v>2392.2600000000002</v>
      </c>
      <c r="F104" s="20">
        <v>1750</v>
      </c>
      <c r="G104" s="20"/>
      <c r="H104" s="17">
        <f t="shared" si="1"/>
        <v>642.26000000000022</v>
      </c>
      <c r="J104" s="7"/>
      <c r="K104" s="7"/>
      <c r="L104" s="7"/>
    </row>
    <row r="105" spans="1:12" x14ac:dyDescent="0.25">
      <c r="A105" s="12">
        <v>77</v>
      </c>
      <c r="B105" s="21" t="s">
        <v>132</v>
      </c>
      <c r="C105" s="15" t="s">
        <v>45</v>
      </c>
      <c r="D105" s="19">
        <v>43909</v>
      </c>
      <c r="E105" s="17">
        <v>882.77</v>
      </c>
      <c r="F105" s="20">
        <v>202.77</v>
      </c>
      <c r="G105" s="20"/>
      <c r="H105" s="17">
        <f t="shared" si="1"/>
        <v>680</v>
      </c>
      <c r="J105" s="7"/>
      <c r="K105" s="7"/>
      <c r="L105" s="7"/>
    </row>
    <row r="106" spans="1:12" x14ac:dyDescent="0.25">
      <c r="A106" s="12">
        <v>78</v>
      </c>
      <c r="B106" s="21" t="s">
        <v>55</v>
      </c>
      <c r="C106" s="15" t="s">
        <v>45</v>
      </c>
      <c r="D106" s="19">
        <v>43912</v>
      </c>
      <c r="E106" s="17">
        <v>778.2</v>
      </c>
      <c r="F106" s="20"/>
      <c r="G106" s="20"/>
      <c r="H106" s="17">
        <f t="shared" si="1"/>
        <v>778.2</v>
      </c>
      <c r="J106" s="7"/>
      <c r="K106" s="7"/>
      <c r="L106" s="7"/>
    </row>
    <row r="107" spans="1:12" x14ac:dyDescent="0.25">
      <c r="A107" s="26"/>
      <c r="B107" s="33" t="s">
        <v>55</v>
      </c>
      <c r="C107" s="28" t="s">
        <v>45</v>
      </c>
      <c r="D107" s="31">
        <v>43916</v>
      </c>
      <c r="E107" s="30">
        <v>441.5</v>
      </c>
      <c r="F107" s="32"/>
      <c r="G107" s="32"/>
      <c r="H107" s="30">
        <f t="shared" si="1"/>
        <v>441.5</v>
      </c>
      <c r="J107" s="7"/>
      <c r="K107" s="7"/>
      <c r="L107" s="7"/>
    </row>
    <row r="108" spans="1:12" x14ac:dyDescent="0.25">
      <c r="A108" s="12">
        <v>79</v>
      </c>
      <c r="B108" s="21" t="s">
        <v>59</v>
      </c>
      <c r="C108" s="15" t="s">
        <v>45</v>
      </c>
      <c r="D108" s="19">
        <v>43909</v>
      </c>
      <c r="E108" s="17">
        <v>972.7</v>
      </c>
      <c r="F108" s="20"/>
      <c r="G108" s="20"/>
      <c r="H108" s="17">
        <f t="shared" si="1"/>
        <v>972.7</v>
      </c>
      <c r="J108" s="7"/>
      <c r="K108" s="7"/>
      <c r="L108" s="7"/>
    </row>
    <row r="109" spans="1:12" ht="15" customHeight="1" x14ac:dyDescent="0.25">
      <c r="A109" s="12">
        <v>80</v>
      </c>
      <c r="B109" s="21" t="s">
        <v>133</v>
      </c>
      <c r="C109" s="15" t="s">
        <v>45</v>
      </c>
      <c r="D109" s="19">
        <v>43909</v>
      </c>
      <c r="E109" s="17">
        <v>1118.8</v>
      </c>
      <c r="F109" s="20">
        <v>1118.8</v>
      </c>
      <c r="G109" s="20"/>
      <c r="H109" s="17">
        <f t="shared" si="1"/>
        <v>0</v>
      </c>
      <c r="J109" s="7"/>
      <c r="K109" s="7"/>
      <c r="L109" s="7"/>
    </row>
    <row r="110" spans="1:12" ht="15" customHeight="1" x14ac:dyDescent="0.25">
      <c r="A110" s="26"/>
      <c r="B110" s="33" t="s">
        <v>133</v>
      </c>
      <c r="C110" s="28" t="s">
        <v>45</v>
      </c>
      <c r="D110" s="31">
        <v>43916</v>
      </c>
      <c r="E110" s="30">
        <v>246.5</v>
      </c>
      <c r="F110" s="32"/>
      <c r="G110" s="32"/>
      <c r="H110" s="30">
        <f t="shared" si="1"/>
        <v>246.5</v>
      </c>
      <c r="J110" s="7"/>
      <c r="K110" s="7"/>
      <c r="L110" s="7"/>
    </row>
    <row r="111" spans="1:12" ht="14.25" customHeight="1" x14ac:dyDescent="0.25">
      <c r="A111" s="12">
        <v>81</v>
      </c>
      <c r="B111" s="21" t="s">
        <v>81</v>
      </c>
      <c r="C111" s="15" t="s">
        <v>45</v>
      </c>
      <c r="D111" s="19">
        <v>43909</v>
      </c>
      <c r="E111" s="17">
        <v>4859.7299999999996</v>
      </c>
      <c r="F111" s="20">
        <v>4859.7299999999996</v>
      </c>
      <c r="G111" s="20"/>
      <c r="H111" s="17">
        <f t="shared" si="1"/>
        <v>0</v>
      </c>
      <c r="J111" s="7"/>
      <c r="K111" s="7"/>
      <c r="L111" s="7"/>
    </row>
    <row r="112" spans="1:12" ht="14.25" customHeight="1" x14ac:dyDescent="0.25">
      <c r="A112" s="26"/>
      <c r="B112" s="33" t="s">
        <v>57</v>
      </c>
      <c r="C112" s="28" t="s">
        <v>45</v>
      </c>
      <c r="D112" s="31">
        <v>43917</v>
      </c>
      <c r="E112" s="32">
        <v>1791.94</v>
      </c>
      <c r="F112" s="32"/>
      <c r="G112" s="32"/>
      <c r="H112" s="30">
        <f t="shared" si="1"/>
        <v>1791.94</v>
      </c>
      <c r="J112" s="7"/>
      <c r="K112" s="7"/>
      <c r="L112" s="7"/>
    </row>
    <row r="113" spans="1:12" ht="14.25" customHeight="1" x14ac:dyDescent="0.25">
      <c r="A113" s="26"/>
      <c r="B113" s="33" t="s">
        <v>51</v>
      </c>
      <c r="C113" s="28" t="s">
        <v>45</v>
      </c>
      <c r="D113" s="31">
        <v>43917</v>
      </c>
      <c r="E113" s="32">
        <v>484.6</v>
      </c>
      <c r="F113" s="32"/>
      <c r="G113" s="32"/>
      <c r="H113" s="30">
        <f t="shared" si="1"/>
        <v>484.6</v>
      </c>
      <c r="J113" s="7"/>
      <c r="K113" s="7"/>
      <c r="L113" s="7"/>
    </row>
    <row r="114" spans="1:12" ht="14.25" customHeight="1" x14ac:dyDescent="0.25">
      <c r="A114" s="26"/>
      <c r="B114" s="33" t="s">
        <v>58</v>
      </c>
      <c r="C114" s="28" t="s">
        <v>45</v>
      </c>
      <c r="D114" s="31">
        <v>43916</v>
      </c>
      <c r="E114" s="32">
        <v>3623</v>
      </c>
      <c r="F114" s="32"/>
      <c r="G114" s="32"/>
      <c r="H114" s="30">
        <f t="shared" si="1"/>
        <v>3623</v>
      </c>
      <c r="J114" s="7"/>
      <c r="K114" s="7"/>
      <c r="L114" s="7"/>
    </row>
    <row r="115" spans="1:12" x14ac:dyDescent="0.25">
      <c r="A115" s="12"/>
      <c r="B115" s="22"/>
      <c r="C115" s="22"/>
      <c r="D115" s="22" t="s">
        <v>60</v>
      </c>
      <c r="E115" s="23">
        <f>SUM(E4:E114)</f>
        <v>254865.87999999998</v>
      </c>
      <c r="F115" s="23">
        <f>SUM(F4:F114)</f>
        <v>53107.01999999999</v>
      </c>
      <c r="G115" s="23"/>
      <c r="H115" s="17">
        <f>SUM(H4:H114)</f>
        <v>181913.66</v>
      </c>
      <c r="J115" s="7"/>
      <c r="K115" s="7"/>
      <c r="L115" s="7"/>
    </row>
    <row r="116" spans="1:12" x14ac:dyDescent="0.25">
      <c r="A116" s="24"/>
      <c r="J116" s="7"/>
      <c r="K116" s="7"/>
      <c r="L116" s="7"/>
    </row>
    <row r="117" spans="1:12" x14ac:dyDescent="0.25">
      <c r="B117" s="3" t="s">
        <v>61</v>
      </c>
      <c r="C117" s="3"/>
      <c r="D117" s="3" t="s">
        <v>62</v>
      </c>
      <c r="E117" s="3"/>
      <c r="F117" s="25" t="s">
        <v>63</v>
      </c>
      <c r="G117" s="25"/>
      <c r="J117" s="7"/>
      <c r="K117" s="7"/>
      <c r="L117" s="7"/>
    </row>
    <row r="118" spans="1:12" x14ac:dyDescent="0.25">
      <c r="B118" s="10" t="s">
        <v>64</v>
      </c>
      <c r="C118" s="3"/>
      <c r="D118" s="3" t="s">
        <v>114</v>
      </c>
      <c r="E118" s="3"/>
      <c r="F118" s="25" t="s">
        <v>66</v>
      </c>
      <c r="G118" s="25"/>
      <c r="K118" s="7"/>
      <c r="L118" s="7"/>
    </row>
    <row r="119" spans="1:12" ht="9" x14ac:dyDescent="0.15">
      <c r="I119" s="7"/>
      <c r="J119" s="7"/>
      <c r="K119" s="7"/>
      <c r="L119" s="7"/>
    </row>
  </sheetData>
  <autoFilter ref="A1:H115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opLeftCell="A91" workbookViewId="0">
      <selection activeCell="A91" sqref="A1:XFD1048576"/>
    </sheetView>
  </sheetViews>
  <sheetFormatPr defaultColWidth="8.85546875" defaultRowHeight="15.75" x14ac:dyDescent="0.25"/>
  <cols>
    <col min="1" max="1" width="5.7109375" style="7" bestFit="1" customWidth="1"/>
    <col min="2" max="2" width="24.5703125" style="7" customWidth="1"/>
    <col min="3" max="3" width="14.7109375" style="7" bestFit="1" customWidth="1"/>
    <col min="4" max="4" width="11.7109375" style="7" bestFit="1" customWidth="1"/>
    <col min="5" max="5" width="15.5703125" style="7" bestFit="1" customWidth="1"/>
    <col min="6" max="6" width="16.28515625" style="7" bestFit="1" customWidth="1"/>
    <col min="7" max="7" width="13.140625" style="7" bestFit="1" customWidth="1"/>
    <col min="8" max="8" width="15.85546875" style="7" bestFit="1" customWidth="1"/>
    <col min="9" max="9" width="14.42578125" style="6" bestFit="1" customWidth="1"/>
    <col min="10" max="12" width="8.85546875" style="6"/>
    <col min="13" max="16384" width="8.85546875" style="7"/>
  </cols>
  <sheetData>
    <row r="1" spans="1:12" x14ac:dyDescent="0.25">
      <c r="A1" s="1"/>
      <c r="B1" s="2" t="s">
        <v>0</v>
      </c>
      <c r="C1" s="3" t="s">
        <v>1</v>
      </c>
      <c r="D1" s="3"/>
      <c r="E1" s="4"/>
      <c r="F1" s="4"/>
      <c r="G1" s="4"/>
      <c r="H1" s="5">
        <v>43911</v>
      </c>
      <c r="J1" s="7"/>
      <c r="K1" s="7"/>
      <c r="L1" s="7"/>
    </row>
    <row r="2" spans="1:12" x14ac:dyDescent="0.25">
      <c r="A2" s="8"/>
      <c r="B2" s="9" t="s">
        <v>2</v>
      </c>
      <c r="C2" s="10" t="s">
        <v>3</v>
      </c>
      <c r="D2" s="10"/>
      <c r="E2" s="11"/>
      <c r="F2" s="11"/>
      <c r="G2" s="11"/>
      <c r="H2" s="11" t="s">
        <v>141</v>
      </c>
      <c r="J2" s="7"/>
      <c r="K2" s="7"/>
      <c r="L2" s="7"/>
    </row>
    <row r="3" spans="1:12" x14ac:dyDescent="0.25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3" t="s">
        <v>10</v>
      </c>
      <c r="G3" s="13" t="s">
        <v>78</v>
      </c>
      <c r="H3" s="12" t="s">
        <v>11</v>
      </c>
      <c r="J3" s="7"/>
      <c r="K3" s="7"/>
      <c r="L3" s="7"/>
    </row>
    <row r="4" spans="1:12" ht="17.100000000000001" customHeight="1" x14ac:dyDescent="0.25">
      <c r="A4" s="12">
        <v>1</v>
      </c>
      <c r="B4" s="14" t="s">
        <v>101</v>
      </c>
      <c r="C4" s="15" t="s">
        <v>102</v>
      </c>
      <c r="D4" s="16"/>
      <c r="E4" s="17">
        <v>325</v>
      </c>
      <c r="F4" s="17">
        <v>325</v>
      </c>
      <c r="G4" s="17"/>
      <c r="H4" s="17">
        <f>E4-F4-G4</f>
        <v>0</v>
      </c>
      <c r="J4" s="7"/>
      <c r="K4" s="7"/>
      <c r="L4" s="7"/>
    </row>
    <row r="5" spans="1:12" ht="17.100000000000001" customHeight="1" x14ac:dyDescent="0.25">
      <c r="A5" s="12">
        <v>2</v>
      </c>
      <c r="B5" s="14" t="s">
        <v>12</v>
      </c>
      <c r="C5" s="15" t="s">
        <v>13</v>
      </c>
      <c r="D5" s="16">
        <v>43907</v>
      </c>
      <c r="E5" s="17">
        <v>415.20000000000005</v>
      </c>
      <c r="F5" s="17">
        <v>200</v>
      </c>
      <c r="G5" s="17"/>
      <c r="H5" s="17">
        <f t="shared" ref="H5:H88" si="0">E5-F5-G5</f>
        <v>215.20000000000005</v>
      </c>
      <c r="J5" s="7"/>
      <c r="K5" s="7"/>
      <c r="L5" s="7"/>
    </row>
    <row r="6" spans="1:12" ht="17.100000000000001" customHeight="1" x14ac:dyDescent="0.25">
      <c r="A6" s="26"/>
      <c r="B6" s="27" t="s">
        <v>12</v>
      </c>
      <c r="C6" s="28" t="s">
        <v>13</v>
      </c>
      <c r="D6" s="29">
        <v>43921</v>
      </c>
      <c r="E6" s="30">
        <v>307.8</v>
      </c>
      <c r="F6" s="30"/>
      <c r="G6" s="30"/>
      <c r="H6" s="30">
        <f t="shared" si="0"/>
        <v>307.8</v>
      </c>
      <c r="J6" s="7"/>
      <c r="K6" s="7"/>
      <c r="L6" s="7"/>
    </row>
    <row r="7" spans="1:12" ht="17.100000000000001" customHeight="1" x14ac:dyDescent="0.25">
      <c r="A7" s="12">
        <v>3</v>
      </c>
      <c r="B7" s="14" t="s">
        <v>14</v>
      </c>
      <c r="C7" s="15" t="s">
        <v>13</v>
      </c>
      <c r="D7" s="16">
        <v>43886</v>
      </c>
      <c r="E7" s="17">
        <v>4093.66</v>
      </c>
      <c r="F7" s="17">
        <v>2623</v>
      </c>
      <c r="G7" s="17">
        <v>1470.66</v>
      </c>
      <c r="H7" s="17">
        <f t="shared" si="0"/>
        <v>0</v>
      </c>
      <c r="I7" s="6" t="s">
        <v>108</v>
      </c>
      <c r="J7" s="7"/>
      <c r="K7" s="7"/>
      <c r="L7" s="7"/>
    </row>
    <row r="8" spans="1:12" ht="15.75" customHeight="1" x14ac:dyDescent="0.25">
      <c r="A8" s="12">
        <v>4</v>
      </c>
      <c r="B8" s="14" t="s">
        <v>14</v>
      </c>
      <c r="C8" s="15" t="s">
        <v>13</v>
      </c>
      <c r="D8" s="16">
        <v>43893</v>
      </c>
      <c r="E8" s="17">
        <v>4675.8999999999996</v>
      </c>
      <c r="F8" s="17"/>
      <c r="G8" s="17"/>
      <c r="H8" s="17">
        <f t="shared" si="0"/>
        <v>4675.8999999999996</v>
      </c>
      <c r="J8" s="7"/>
      <c r="K8" s="7"/>
      <c r="L8" s="7"/>
    </row>
    <row r="9" spans="1:12" ht="15.75" customHeight="1" x14ac:dyDescent="0.25">
      <c r="A9" s="12">
        <v>5</v>
      </c>
      <c r="B9" s="14" t="s">
        <v>14</v>
      </c>
      <c r="C9" s="15" t="s">
        <v>13</v>
      </c>
      <c r="D9" s="16">
        <v>43900</v>
      </c>
      <c r="E9" s="17">
        <v>2991.66</v>
      </c>
      <c r="F9" s="17">
        <v>2991.66</v>
      </c>
      <c r="G9" s="17"/>
      <c r="H9" s="17">
        <f t="shared" si="0"/>
        <v>0</v>
      </c>
      <c r="J9" s="7"/>
      <c r="K9" s="7"/>
      <c r="L9" s="7"/>
    </row>
    <row r="10" spans="1:12" ht="15.75" customHeight="1" x14ac:dyDescent="0.25">
      <c r="A10" s="12">
        <v>6</v>
      </c>
      <c r="B10" s="14" t="s">
        <v>14</v>
      </c>
      <c r="C10" s="15" t="s">
        <v>13</v>
      </c>
      <c r="D10" s="16">
        <v>43907</v>
      </c>
      <c r="E10" s="17">
        <v>4531.55</v>
      </c>
      <c r="F10" s="17"/>
      <c r="G10" s="17"/>
      <c r="H10" s="17">
        <f t="shared" si="0"/>
        <v>4531.55</v>
      </c>
      <c r="J10" s="7"/>
      <c r="K10" s="7"/>
      <c r="L10" s="7"/>
    </row>
    <row r="11" spans="1:12" ht="15.75" customHeight="1" x14ac:dyDescent="0.25">
      <c r="A11" s="12">
        <v>7</v>
      </c>
      <c r="B11" s="14" t="s">
        <v>14</v>
      </c>
      <c r="C11" s="15" t="s">
        <v>13</v>
      </c>
      <c r="D11" s="16">
        <v>43914</v>
      </c>
      <c r="E11" s="17">
        <v>1170.6600000000001</v>
      </c>
      <c r="F11" s="17"/>
      <c r="G11" s="17"/>
      <c r="H11" s="17">
        <f t="shared" si="0"/>
        <v>1170.6600000000001</v>
      </c>
      <c r="J11" s="7"/>
      <c r="K11" s="7"/>
      <c r="L11" s="7"/>
    </row>
    <row r="12" spans="1:12" ht="15.75" customHeight="1" x14ac:dyDescent="0.25">
      <c r="A12" s="26"/>
      <c r="B12" s="27" t="s">
        <v>14</v>
      </c>
      <c r="C12" s="28" t="s">
        <v>13</v>
      </c>
      <c r="D12" s="29">
        <v>43921</v>
      </c>
      <c r="E12" s="30">
        <v>566.16</v>
      </c>
      <c r="F12" s="30"/>
      <c r="G12" s="30"/>
      <c r="H12" s="30">
        <f t="shared" si="0"/>
        <v>566.16</v>
      </c>
      <c r="J12" s="7"/>
      <c r="K12" s="7"/>
      <c r="L12" s="7"/>
    </row>
    <row r="13" spans="1:12" ht="17.100000000000001" customHeight="1" x14ac:dyDescent="0.25">
      <c r="A13" s="12">
        <v>8</v>
      </c>
      <c r="B13" s="14" t="s">
        <v>15</v>
      </c>
      <c r="C13" s="15" t="s">
        <v>13</v>
      </c>
      <c r="D13" s="16">
        <v>43887</v>
      </c>
      <c r="E13" s="17">
        <v>1314.92</v>
      </c>
      <c r="F13" s="17">
        <v>465</v>
      </c>
      <c r="G13" s="17"/>
      <c r="H13" s="17">
        <f t="shared" si="0"/>
        <v>849.92000000000007</v>
      </c>
      <c r="J13" s="7"/>
      <c r="K13" s="7"/>
      <c r="L13" s="7"/>
    </row>
    <row r="14" spans="1:12" ht="17.100000000000001" customHeight="1" x14ac:dyDescent="0.25">
      <c r="A14" s="12">
        <v>9</v>
      </c>
      <c r="B14" s="14" t="s">
        <v>15</v>
      </c>
      <c r="C14" s="15" t="s">
        <v>13</v>
      </c>
      <c r="D14" s="16">
        <v>43908</v>
      </c>
      <c r="E14" s="17">
        <v>1601.38</v>
      </c>
      <c r="F14" s="17"/>
      <c r="G14" s="17"/>
      <c r="H14" s="17">
        <f t="shared" si="0"/>
        <v>1601.38</v>
      </c>
      <c r="J14" s="7"/>
      <c r="K14" s="7"/>
      <c r="L14" s="7"/>
    </row>
    <row r="15" spans="1:12" ht="17.100000000000001" customHeight="1" x14ac:dyDescent="0.25">
      <c r="A15" s="12">
        <v>10</v>
      </c>
      <c r="B15" s="14" t="s">
        <v>16</v>
      </c>
      <c r="C15" s="15" t="s">
        <v>13</v>
      </c>
      <c r="D15" s="16">
        <v>43907</v>
      </c>
      <c r="E15" s="17">
        <v>925.9</v>
      </c>
      <c r="F15" s="17">
        <v>925.9</v>
      </c>
      <c r="G15" s="17"/>
      <c r="H15" s="17">
        <f t="shared" si="0"/>
        <v>0</v>
      </c>
      <c r="J15" s="7"/>
      <c r="K15" s="7"/>
      <c r="L15" s="7"/>
    </row>
    <row r="16" spans="1:12" ht="17.100000000000001" customHeight="1" x14ac:dyDescent="0.25">
      <c r="A16" s="12">
        <v>11</v>
      </c>
      <c r="B16" s="14" t="s">
        <v>16</v>
      </c>
      <c r="C16" s="15" t="s">
        <v>13</v>
      </c>
      <c r="D16" s="16">
        <v>43914</v>
      </c>
      <c r="E16" s="17">
        <v>1064.2</v>
      </c>
      <c r="F16" s="17">
        <v>500</v>
      </c>
      <c r="G16" s="17"/>
      <c r="H16" s="17">
        <f t="shared" si="0"/>
        <v>564.20000000000005</v>
      </c>
      <c r="J16" s="7"/>
      <c r="K16" s="7"/>
      <c r="L16" s="7"/>
    </row>
    <row r="17" spans="1:12" ht="17.100000000000001" customHeight="1" x14ac:dyDescent="0.25">
      <c r="A17" s="26"/>
      <c r="B17" s="27" t="s">
        <v>16</v>
      </c>
      <c r="C17" s="28" t="s">
        <v>13</v>
      </c>
      <c r="D17" s="29">
        <v>43921</v>
      </c>
      <c r="E17" s="30">
        <v>1202.76</v>
      </c>
      <c r="F17" s="30"/>
      <c r="G17" s="30"/>
      <c r="H17" s="30">
        <f t="shared" si="0"/>
        <v>1202.76</v>
      </c>
      <c r="J17" s="7"/>
      <c r="K17" s="7"/>
      <c r="L17" s="7"/>
    </row>
    <row r="18" spans="1:12" ht="17.100000000000001" customHeight="1" x14ac:dyDescent="0.25">
      <c r="A18" s="12">
        <v>12</v>
      </c>
      <c r="B18" s="14" t="s">
        <v>17</v>
      </c>
      <c r="C18" s="15" t="s">
        <v>13</v>
      </c>
      <c r="D18" s="16">
        <v>43880</v>
      </c>
      <c r="E18" s="17">
        <v>2912</v>
      </c>
      <c r="F18" s="17">
        <v>2012</v>
      </c>
      <c r="G18" s="17"/>
      <c r="H18" s="17">
        <f t="shared" si="0"/>
        <v>900</v>
      </c>
      <c r="J18" s="7"/>
      <c r="K18" s="7"/>
      <c r="L18" s="7"/>
    </row>
    <row r="19" spans="1:12" ht="17.100000000000001" customHeight="1" x14ac:dyDescent="0.25">
      <c r="A19" s="12">
        <v>13</v>
      </c>
      <c r="B19" s="14" t="s">
        <v>17</v>
      </c>
      <c r="C19" s="15" t="s">
        <v>13</v>
      </c>
      <c r="D19" s="16">
        <v>43901</v>
      </c>
      <c r="E19" s="17">
        <v>2404.84</v>
      </c>
      <c r="F19" s="17"/>
      <c r="G19" s="17"/>
      <c r="H19" s="17">
        <f t="shared" si="0"/>
        <v>2404.84</v>
      </c>
      <c r="J19" s="7"/>
      <c r="K19" s="7"/>
      <c r="L19" s="7"/>
    </row>
    <row r="20" spans="1:12" ht="17.100000000000001" customHeight="1" x14ac:dyDescent="0.25">
      <c r="A20" s="26"/>
      <c r="B20" s="27" t="s">
        <v>17</v>
      </c>
      <c r="C20" s="28" t="s">
        <v>13</v>
      </c>
      <c r="D20" s="29">
        <v>43922</v>
      </c>
      <c r="E20" s="30">
        <v>1059.74</v>
      </c>
      <c r="F20" s="30"/>
      <c r="G20" s="30"/>
      <c r="H20" s="30">
        <f t="shared" si="0"/>
        <v>1059.74</v>
      </c>
      <c r="J20" s="7"/>
      <c r="K20" s="7"/>
      <c r="L20" s="7"/>
    </row>
    <row r="21" spans="1:12" ht="17.100000000000001" customHeight="1" x14ac:dyDescent="0.25">
      <c r="A21" s="12">
        <v>14</v>
      </c>
      <c r="B21" s="14" t="s">
        <v>18</v>
      </c>
      <c r="C21" s="15" t="s">
        <v>13</v>
      </c>
      <c r="D21" s="16">
        <v>43892</v>
      </c>
      <c r="E21" s="17">
        <v>3582.1</v>
      </c>
      <c r="F21" s="17">
        <v>3582.1</v>
      </c>
      <c r="G21" s="17"/>
      <c r="H21" s="17">
        <f t="shared" si="0"/>
        <v>0</v>
      </c>
      <c r="J21" s="7"/>
      <c r="K21" s="7"/>
      <c r="L21" s="7"/>
    </row>
    <row r="22" spans="1:12" ht="17.100000000000001" customHeight="1" x14ac:dyDescent="0.25">
      <c r="A22" s="12">
        <v>15</v>
      </c>
      <c r="B22" s="14" t="s">
        <v>18</v>
      </c>
      <c r="C22" s="15" t="s">
        <v>13</v>
      </c>
      <c r="D22" s="16">
        <v>43906</v>
      </c>
      <c r="E22" s="17">
        <v>2766.8</v>
      </c>
      <c r="F22" s="17"/>
      <c r="G22" s="17"/>
      <c r="H22" s="17">
        <f t="shared" si="0"/>
        <v>2766.8</v>
      </c>
      <c r="J22" s="7"/>
      <c r="K22" s="7"/>
      <c r="L22" s="7"/>
    </row>
    <row r="23" spans="1:12" ht="17.100000000000001" customHeight="1" x14ac:dyDescent="0.25">
      <c r="A23" s="26"/>
      <c r="B23" s="27" t="s">
        <v>18</v>
      </c>
      <c r="C23" s="28" t="s">
        <v>13</v>
      </c>
      <c r="D23" s="29">
        <v>43920</v>
      </c>
      <c r="E23" s="30">
        <v>2629.85</v>
      </c>
      <c r="F23" s="30"/>
      <c r="G23" s="30"/>
      <c r="H23" s="30">
        <f t="shared" si="0"/>
        <v>2629.85</v>
      </c>
      <c r="J23" s="7"/>
      <c r="K23" s="7"/>
      <c r="L23" s="7"/>
    </row>
    <row r="24" spans="1:12" ht="15.75" customHeight="1" x14ac:dyDescent="0.25">
      <c r="A24" s="12">
        <v>16</v>
      </c>
      <c r="B24" s="14" t="s">
        <v>19</v>
      </c>
      <c r="C24" s="15" t="s">
        <v>13</v>
      </c>
      <c r="D24" s="16">
        <v>43901</v>
      </c>
      <c r="E24" s="17">
        <v>2665.3</v>
      </c>
      <c r="F24" s="17"/>
      <c r="G24" s="17"/>
      <c r="H24" s="17">
        <f t="shared" si="0"/>
        <v>2665.3</v>
      </c>
      <c r="J24" s="7"/>
      <c r="K24" s="7"/>
      <c r="L24" s="7"/>
    </row>
    <row r="25" spans="1:12" ht="15.75" customHeight="1" x14ac:dyDescent="0.25">
      <c r="A25" s="12">
        <v>17</v>
      </c>
      <c r="B25" s="14" t="s">
        <v>19</v>
      </c>
      <c r="C25" s="15" t="s">
        <v>13</v>
      </c>
      <c r="D25" s="16">
        <v>43908</v>
      </c>
      <c r="E25" s="17">
        <v>1361.1</v>
      </c>
      <c r="F25" s="17">
        <v>1361.1</v>
      </c>
      <c r="G25" s="17"/>
      <c r="H25" s="17">
        <f t="shared" si="0"/>
        <v>0</v>
      </c>
      <c r="J25" s="7"/>
      <c r="K25" s="7"/>
      <c r="L25" s="7"/>
    </row>
    <row r="26" spans="1:12" ht="15.75" customHeight="1" x14ac:dyDescent="0.25">
      <c r="A26" s="12">
        <v>18</v>
      </c>
      <c r="B26" s="14" t="s">
        <v>19</v>
      </c>
      <c r="C26" s="15" t="s">
        <v>13</v>
      </c>
      <c r="D26" s="16">
        <v>43915</v>
      </c>
      <c r="E26" s="17">
        <v>1560.84</v>
      </c>
      <c r="F26" s="17">
        <v>1560.84</v>
      </c>
      <c r="G26" s="17"/>
      <c r="H26" s="17">
        <f t="shared" si="0"/>
        <v>0</v>
      </c>
      <c r="J26" s="7"/>
      <c r="K26" s="7"/>
      <c r="L26" s="7"/>
    </row>
    <row r="27" spans="1:12" ht="15.75" customHeight="1" x14ac:dyDescent="0.25">
      <c r="A27" s="26"/>
      <c r="B27" s="27" t="s">
        <v>19</v>
      </c>
      <c r="C27" s="28" t="s">
        <v>13</v>
      </c>
      <c r="D27" s="29">
        <v>43922</v>
      </c>
      <c r="E27" s="30">
        <v>1399.8</v>
      </c>
      <c r="F27" s="30"/>
      <c r="G27" s="30"/>
      <c r="H27" s="30">
        <f t="shared" si="0"/>
        <v>1399.8</v>
      </c>
      <c r="J27" s="7"/>
      <c r="K27" s="7"/>
      <c r="L27" s="7"/>
    </row>
    <row r="28" spans="1:12" x14ac:dyDescent="0.25">
      <c r="A28" s="12">
        <v>19</v>
      </c>
      <c r="B28" s="14" t="s">
        <v>20</v>
      </c>
      <c r="C28" s="15" t="s">
        <v>13</v>
      </c>
      <c r="D28" s="16">
        <v>43838</v>
      </c>
      <c r="E28" s="17">
        <v>2688.27</v>
      </c>
      <c r="F28" s="17"/>
      <c r="G28" s="17"/>
      <c r="H28" s="17">
        <f t="shared" si="0"/>
        <v>2688.27</v>
      </c>
      <c r="J28" s="7"/>
      <c r="K28" s="7"/>
      <c r="L28" s="7"/>
    </row>
    <row r="29" spans="1:12" x14ac:dyDescent="0.25">
      <c r="A29" s="12">
        <v>20</v>
      </c>
      <c r="B29" s="14" t="s">
        <v>20</v>
      </c>
      <c r="C29" s="15" t="s">
        <v>13</v>
      </c>
      <c r="D29" s="16">
        <v>43859</v>
      </c>
      <c r="E29" s="17">
        <v>517.02</v>
      </c>
      <c r="F29" s="17">
        <v>27</v>
      </c>
      <c r="G29" s="17">
        <v>490.02</v>
      </c>
      <c r="H29" s="17">
        <f t="shared" si="0"/>
        <v>0</v>
      </c>
      <c r="I29" s="6" t="s">
        <v>106</v>
      </c>
      <c r="J29" s="7"/>
      <c r="K29" s="7"/>
      <c r="L29" s="7"/>
    </row>
    <row r="30" spans="1:12" x14ac:dyDescent="0.25">
      <c r="A30" s="12">
        <v>21</v>
      </c>
      <c r="B30" s="14" t="s">
        <v>20</v>
      </c>
      <c r="C30" s="15" t="s">
        <v>13</v>
      </c>
      <c r="D30" s="16">
        <v>43873</v>
      </c>
      <c r="E30" s="17">
        <v>851.6</v>
      </c>
      <c r="F30" s="17"/>
      <c r="G30" s="17"/>
      <c r="H30" s="17">
        <f t="shared" si="0"/>
        <v>851.6</v>
      </c>
      <c r="J30" s="7"/>
      <c r="K30" s="7"/>
      <c r="L30" s="7"/>
    </row>
    <row r="31" spans="1:12" x14ac:dyDescent="0.25">
      <c r="A31" s="12">
        <v>22</v>
      </c>
      <c r="B31" s="14" t="s">
        <v>21</v>
      </c>
      <c r="C31" s="15" t="s">
        <v>13</v>
      </c>
      <c r="D31" s="16">
        <v>43906</v>
      </c>
      <c r="E31" s="17">
        <v>1591.4</v>
      </c>
      <c r="F31" s="17">
        <v>900</v>
      </c>
      <c r="G31" s="17"/>
      <c r="H31" s="17">
        <f t="shared" si="0"/>
        <v>691.40000000000009</v>
      </c>
      <c r="J31" s="7"/>
      <c r="K31" s="7"/>
      <c r="L31" s="7"/>
    </row>
    <row r="32" spans="1:12" x14ac:dyDescent="0.25">
      <c r="A32" s="26"/>
      <c r="B32" s="27" t="s">
        <v>21</v>
      </c>
      <c r="C32" s="28" t="s">
        <v>13</v>
      </c>
      <c r="D32" s="29">
        <v>43920</v>
      </c>
      <c r="E32" s="30">
        <v>1545.9</v>
      </c>
      <c r="F32" s="30"/>
      <c r="G32" s="30"/>
      <c r="H32" s="30">
        <f t="shared" si="0"/>
        <v>1545.9</v>
      </c>
      <c r="J32" s="7"/>
      <c r="K32" s="7"/>
      <c r="L32" s="7"/>
    </row>
    <row r="33" spans="1:12" ht="15" customHeight="1" x14ac:dyDescent="0.25">
      <c r="A33" s="12">
        <v>23</v>
      </c>
      <c r="B33" s="14" t="s">
        <v>23</v>
      </c>
      <c r="C33" s="15" t="s">
        <v>13</v>
      </c>
      <c r="D33" s="16">
        <v>43907</v>
      </c>
      <c r="E33" s="17">
        <v>605.4</v>
      </c>
      <c r="F33" s="17">
        <v>605.4</v>
      </c>
      <c r="G33" s="17"/>
      <c r="H33" s="17">
        <f t="shared" si="0"/>
        <v>0</v>
      </c>
      <c r="J33" s="7"/>
      <c r="K33" s="7"/>
      <c r="L33" s="7"/>
    </row>
    <row r="34" spans="1:12" ht="15" customHeight="1" x14ac:dyDescent="0.25">
      <c r="A34" s="12">
        <v>24</v>
      </c>
      <c r="B34" s="14" t="s">
        <v>23</v>
      </c>
      <c r="C34" s="15" t="s">
        <v>13</v>
      </c>
      <c r="D34" s="16">
        <v>43914</v>
      </c>
      <c r="E34" s="17">
        <v>934.4</v>
      </c>
      <c r="F34" s="17"/>
      <c r="G34" s="17"/>
      <c r="H34" s="17">
        <f t="shared" si="0"/>
        <v>934.4</v>
      </c>
      <c r="J34" s="7"/>
      <c r="K34" s="7"/>
      <c r="L34" s="7"/>
    </row>
    <row r="35" spans="1:12" ht="15" customHeight="1" x14ac:dyDescent="0.25">
      <c r="A35" s="26"/>
      <c r="B35" s="27" t="s">
        <v>23</v>
      </c>
      <c r="C35" s="28" t="s">
        <v>13</v>
      </c>
      <c r="D35" s="29">
        <v>43921</v>
      </c>
      <c r="E35" s="30">
        <v>589</v>
      </c>
      <c r="F35" s="30"/>
      <c r="G35" s="30"/>
      <c r="H35" s="30">
        <f t="shared" si="0"/>
        <v>589</v>
      </c>
      <c r="J35" s="7"/>
      <c r="K35" s="7"/>
      <c r="L35" s="7"/>
    </row>
    <row r="36" spans="1:12" x14ac:dyDescent="0.25">
      <c r="A36" s="12">
        <v>25</v>
      </c>
      <c r="B36" s="14" t="s">
        <v>24</v>
      </c>
      <c r="C36" s="15" t="s">
        <v>13</v>
      </c>
      <c r="D36" s="16">
        <v>43913</v>
      </c>
      <c r="E36" s="17">
        <v>617</v>
      </c>
      <c r="F36" s="17"/>
      <c r="G36" s="17"/>
      <c r="H36" s="17">
        <f t="shared" si="0"/>
        <v>617</v>
      </c>
      <c r="J36" s="7"/>
      <c r="K36" s="7"/>
      <c r="L36" s="7"/>
    </row>
    <row r="37" spans="1:12" x14ac:dyDescent="0.25">
      <c r="A37" s="12">
        <v>26</v>
      </c>
      <c r="B37" s="14" t="s">
        <v>26</v>
      </c>
      <c r="C37" s="15" t="s">
        <v>13</v>
      </c>
      <c r="D37" s="16">
        <v>43906</v>
      </c>
      <c r="E37" s="17">
        <v>1978.8</v>
      </c>
      <c r="F37" s="17">
        <v>1978.8</v>
      </c>
      <c r="G37" s="17"/>
      <c r="H37" s="17">
        <f t="shared" si="0"/>
        <v>0</v>
      </c>
      <c r="J37" s="7"/>
      <c r="K37" s="7"/>
      <c r="L37" s="7"/>
    </row>
    <row r="38" spans="1:12" x14ac:dyDescent="0.25">
      <c r="A38" s="12">
        <v>27</v>
      </c>
      <c r="B38" s="14" t="s">
        <v>26</v>
      </c>
      <c r="C38" s="15" t="s">
        <v>13</v>
      </c>
      <c r="D38" s="16">
        <v>43913</v>
      </c>
      <c r="E38" s="17">
        <v>873</v>
      </c>
      <c r="F38" s="17"/>
      <c r="G38" s="17"/>
      <c r="H38" s="17">
        <f t="shared" si="0"/>
        <v>873</v>
      </c>
      <c r="J38" s="7"/>
      <c r="K38" s="7"/>
      <c r="L38" s="7"/>
    </row>
    <row r="39" spans="1:12" x14ac:dyDescent="0.25">
      <c r="A39" s="26"/>
      <c r="B39" s="27" t="s">
        <v>26</v>
      </c>
      <c r="C39" s="28" t="s">
        <v>13</v>
      </c>
      <c r="D39" s="29">
        <v>43920</v>
      </c>
      <c r="E39" s="30">
        <v>2837.4</v>
      </c>
      <c r="F39" s="30"/>
      <c r="G39" s="30"/>
      <c r="H39" s="30">
        <f t="shared" si="0"/>
        <v>2837.4</v>
      </c>
      <c r="J39" s="7"/>
      <c r="K39" s="7"/>
      <c r="L39" s="7"/>
    </row>
    <row r="40" spans="1:12" x14ac:dyDescent="0.25">
      <c r="A40" s="12">
        <v>28</v>
      </c>
      <c r="B40" s="14" t="s">
        <v>27</v>
      </c>
      <c r="C40" s="15" t="s">
        <v>13</v>
      </c>
      <c r="D40" s="16">
        <v>43906</v>
      </c>
      <c r="E40" s="17">
        <v>2017.7</v>
      </c>
      <c r="F40" s="17">
        <v>2017.7</v>
      </c>
      <c r="G40" s="17"/>
      <c r="H40" s="17">
        <f t="shared" si="0"/>
        <v>0</v>
      </c>
      <c r="J40" s="7"/>
      <c r="K40" s="7"/>
      <c r="L40" s="7"/>
    </row>
    <row r="41" spans="1:12" x14ac:dyDescent="0.25">
      <c r="A41" s="12">
        <v>29</v>
      </c>
      <c r="B41" s="14" t="s">
        <v>27</v>
      </c>
      <c r="C41" s="15" t="s">
        <v>13</v>
      </c>
      <c r="D41" s="16">
        <v>43913</v>
      </c>
      <c r="E41" s="17">
        <v>2470.2199999999998</v>
      </c>
      <c r="F41" s="17"/>
      <c r="G41" s="17"/>
      <c r="H41" s="17">
        <f t="shared" si="0"/>
        <v>2470.2199999999998</v>
      </c>
      <c r="J41" s="7"/>
      <c r="K41" s="7"/>
      <c r="L41" s="7"/>
    </row>
    <row r="42" spans="1:12" x14ac:dyDescent="0.25">
      <c r="A42" s="26"/>
      <c r="B42" s="27" t="s">
        <v>27</v>
      </c>
      <c r="C42" s="28" t="s">
        <v>13</v>
      </c>
      <c r="D42" s="29">
        <v>43920</v>
      </c>
      <c r="E42" s="30">
        <v>2459.9</v>
      </c>
      <c r="F42" s="30"/>
      <c r="G42" s="30"/>
      <c r="H42" s="30">
        <f t="shared" si="0"/>
        <v>2459.9</v>
      </c>
      <c r="J42" s="7"/>
      <c r="K42" s="7"/>
      <c r="L42" s="7"/>
    </row>
    <row r="43" spans="1:12" x14ac:dyDescent="0.25">
      <c r="A43" s="12">
        <v>30</v>
      </c>
      <c r="B43" s="14" t="s">
        <v>28</v>
      </c>
      <c r="C43" s="15" t="s">
        <v>13</v>
      </c>
      <c r="D43" s="16">
        <v>43892</v>
      </c>
      <c r="E43" s="17">
        <v>2485.1</v>
      </c>
      <c r="F43" s="17"/>
      <c r="G43" s="17">
        <v>2485.1</v>
      </c>
      <c r="H43" s="17">
        <f t="shared" si="0"/>
        <v>0</v>
      </c>
      <c r="I43" s="6" t="s">
        <v>143</v>
      </c>
      <c r="J43" s="7"/>
      <c r="K43" s="7"/>
      <c r="L43" s="7"/>
    </row>
    <row r="44" spans="1:12" x14ac:dyDescent="0.25">
      <c r="A44" s="12">
        <v>31</v>
      </c>
      <c r="B44" s="14" t="s">
        <v>28</v>
      </c>
      <c r="C44" s="15" t="s">
        <v>13</v>
      </c>
      <c r="D44" s="16">
        <v>43906</v>
      </c>
      <c r="E44" s="17">
        <v>2953.96</v>
      </c>
      <c r="F44" s="17"/>
      <c r="G44" s="17">
        <v>2953.96</v>
      </c>
      <c r="H44" s="17">
        <f t="shared" si="0"/>
        <v>0</v>
      </c>
      <c r="J44" s="7"/>
      <c r="K44" s="7"/>
      <c r="L44" s="7"/>
    </row>
    <row r="45" spans="1:12" x14ac:dyDescent="0.25">
      <c r="A45" s="26"/>
      <c r="B45" s="27" t="s">
        <v>28</v>
      </c>
      <c r="C45" s="28" t="s">
        <v>13</v>
      </c>
      <c r="D45" s="29">
        <v>43920</v>
      </c>
      <c r="E45" s="30">
        <v>480.4</v>
      </c>
      <c r="F45" s="30"/>
      <c r="G45" s="30"/>
      <c r="H45" s="30">
        <f t="shared" si="0"/>
        <v>480.4</v>
      </c>
      <c r="J45" s="7"/>
      <c r="K45" s="7"/>
      <c r="L45" s="7"/>
    </row>
    <row r="46" spans="1:12" x14ac:dyDescent="0.25">
      <c r="A46" s="12">
        <v>32</v>
      </c>
      <c r="B46" s="14" t="s">
        <v>29</v>
      </c>
      <c r="C46" s="15" t="s">
        <v>13</v>
      </c>
      <c r="D46" s="16">
        <v>43907</v>
      </c>
      <c r="E46" s="17">
        <v>2266.6</v>
      </c>
      <c r="F46" s="17">
        <v>2266.6</v>
      </c>
      <c r="G46" s="17"/>
      <c r="H46" s="17">
        <f t="shared" si="0"/>
        <v>0</v>
      </c>
      <c r="J46" s="7"/>
      <c r="K46" s="7"/>
      <c r="L46" s="7"/>
    </row>
    <row r="47" spans="1:12" x14ac:dyDescent="0.25">
      <c r="A47" s="12">
        <v>33</v>
      </c>
      <c r="B47" s="14" t="s">
        <v>29</v>
      </c>
      <c r="C47" s="15" t="s">
        <v>13</v>
      </c>
      <c r="D47" s="16">
        <v>43914</v>
      </c>
      <c r="E47" s="17">
        <v>4549.1499999999996</v>
      </c>
      <c r="F47" s="17">
        <v>2000</v>
      </c>
      <c r="G47" s="17"/>
      <c r="H47" s="17">
        <f t="shared" si="0"/>
        <v>2549.1499999999996</v>
      </c>
      <c r="J47" s="7"/>
      <c r="K47" s="7"/>
      <c r="L47" s="7"/>
    </row>
    <row r="48" spans="1:12" x14ac:dyDescent="0.25">
      <c r="A48" s="26"/>
      <c r="B48" s="27" t="s">
        <v>29</v>
      </c>
      <c r="C48" s="28" t="s">
        <v>13</v>
      </c>
      <c r="D48" s="29">
        <v>43921</v>
      </c>
      <c r="E48" s="30">
        <v>1375.2</v>
      </c>
      <c r="F48" s="30"/>
      <c r="G48" s="30"/>
      <c r="H48" s="30">
        <f t="shared" si="0"/>
        <v>1375.2</v>
      </c>
      <c r="J48" s="7"/>
      <c r="K48" s="7"/>
      <c r="L48" s="7"/>
    </row>
    <row r="49" spans="1:12" x14ac:dyDescent="0.25">
      <c r="A49" s="12">
        <v>34</v>
      </c>
      <c r="B49" s="14" t="s">
        <v>30</v>
      </c>
      <c r="C49" s="15" t="s">
        <v>13</v>
      </c>
      <c r="D49" s="16">
        <v>43879</v>
      </c>
      <c r="E49" s="17">
        <v>1017.22</v>
      </c>
      <c r="F49" s="17">
        <v>1017.22</v>
      </c>
      <c r="G49" s="17"/>
      <c r="H49" s="17">
        <f t="shared" si="0"/>
        <v>0</v>
      </c>
      <c r="J49" s="7"/>
      <c r="K49" s="7"/>
      <c r="L49" s="7"/>
    </row>
    <row r="50" spans="1:12" x14ac:dyDescent="0.25">
      <c r="A50" s="12">
        <v>35</v>
      </c>
      <c r="B50" s="14" t="s">
        <v>30</v>
      </c>
      <c r="C50" s="15" t="s">
        <v>13</v>
      </c>
      <c r="D50" s="16">
        <v>43914</v>
      </c>
      <c r="E50" s="17">
        <v>927.9</v>
      </c>
      <c r="F50" s="17"/>
      <c r="G50" s="17"/>
      <c r="H50" s="17">
        <f t="shared" si="0"/>
        <v>927.9</v>
      </c>
      <c r="J50" s="7"/>
      <c r="K50" s="7"/>
      <c r="L50" s="7"/>
    </row>
    <row r="51" spans="1:12" x14ac:dyDescent="0.25">
      <c r="A51" s="26"/>
      <c r="B51" s="27" t="s">
        <v>30</v>
      </c>
      <c r="C51" s="28" t="s">
        <v>13</v>
      </c>
      <c r="D51" s="29">
        <v>43921</v>
      </c>
      <c r="E51" s="30">
        <v>504.3</v>
      </c>
      <c r="F51" s="30"/>
      <c r="G51" s="30"/>
      <c r="H51" s="30">
        <f t="shared" si="0"/>
        <v>504.3</v>
      </c>
      <c r="J51" s="7"/>
      <c r="K51" s="7"/>
      <c r="L51" s="7"/>
    </row>
    <row r="52" spans="1:12" ht="15" customHeight="1" x14ac:dyDescent="0.25">
      <c r="A52" s="12">
        <v>36</v>
      </c>
      <c r="B52" s="14" t="s">
        <v>31</v>
      </c>
      <c r="C52" s="15" t="s">
        <v>13</v>
      </c>
      <c r="D52" s="16">
        <v>43913</v>
      </c>
      <c r="E52" s="17">
        <v>2138.1</v>
      </c>
      <c r="F52" s="17">
        <v>2138.1</v>
      </c>
      <c r="G52" s="17"/>
      <c r="H52" s="17">
        <f t="shared" si="0"/>
        <v>0</v>
      </c>
      <c r="J52" s="7"/>
      <c r="K52" s="7"/>
      <c r="L52" s="7"/>
    </row>
    <row r="53" spans="1:12" ht="15" customHeight="1" x14ac:dyDescent="0.25">
      <c r="A53" s="26"/>
      <c r="B53" s="27" t="s">
        <v>31</v>
      </c>
      <c r="C53" s="28" t="s">
        <v>13</v>
      </c>
      <c r="D53" s="29">
        <v>43920</v>
      </c>
      <c r="E53" s="30">
        <v>2879.9</v>
      </c>
      <c r="F53" s="30"/>
      <c r="G53" s="30"/>
      <c r="H53" s="30">
        <f t="shared" si="0"/>
        <v>2879.9</v>
      </c>
      <c r="J53" s="7"/>
      <c r="K53" s="7"/>
      <c r="L53" s="7"/>
    </row>
    <row r="54" spans="1:12" x14ac:dyDescent="0.25">
      <c r="A54" s="12">
        <v>37</v>
      </c>
      <c r="B54" s="14" t="s">
        <v>33</v>
      </c>
      <c r="C54" s="15" t="s">
        <v>13</v>
      </c>
      <c r="D54" s="16">
        <v>43908</v>
      </c>
      <c r="E54" s="17">
        <v>4408.8999999999996</v>
      </c>
      <c r="F54" s="17">
        <v>1408.9</v>
      </c>
      <c r="G54" s="17"/>
      <c r="H54" s="17">
        <f t="shared" si="0"/>
        <v>2999.9999999999995</v>
      </c>
      <c r="J54" s="7"/>
      <c r="K54" s="7"/>
      <c r="L54" s="7"/>
    </row>
    <row r="55" spans="1:12" x14ac:dyDescent="0.25">
      <c r="A55" s="12">
        <v>38</v>
      </c>
      <c r="B55" s="14" t="s">
        <v>33</v>
      </c>
      <c r="C55" s="15" t="s">
        <v>13</v>
      </c>
      <c r="D55" s="16">
        <v>43915</v>
      </c>
      <c r="E55" s="17">
        <v>1067.18</v>
      </c>
      <c r="F55" s="17"/>
      <c r="G55" s="17"/>
      <c r="H55" s="17">
        <f t="shared" si="0"/>
        <v>1067.18</v>
      </c>
      <c r="J55" s="7"/>
      <c r="K55" s="7"/>
      <c r="L55" s="7"/>
    </row>
    <row r="56" spans="1:12" x14ac:dyDescent="0.25">
      <c r="A56" s="12">
        <v>39</v>
      </c>
      <c r="B56" s="14" t="s">
        <v>34</v>
      </c>
      <c r="C56" s="15" t="s">
        <v>13</v>
      </c>
      <c r="D56" s="16">
        <v>43837</v>
      </c>
      <c r="E56" s="17">
        <v>1119</v>
      </c>
      <c r="F56" s="17"/>
      <c r="G56" s="17"/>
      <c r="H56" s="17">
        <f t="shared" si="0"/>
        <v>1119</v>
      </c>
      <c r="J56" s="7"/>
      <c r="K56" s="7"/>
      <c r="L56" s="7"/>
    </row>
    <row r="57" spans="1:12" x14ac:dyDescent="0.25">
      <c r="A57" s="12">
        <v>40</v>
      </c>
      <c r="B57" s="14" t="s">
        <v>35</v>
      </c>
      <c r="C57" s="15" t="s">
        <v>13</v>
      </c>
      <c r="D57" s="16">
        <v>43900</v>
      </c>
      <c r="E57" s="17">
        <v>630</v>
      </c>
      <c r="F57" s="17"/>
      <c r="G57" s="17"/>
      <c r="H57" s="17">
        <f t="shared" si="0"/>
        <v>630</v>
      </c>
      <c r="J57" s="7"/>
      <c r="K57" s="7"/>
      <c r="L57" s="7"/>
    </row>
    <row r="58" spans="1:12" x14ac:dyDescent="0.25">
      <c r="A58" s="12">
        <v>41</v>
      </c>
      <c r="B58" s="14" t="s">
        <v>35</v>
      </c>
      <c r="C58" s="15" t="s">
        <v>13</v>
      </c>
      <c r="D58" s="16">
        <v>43914</v>
      </c>
      <c r="E58" s="17">
        <v>480</v>
      </c>
      <c r="F58" s="17"/>
      <c r="G58" s="17"/>
      <c r="H58" s="17">
        <f t="shared" si="0"/>
        <v>480</v>
      </c>
      <c r="J58" s="7"/>
      <c r="K58" s="7"/>
      <c r="L58" s="7"/>
    </row>
    <row r="59" spans="1:12" x14ac:dyDescent="0.25">
      <c r="A59" s="12">
        <v>42</v>
      </c>
      <c r="B59" s="14" t="s">
        <v>36</v>
      </c>
      <c r="C59" s="15" t="s">
        <v>13</v>
      </c>
      <c r="D59" s="16">
        <v>43908</v>
      </c>
      <c r="E59" s="17">
        <v>840</v>
      </c>
      <c r="F59" s="17">
        <v>840</v>
      </c>
      <c r="G59" s="17"/>
      <c r="H59" s="17">
        <f t="shared" si="0"/>
        <v>0</v>
      </c>
      <c r="J59" s="7"/>
      <c r="K59" s="7"/>
      <c r="L59" s="7"/>
    </row>
    <row r="60" spans="1:12" x14ac:dyDescent="0.25">
      <c r="A60" s="12">
        <v>43</v>
      </c>
      <c r="B60" s="14" t="s">
        <v>43</v>
      </c>
      <c r="C60" s="15" t="s">
        <v>13</v>
      </c>
      <c r="D60" s="16">
        <v>43871</v>
      </c>
      <c r="E60" s="17">
        <v>405</v>
      </c>
      <c r="F60" s="17">
        <v>405</v>
      </c>
      <c r="G60" s="17"/>
      <c r="H60" s="17">
        <f t="shared" si="0"/>
        <v>0</v>
      </c>
      <c r="J60" s="7"/>
      <c r="K60" s="7"/>
      <c r="L60" s="7"/>
    </row>
    <row r="61" spans="1:12" x14ac:dyDescent="0.25">
      <c r="A61" s="12">
        <v>44</v>
      </c>
      <c r="B61" s="14" t="s">
        <v>43</v>
      </c>
      <c r="C61" s="15" t="s">
        <v>13</v>
      </c>
      <c r="D61" s="16">
        <v>43899</v>
      </c>
      <c r="E61" s="17">
        <v>1532.5</v>
      </c>
      <c r="F61" s="17"/>
      <c r="G61" s="17"/>
      <c r="H61" s="17">
        <f t="shared" si="0"/>
        <v>1532.5</v>
      </c>
      <c r="J61" s="7"/>
      <c r="K61" s="7"/>
      <c r="L61" s="7"/>
    </row>
    <row r="62" spans="1:12" x14ac:dyDescent="0.25">
      <c r="A62" s="12">
        <v>45</v>
      </c>
      <c r="B62" s="14" t="s">
        <v>32</v>
      </c>
      <c r="C62" s="15" t="s">
        <v>13</v>
      </c>
      <c r="D62" s="16">
        <v>43913</v>
      </c>
      <c r="E62" s="17">
        <v>369.8</v>
      </c>
      <c r="F62" s="17">
        <v>369.8</v>
      </c>
      <c r="G62" s="17"/>
      <c r="H62" s="17">
        <f t="shared" si="0"/>
        <v>0</v>
      </c>
      <c r="J62" s="7"/>
      <c r="K62" s="7"/>
      <c r="L62" s="7"/>
    </row>
    <row r="63" spans="1:12" x14ac:dyDescent="0.25">
      <c r="A63" s="26"/>
      <c r="B63" s="27" t="s">
        <v>32</v>
      </c>
      <c r="C63" s="28" t="s">
        <v>13</v>
      </c>
      <c r="D63" s="29">
        <v>43920</v>
      </c>
      <c r="E63" s="30">
        <v>175.2</v>
      </c>
      <c r="F63" s="30"/>
      <c r="G63" s="30"/>
      <c r="H63" s="30">
        <f t="shared" si="0"/>
        <v>175.2</v>
      </c>
      <c r="J63" s="7"/>
      <c r="K63" s="7"/>
      <c r="L63" s="7"/>
    </row>
    <row r="64" spans="1:12" x14ac:dyDescent="0.25">
      <c r="A64" s="12">
        <v>46</v>
      </c>
      <c r="B64" s="14" t="s">
        <v>42</v>
      </c>
      <c r="C64" s="15" t="s">
        <v>13</v>
      </c>
      <c r="D64" s="16">
        <v>43913</v>
      </c>
      <c r="E64" s="17">
        <v>555</v>
      </c>
      <c r="F64" s="17">
        <v>555</v>
      </c>
      <c r="G64" s="17"/>
      <c r="H64" s="17">
        <f t="shared" si="0"/>
        <v>0</v>
      </c>
      <c r="J64" s="7"/>
      <c r="K64" s="7"/>
      <c r="L64" s="7"/>
    </row>
    <row r="65" spans="1:12" x14ac:dyDescent="0.25">
      <c r="A65" s="12">
        <v>47</v>
      </c>
      <c r="B65" s="14" t="s">
        <v>125</v>
      </c>
      <c r="C65" s="15" t="s">
        <v>13</v>
      </c>
      <c r="D65" s="16">
        <v>43908</v>
      </c>
      <c r="E65" s="17">
        <v>478.8</v>
      </c>
      <c r="F65" s="17">
        <v>478.8</v>
      </c>
      <c r="G65" s="17"/>
      <c r="H65" s="17">
        <f t="shared" si="0"/>
        <v>0</v>
      </c>
      <c r="J65" s="7"/>
      <c r="K65" s="7"/>
      <c r="L65" s="7"/>
    </row>
    <row r="66" spans="1:12" x14ac:dyDescent="0.25">
      <c r="A66" s="26"/>
      <c r="B66" s="27" t="s">
        <v>125</v>
      </c>
      <c r="C66" s="28" t="s">
        <v>13</v>
      </c>
      <c r="D66" s="29">
        <v>43922</v>
      </c>
      <c r="E66" s="30">
        <v>510.98</v>
      </c>
      <c r="F66" s="30"/>
      <c r="G66" s="30"/>
      <c r="H66" s="30">
        <f t="shared" si="0"/>
        <v>510.98</v>
      </c>
      <c r="J66" s="7"/>
      <c r="K66" s="7"/>
      <c r="L66" s="7"/>
    </row>
    <row r="67" spans="1:12" x14ac:dyDescent="0.25">
      <c r="A67" s="12">
        <v>48</v>
      </c>
      <c r="B67" s="14" t="s">
        <v>69</v>
      </c>
      <c r="C67" s="15" t="s">
        <v>13</v>
      </c>
      <c r="D67" s="16">
        <v>43914</v>
      </c>
      <c r="E67" s="17">
        <v>2061.4</v>
      </c>
      <c r="F67" s="17">
        <v>2061.4</v>
      </c>
      <c r="G67" s="17"/>
      <c r="H67" s="17">
        <f t="shared" si="0"/>
        <v>0</v>
      </c>
      <c r="J67" s="7"/>
      <c r="K67" s="7"/>
      <c r="L67" s="7"/>
    </row>
    <row r="68" spans="1:12" x14ac:dyDescent="0.25">
      <c r="A68" s="12">
        <v>49</v>
      </c>
      <c r="B68" s="14" t="s">
        <v>80</v>
      </c>
      <c r="C68" s="15" t="s">
        <v>13</v>
      </c>
      <c r="D68" s="16">
        <v>43913</v>
      </c>
      <c r="E68" s="17">
        <v>194.4</v>
      </c>
      <c r="F68" s="17">
        <v>194.4</v>
      </c>
      <c r="G68" s="17"/>
      <c r="H68" s="17">
        <f t="shared" si="0"/>
        <v>0</v>
      </c>
      <c r="J68" s="7"/>
      <c r="K68" s="7"/>
      <c r="L68" s="7"/>
    </row>
    <row r="69" spans="1:12" x14ac:dyDescent="0.25">
      <c r="A69" s="12">
        <v>50</v>
      </c>
      <c r="B69" s="14" t="s">
        <v>126</v>
      </c>
      <c r="C69" s="15" t="s">
        <v>13</v>
      </c>
      <c r="D69" s="16">
        <v>43913</v>
      </c>
      <c r="E69" s="17">
        <v>2061.4</v>
      </c>
      <c r="F69" s="17">
        <v>2061.4</v>
      </c>
      <c r="G69" s="17"/>
      <c r="H69" s="17">
        <f t="shared" si="0"/>
        <v>0</v>
      </c>
      <c r="J69" s="7"/>
      <c r="K69" s="7"/>
      <c r="L69" s="7"/>
    </row>
    <row r="70" spans="1:12" x14ac:dyDescent="0.25">
      <c r="A70" s="12">
        <v>51</v>
      </c>
      <c r="B70" s="14" t="s">
        <v>40</v>
      </c>
      <c r="C70" s="15" t="s">
        <v>13</v>
      </c>
      <c r="D70" s="16">
        <v>43907</v>
      </c>
      <c r="E70" s="17">
        <v>158.4</v>
      </c>
      <c r="F70" s="17">
        <v>158.4</v>
      </c>
      <c r="G70" s="17"/>
      <c r="H70" s="17">
        <f t="shared" si="0"/>
        <v>0</v>
      </c>
      <c r="J70" s="7"/>
      <c r="K70" s="7"/>
      <c r="L70" s="7"/>
    </row>
    <row r="71" spans="1:12" x14ac:dyDescent="0.25">
      <c r="A71" s="12">
        <v>52</v>
      </c>
      <c r="B71" s="14" t="s">
        <v>86</v>
      </c>
      <c r="C71" s="15" t="s">
        <v>13</v>
      </c>
      <c r="D71" s="16">
        <v>43914</v>
      </c>
      <c r="E71" s="17">
        <v>1462.96</v>
      </c>
      <c r="F71" s="17"/>
      <c r="G71" s="17">
        <v>1462.96</v>
      </c>
      <c r="H71" s="17">
        <f t="shared" si="0"/>
        <v>0</v>
      </c>
      <c r="I71" s="6" t="s">
        <v>144</v>
      </c>
      <c r="J71" s="7"/>
      <c r="K71" s="7"/>
      <c r="L71" s="7"/>
    </row>
    <row r="72" spans="1:12" x14ac:dyDescent="0.25">
      <c r="A72" s="12">
        <v>53</v>
      </c>
      <c r="B72" s="14" t="s">
        <v>139</v>
      </c>
      <c r="C72" s="15" t="s">
        <v>13</v>
      </c>
      <c r="D72" s="16">
        <v>43915</v>
      </c>
      <c r="E72" s="17">
        <v>944</v>
      </c>
      <c r="F72" s="17">
        <v>944</v>
      </c>
      <c r="G72" s="17"/>
      <c r="H72" s="17">
        <f t="shared" si="0"/>
        <v>0</v>
      </c>
      <c r="J72" s="7"/>
      <c r="K72" s="7"/>
      <c r="L72" s="7"/>
    </row>
    <row r="73" spans="1:12" x14ac:dyDescent="0.25">
      <c r="A73" s="26"/>
      <c r="B73" s="27" t="s">
        <v>139</v>
      </c>
      <c r="C73" s="28" t="s">
        <v>13</v>
      </c>
      <c r="D73" s="29">
        <v>43922</v>
      </c>
      <c r="E73" s="30">
        <v>1176</v>
      </c>
      <c r="F73" s="30"/>
      <c r="G73" s="30"/>
      <c r="H73" s="30">
        <f t="shared" si="0"/>
        <v>1176</v>
      </c>
      <c r="J73" s="7"/>
      <c r="K73" s="7"/>
      <c r="L73" s="7"/>
    </row>
    <row r="74" spans="1:12" x14ac:dyDescent="0.25">
      <c r="A74" s="26"/>
      <c r="B74" s="27" t="s">
        <v>39</v>
      </c>
      <c r="C74" s="28" t="s">
        <v>13</v>
      </c>
      <c r="D74" s="29">
        <v>43921</v>
      </c>
      <c r="E74" s="30">
        <v>4720.8999999999996</v>
      </c>
      <c r="F74" s="30"/>
      <c r="G74" s="30"/>
      <c r="H74" s="30">
        <f t="shared" si="0"/>
        <v>4720.8999999999996</v>
      </c>
      <c r="J74" s="7"/>
      <c r="K74" s="7"/>
      <c r="L74" s="7"/>
    </row>
    <row r="75" spans="1:12" ht="15.75" customHeight="1" x14ac:dyDescent="0.25">
      <c r="A75" s="12">
        <v>54</v>
      </c>
      <c r="B75" s="14" t="s">
        <v>44</v>
      </c>
      <c r="C75" s="15" t="s">
        <v>45</v>
      </c>
      <c r="D75" s="16"/>
      <c r="E75" s="17">
        <v>2550</v>
      </c>
      <c r="F75" s="17"/>
      <c r="G75" s="17"/>
      <c r="H75" s="17">
        <f t="shared" si="0"/>
        <v>2550</v>
      </c>
      <c r="J75" s="7"/>
      <c r="K75" s="7"/>
      <c r="L75" s="7"/>
    </row>
    <row r="76" spans="1:12" x14ac:dyDescent="0.25">
      <c r="A76" s="12">
        <v>55</v>
      </c>
      <c r="B76" s="14" t="s">
        <v>46</v>
      </c>
      <c r="C76" s="15" t="s">
        <v>45</v>
      </c>
      <c r="D76" s="19">
        <v>43909</v>
      </c>
      <c r="E76" s="17">
        <v>1179.9000000000001</v>
      </c>
      <c r="F76" s="20">
        <v>1179.9000000000001</v>
      </c>
      <c r="G76" s="20"/>
      <c r="H76" s="17">
        <f t="shared" si="0"/>
        <v>0</v>
      </c>
      <c r="J76" s="7"/>
      <c r="K76" s="7"/>
      <c r="L76" s="7"/>
    </row>
    <row r="77" spans="1:12" x14ac:dyDescent="0.25">
      <c r="A77" s="12">
        <v>56</v>
      </c>
      <c r="B77" s="14" t="s">
        <v>46</v>
      </c>
      <c r="C77" s="15" t="s">
        <v>45</v>
      </c>
      <c r="D77" s="19">
        <v>43917</v>
      </c>
      <c r="E77" s="17">
        <v>482.55</v>
      </c>
      <c r="F77" s="20"/>
      <c r="G77" s="20"/>
      <c r="H77" s="17">
        <f t="shared" si="0"/>
        <v>482.55</v>
      </c>
      <c r="J77" s="7"/>
      <c r="K77" s="7"/>
      <c r="L77" s="7"/>
    </row>
    <row r="78" spans="1:12" ht="15" customHeight="1" x14ac:dyDescent="0.25">
      <c r="A78" s="12">
        <v>57</v>
      </c>
      <c r="B78" s="14" t="s">
        <v>47</v>
      </c>
      <c r="C78" s="15" t="s">
        <v>45</v>
      </c>
      <c r="D78" s="19">
        <v>43867</v>
      </c>
      <c r="E78" s="17">
        <v>11602.34</v>
      </c>
      <c r="F78" s="20"/>
      <c r="G78" s="20">
        <v>653.04999999999995</v>
      </c>
      <c r="H78" s="17">
        <f t="shared" si="0"/>
        <v>10949.29</v>
      </c>
      <c r="J78" s="7"/>
      <c r="K78" s="7"/>
      <c r="L78" s="7"/>
    </row>
    <row r="79" spans="1:12" ht="15" customHeight="1" x14ac:dyDescent="0.25">
      <c r="A79" s="12">
        <v>58</v>
      </c>
      <c r="B79" s="14" t="s">
        <v>47</v>
      </c>
      <c r="C79" s="15" t="s">
        <v>45</v>
      </c>
      <c r="D79" s="19">
        <v>43888</v>
      </c>
      <c r="E79" s="17">
        <v>10524.2</v>
      </c>
      <c r="F79" s="20"/>
      <c r="G79" s="20"/>
      <c r="H79" s="17">
        <f t="shared" si="0"/>
        <v>10524.2</v>
      </c>
      <c r="J79" s="7"/>
      <c r="K79" s="7"/>
      <c r="L79" s="7"/>
    </row>
    <row r="80" spans="1:12" ht="15" customHeight="1" x14ac:dyDescent="0.25">
      <c r="A80" s="12">
        <v>59</v>
      </c>
      <c r="B80" s="14" t="s">
        <v>47</v>
      </c>
      <c r="C80" s="15" t="s">
        <v>45</v>
      </c>
      <c r="D80" s="19">
        <v>43895</v>
      </c>
      <c r="E80" s="17">
        <v>6306.9500000000007</v>
      </c>
      <c r="F80" s="20"/>
      <c r="G80" s="17">
        <v>6306.9500000000007</v>
      </c>
      <c r="H80" s="17">
        <f t="shared" si="0"/>
        <v>0</v>
      </c>
      <c r="J80" s="7"/>
      <c r="K80" s="7"/>
      <c r="L80" s="7"/>
    </row>
    <row r="81" spans="1:12" ht="14.25" customHeight="1" x14ac:dyDescent="0.25">
      <c r="A81" s="12">
        <v>60</v>
      </c>
      <c r="B81" s="14" t="s">
        <v>47</v>
      </c>
      <c r="C81" s="15" t="s">
        <v>45</v>
      </c>
      <c r="D81" s="19">
        <v>43916</v>
      </c>
      <c r="E81" s="17">
        <v>2840</v>
      </c>
      <c r="F81" s="20"/>
      <c r="G81" s="17">
        <v>2840</v>
      </c>
      <c r="H81" s="17">
        <f t="shared" si="0"/>
        <v>0</v>
      </c>
      <c r="J81" s="7"/>
      <c r="K81" s="7"/>
      <c r="L81" s="7"/>
    </row>
    <row r="82" spans="1:12" ht="14.25" customHeight="1" x14ac:dyDescent="0.25">
      <c r="A82" s="26"/>
      <c r="B82" s="27" t="s">
        <v>47</v>
      </c>
      <c r="C82" s="28" t="s">
        <v>45</v>
      </c>
      <c r="D82" s="31">
        <v>43923</v>
      </c>
      <c r="E82" s="30">
        <v>5116.2</v>
      </c>
      <c r="F82" s="32"/>
      <c r="G82" s="32"/>
      <c r="H82" s="30">
        <f t="shared" si="0"/>
        <v>5116.2</v>
      </c>
      <c r="J82" s="7"/>
      <c r="K82" s="7"/>
      <c r="L82" s="7"/>
    </row>
    <row r="83" spans="1:12" ht="15" customHeight="1" x14ac:dyDescent="0.25">
      <c r="A83" s="12">
        <v>61</v>
      </c>
      <c r="B83" s="21" t="s">
        <v>49</v>
      </c>
      <c r="C83" s="15" t="s">
        <v>45</v>
      </c>
      <c r="D83" s="19">
        <v>43902</v>
      </c>
      <c r="E83" s="17">
        <v>3290.6800000000003</v>
      </c>
      <c r="F83" s="20">
        <v>3290.68</v>
      </c>
      <c r="G83" s="20"/>
      <c r="H83" s="17">
        <f t="shared" si="0"/>
        <v>4.5474735088646412E-13</v>
      </c>
      <c r="J83" s="7"/>
      <c r="K83" s="7"/>
      <c r="L83" s="7"/>
    </row>
    <row r="84" spans="1:12" ht="15" customHeight="1" x14ac:dyDescent="0.25">
      <c r="A84" s="12">
        <v>62</v>
      </c>
      <c r="B84" s="21" t="s">
        <v>49</v>
      </c>
      <c r="C84" s="15" t="s">
        <v>45</v>
      </c>
      <c r="D84" s="19">
        <v>43916</v>
      </c>
      <c r="E84" s="17">
        <v>4336.05</v>
      </c>
      <c r="F84" s="20"/>
      <c r="G84" s="20"/>
      <c r="H84" s="17">
        <f t="shared" si="0"/>
        <v>4336.05</v>
      </c>
      <c r="J84" s="7"/>
      <c r="K84" s="7"/>
      <c r="L84" s="7"/>
    </row>
    <row r="85" spans="1:12" ht="15" customHeight="1" x14ac:dyDescent="0.25">
      <c r="A85" s="26"/>
      <c r="B85" s="33" t="s">
        <v>49</v>
      </c>
      <c r="C85" s="28" t="s">
        <v>45</v>
      </c>
      <c r="D85" s="31">
        <v>43923</v>
      </c>
      <c r="E85" s="30">
        <v>2109.6</v>
      </c>
      <c r="F85" s="32"/>
      <c r="G85" s="32"/>
      <c r="H85" s="30">
        <f t="shared" si="0"/>
        <v>2109.6</v>
      </c>
      <c r="J85" s="7"/>
      <c r="K85" s="7"/>
      <c r="L85" s="7"/>
    </row>
    <row r="86" spans="1:12" x14ac:dyDescent="0.25">
      <c r="A86" s="12">
        <v>63</v>
      </c>
      <c r="B86" s="21" t="s">
        <v>95</v>
      </c>
      <c r="C86" s="15" t="s">
        <v>45</v>
      </c>
      <c r="D86" s="19">
        <v>43888</v>
      </c>
      <c r="E86" s="17">
        <v>300</v>
      </c>
      <c r="F86" s="20">
        <v>300</v>
      </c>
      <c r="G86" s="20"/>
      <c r="H86" s="17">
        <f t="shared" si="0"/>
        <v>0</v>
      </c>
      <c r="J86" s="7"/>
      <c r="K86" s="7"/>
      <c r="L86" s="7"/>
    </row>
    <row r="87" spans="1:12" x14ac:dyDescent="0.25">
      <c r="A87" s="12">
        <v>64</v>
      </c>
      <c r="B87" s="21" t="s">
        <v>95</v>
      </c>
      <c r="C87" s="15" t="s">
        <v>45</v>
      </c>
      <c r="D87" s="19">
        <v>43902</v>
      </c>
      <c r="E87" s="17">
        <v>1441.68</v>
      </c>
      <c r="F87" s="20"/>
      <c r="G87" s="20"/>
      <c r="H87" s="17">
        <f t="shared" si="0"/>
        <v>1441.68</v>
      </c>
      <c r="J87" s="7"/>
      <c r="K87" s="7"/>
      <c r="L87" s="7"/>
    </row>
    <row r="88" spans="1:12" x14ac:dyDescent="0.25">
      <c r="A88" s="12">
        <v>65</v>
      </c>
      <c r="B88" s="21" t="s">
        <v>95</v>
      </c>
      <c r="C88" s="15" t="s">
        <v>45</v>
      </c>
      <c r="D88" s="19">
        <v>43916</v>
      </c>
      <c r="E88" s="17">
        <v>462.6</v>
      </c>
      <c r="F88" s="20">
        <v>462.6</v>
      </c>
      <c r="G88" s="20"/>
      <c r="H88" s="17">
        <f t="shared" si="0"/>
        <v>0</v>
      </c>
      <c r="J88" s="7"/>
      <c r="K88" s="7"/>
      <c r="L88" s="7"/>
    </row>
    <row r="89" spans="1:12" x14ac:dyDescent="0.25">
      <c r="A89" s="12">
        <v>66</v>
      </c>
      <c r="B89" s="21" t="s">
        <v>54</v>
      </c>
      <c r="C89" s="15" t="s">
        <v>45</v>
      </c>
      <c r="D89" s="19">
        <v>43867</v>
      </c>
      <c r="E89" s="17">
        <v>8262.1</v>
      </c>
      <c r="F89" s="20">
        <v>2137</v>
      </c>
      <c r="G89" s="20">
        <v>6125.1</v>
      </c>
      <c r="H89" s="17">
        <f t="shared" ref="H89:H107" si="1">E89-F89-G89</f>
        <v>0</v>
      </c>
      <c r="I89" s="6" t="s">
        <v>145</v>
      </c>
      <c r="J89" s="7"/>
      <c r="K89" s="7"/>
      <c r="L89" s="7"/>
    </row>
    <row r="90" spans="1:12" x14ac:dyDescent="0.25">
      <c r="A90" s="12">
        <v>67</v>
      </c>
      <c r="B90" s="21" t="s">
        <v>54</v>
      </c>
      <c r="C90" s="15" t="s">
        <v>45</v>
      </c>
      <c r="D90" s="19">
        <v>43902</v>
      </c>
      <c r="E90" s="17">
        <v>22203.68</v>
      </c>
      <c r="F90" s="20"/>
      <c r="G90" s="20"/>
      <c r="H90" s="17">
        <f t="shared" si="1"/>
        <v>22203.68</v>
      </c>
      <c r="J90" s="7"/>
      <c r="K90" s="7"/>
      <c r="L90" s="7"/>
    </row>
    <row r="91" spans="1:12" x14ac:dyDescent="0.25">
      <c r="A91" s="12">
        <v>68</v>
      </c>
      <c r="B91" s="21" t="s">
        <v>49</v>
      </c>
      <c r="C91" s="15" t="s">
        <v>45</v>
      </c>
      <c r="D91" s="19">
        <v>43909</v>
      </c>
      <c r="E91" s="17">
        <v>1414.8</v>
      </c>
      <c r="F91" s="20"/>
      <c r="G91" s="20"/>
      <c r="H91" s="17">
        <f t="shared" si="1"/>
        <v>1414.8</v>
      </c>
      <c r="J91" s="7"/>
      <c r="K91" s="7"/>
      <c r="L91" s="7"/>
    </row>
    <row r="92" spans="1:12" x14ac:dyDescent="0.25">
      <c r="A92" s="12">
        <v>69</v>
      </c>
      <c r="B92" s="21" t="s">
        <v>56</v>
      </c>
      <c r="C92" s="15" t="s">
        <v>45</v>
      </c>
      <c r="D92" s="19">
        <v>43903</v>
      </c>
      <c r="E92" s="17">
        <v>1572.3999999999996</v>
      </c>
      <c r="F92" s="20">
        <v>1572.4</v>
      </c>
      <c r="G92" s="20"/>
      <c r="H92" s="17">
        <f t="shared" si="1"/>
        <v>-4.5474735088646412E-13</v>
      </c>
      <c r="J92" s="7"/>
      <c r="K92" s="7"/>
      <c r="L92" s="7"/>
    </row>
    <row r="93" spans="1:12" x14ac:dyDescent="0.25">
      <c r="A93" s="12">
        <v>70</v>
      </c>
      <c r="B93" s="21" t="s">
        <v>56</v>
      </c>
      <c r="C93" s="15" t="s">
        <v>45</v>
      </c>
      <c r="D93" s="19">
        <v>43916</v>
      </c>
      <c r="E93" s="17">
        <v>2364</v>
      </c>
      <c r="F93" s="20"/>
      <c r="G93" s="20"/>
      <c r="H93" s="17">
        <f t="shared" si="1"/>
        <v>2364</v>
      </c>
      <c r="J93" s="7"/>
      <c r="K93" s="7"/>
      <c r="L93" s="7"/>
    </row>
    <row r="94" spans="1:12" x14ac:dyDescent="0.25">
      <c r="A94" s="12">
        <v>71</v>
      </c>
      <c r="B94" s="21" t="s">
        <v>56</v>
      </c>
      <c r="C94" s="15" t="s">
        <v>45</v>
      </c>
      <c r="D94" s="19">
        <v>43917</v>
      </c>
      <c r="E94" s="17">
        <v>829.44</v>
      </c>
      <c r="F94" s="20">
        <v>427.6</v>
      </c>
      <c r="G94" s="20"/>
      <c r="H94" s="17">
        <f t="shared" si="1"/>
        <v>401.84000000000003</v>
      </c>
      <c r="J94" s="7"/>
      <c r="K94" s="7"/>
      <c r="L94" s="7"/>
    </row>
    <row r="95" spans="1:12" x14ac:dyDescent="0.25">
      <c r="A95" s="12">
        <v>72</v>
      </c>
      <c r="B95" s="21" t="s">
        <v>127</v>
      </c>
      <c r="C95" s="15" t="s">
        <v>45</v>
      </c>
      <c r="D95" s="19">
        <v>43903</v>
      </c>
      <c r="E95" s="17">
        <v>642.26000000000022</v>
      </c>
      <c r="F95" s="20">
        <v>642.26</v>
      </c>
      <c r="G95" s="20"/>
      <c r="H95" s="17">
        <f t="shared" si="1"/>
        <v>2.2737367544323206E-13</v>
      </c>
      <c r="J95" s="7"/>
      <c r="K95" s="7"/>
      <c r="L95" s="7"/>
    </row>
    <row r="96" spans="1:12" x14ac:dyDescent="0.25">
      <c r="A96" s="12">
        <v>73</v>
      </c>
      <c r="B96" s="21" t="s">
        <v>132</v>
      </c>
      <c r="C96" s="15" t="s">
        <v>45</v>
      </c>
      <c r="D96" s="19">
        <v>43909</v>
      </c>
      <c r="E96" s="17">
        <v>680</v>
      </c>
      <c r="F96" s="20">
        <v>330</v>
      </c>
      <c r="G96" s="20"/>
      <c r="H96" s="17">
        <f t="shared" si="1"/>
        <v>350</v>
      </c>
      <c r="J96" s="7"/>
      <c r="K96" s="7"/>
      <c r="L96" s="7"/>
    </row>
    <row r="97" spans="1:12" x14ac:dyDescent="0.25">
      <c r="A97" s="12">
        <v>74</v>
      </c>
      <c r="B97" s="21" t="s">
        <v>55</v>
      </c>
      <c r="C97" s="15" t="s">
        <v>45</v>
      </c>
      <c r="D97" s="19">
        <v>43912</v>
      </c>
      <c r="E97" s="17">
        <v>778.2</v>
      </c>
      <c r="F97" s="20"/>
      <c r="G97" s="20"/>
      <c r="H97" s="17">
        <f t="shared" si="1"/>
        <v>778.2</v>
      </c>
      <c r="J97" s="7"/>
      <c r="K97" s="7"/>
      <c r="L97" s="7"/>
    </row>
    <row r="98" spans="1:12" x14ac:dyDescent="0.25">
      <c r="A98" s="12">
        <v>75</v>
      </c>
      <c r="B98" s="21" t="s">
        <v>55</v>
      </c>
      <c r="C98" s="15" t="s">
        <v>45</v>
      </c>
      <c r="D98" s="19">
        <v>43916</v>
      </c>
      <c r="E98" s="17">
        <v>441.5</v>
      </c>
      <c r="F98" s="20"/>
      <c r="G98" s="20"/>
      <c r="H98" s="17">
        <f t="shared" si="1"/>
        <v>441.5</v>
      </c>
      <c r="J98" s="7"/>
      <c r="K98" s="7"/>
      <c r="L98" s="7"/>
    </row>
    <row r="99" spans="1:12" x14ac:dyDescent="0.25">
      <c r="A99" s="12">
        <v>76</v>
      </c>
      <c r="B99" s="21" t="s">
        <v>59</v>
      </c>
      <c r="C99" s="15" t="s">
        <v>45</v>
      </c>
      <c r="D99" s="19">
        <v>43909</v>
      </c>
      <c r="E99" s="17">
        <v>972.7</v>
      </c>
      <c r="F99" s="20">
        <v>972.7</v>
      </c>
      <c r="G99" s="20"/>
      <c r="H99" s="17">
        <f t="shared" si="1"/>
        <v>0</v>
      </c>
      <c r="J99" s="7"/>
      <c r="K99" s="7"/>
      <c r="L99" s="7"/>
    </row>
    <row r="100" spans="1:12" ht="15" customHeight="1" x14ac:dyDescent="0.25">
      <c r="A100" s="12">
        <v>77</v>
      </c>
      <c r="B100" s="21" t="s">
        <v>133</v>
      </c>
      <c r="C100" s="15" t="s">
        <v>45</v>
      </c>
      <c r="D100" s="19">
        <v>43916</v>
      </c>
      <c r="E100" s="17">
        <v>246.5</v>
      </c>
      <c r="F100" s="20">
        <v>246.5</v>
      </c>
      <c r="G100" s="20"/>
      <c r="H100" s="17">
        <f t="shared" si="1"/>
        <v>0</v>
      </c>
      <c r="J100" s="7"/>
      <c r="K100" s="7"/>
      <c r="L100" s="7"/>
    </row>
    <row r="101" spans="1:12" ht="15" customHeight="1" x14ac:dyDescent="0.25">
      <c r="A101" s="26"/>
      <c r="B101" s="33" t="s">
        <v>133</v>
      </c>
      <c r="C101" s="28" t="s">
        <v>45</v>
      </c>
      <c r="D101" s="31">
        <v>43923</v>
      </c>
      <c r="E101" s="30">
        <v>229.8</v>
      </c>
      <c r="F101" s="32"/>
      <c r="G101" s="32"/>
      <c r="H101" s="30">
        <f t="shared" si="1"/>
        <v>229.8</v>
      </c>
      <c r="J101" s="7"/>
      <c r="K101" s="7"/>
      <c r="L101" s="7"/>
    </row>
    <row r="102" spans="1:12" ht="14.25" customHeight="1" x14ac:dyDescent="0.25">
      <c r="A102" s="12">
        <v>78</v>
      </c>
      <c r="B102" s="21" t="s">
        <v>57</v>
      </c>
      <c r="C102" s="15" t="s">
        <v>45</v>
      </c>
      <c r="D102" s="19">
        <v>43917</v>
      </c>
      <c r="E102" s="17">
        <v>1791.94</v>
      </c>
      <c r="F102" s="20">
        <v>1791.94</v>
      </c>
      <c r="G102" s="20"/>
      <c r="H102" s="17">
        <f t="shared" si="1"/>
        <v>0</v>
      </c>
      <c r="J102" s="7"/>
      <c r="K102" s="7"/>
      <c r="L102" s="7"/>
    </row>
    <row r="103" spans="1:12" ht="14.25" customHeight="1" x14ac:dyDescent="0.25">
      <c r="A103" s="26"/>
      <c r="B103" s="33" t="s">
        <v>57</v>
      </c>
      <c r="C103" s="28" t="s">
        <v>45</v>
      </c>
      <c r="D103" s="31">
        <v>43924</v>
      </c>
      <c r="E103" s="30">
        <v>1203.6600000000001</v>
      </c>
      <c r="F103" s="32"/>
      <c r="G103" s="32"/>
      <c r="H103" s="30">
        <f t="shared" si="1"/>
        <v>1203.6600000000001</v>
      </c>
      <c r="J103" s="7"/>
      <c r="K103" s="7"/>
      <c r="L103" s="7"/>
    </row>
    <row r="104" spans="1:12" ht="14.25" customHeight="1" x14ac:dyDescent="0.25">
      <c r="A104" s="12">
        <v>79</v>
      </c>
      <c r="B104" s="21" t="s">
        <v>51</v>
      </c>
      <c r="C104" s="15" t="s">
        <v>45</v>
      </c>
      <c r="D104" s="19">
        <v>43917</v>
      </c>
      <c r="E104" s="17">
        <v>484.6</v>
      </c>
      <c r="F104" s="20">
        <v>484.6</v>
      </c>
      <c r="G104" s="20"/>
      <c r="H104" s="17">
        <f t="shared" si="1"/>
        <v>0</v>
      </c>
      <c r="J104" s="7"/>
      <c r="K104" s="7"/>
      <c r="L104" s="7"/>
    </row>
    <row r="105" spans="1:12" ht="14.25" customHeight="1" x14ac:dyDescent="0.25">
      <c r="A105" s="26"/>
      <c r="B105" s="33" t="s">
        <v>51</v>
      </c>
      <c r="C105" s="28" t="s">
        <v>45</v>
      </c>
      <c r="D105" s="31">
        <v>43924</v>
      </c>
      <c r="E105" s="30">
        <v>746</v>
      </c>
      <c r="F105" s="32"/>
      <c r="G105" s="32"/>
      <c r="H105" s="30">
        <f t="shared" si="1"/>
        <v>746</v>
      </c>
      <c r="J105" s="7"/>
      <c r="K105" s="7"/>
      <c r="L105" s="7"/>
    </row>
    <row r="106" spans="1:12" ht="14.25" customHeight="1" x14ac:dyDescent="0.25">
      <c r="A106" s="12">
        <v>80</v>
      </c>
      <c r="B106" s="21" t="s">
        <v>58</v>
      </c>
      <c r="C106" s="15" t="s">
        <v>45</v>
      </c>
      <c r="D106" s="19">
        <v>43916</v>
      </c>
      <c r="E106" s="17">
        <v>3623</v>
      </c>
      <c r="F106" s="20">
        <v>3623</v>
      </c>
      <c r="G106" s="20"/>
      <c r="H106" s="17">
        <f t="shared" si="1"/>
        <v>0</v>
      </c>
      <c r="J106" s="7"/>
      <c r="K106" s="7"/>
      <c r="L106" s="7"/>
    </row>
    <row r="107" spans="1:12" ht="14.25" customHeight="1" x14ac:dyDescent="0.25">
      <c r="A107" s="26"/>
      <c r="B107" s="33" t="s">
        <v>81</v>
      </c>
      <c r="C107" s="28" t="s">
        <v>45</v>
      </c>
      <c r="D107" s="31">
        <v>43923</v>
      </c>
      <c r="E107" s="32">
        <v>1497.6</v>
      </c>
      <c r="F107" s="32"/>
      <c r="G107" s="32"/>
      <c r="H107" s="30">
        <f t="shared" si="1"/>
        <v>1497.6</v>
      </c>
      <c r="J107" s="7"/>
      <c r="K107" s="7"/>
      <c r="L107" s="7"/>
    </row>
    <row r="108" spans="1:12" x14ac:dyDescent="0.25">
      <c r="A108" s="12"/>
      <c r="B108" s="22"/>
      <c r="C108" s="22"/>
      <c r="D108" s="22" t="s">
        <v>60</v>
      </c>
      <c r="E108" s="23">
        <f>SUM(E4:E107)</f>
        <v>219562.71000000002</v>
      </c>
      <c r="F108" s="23">
        <f>SUM(F4:F107)</f>
        <v>56435.700000000004</v>
      </c>
      <c r="G108" s="23"/>
      <c r="H108" s="17">
        <f>SUM(H4:H107)</f>
        <v>138339.21000000005</v>
      </c>
      <c r="J108" s="7"/>
      <c r="K108" s="7"/>
      <c r="L108" s="7"/>
    </row>
    <row r="109" spans="1:12" x14ac:dyDescent="0.25">
      <c r="A109" s="24"/>
      <c r="J109" s="7"/>
      <c r="K109" s="7"/>
      <c r="L109" s="7"/>
    </row>
    <row r="110" spans="1:12" x14ac:dyDescent="0.25">
      <c r="B110" s="3" t="s">
        <v>61</v>
      </c>
      <c r="C110" s="3"/>
      <c r="D110" s="3" t="s">
        <v>62</v>
      </c>
      <c r="E110" s="3"/>
      <c r="F110" s="25" t="s">
        <v>63</v>
      </c>
      <c r="G110" s="25"/>
      <c r="J110" s="7"/>
      <c r="K110" s="7"/>
      <c r="L110" s="7"/>
    </row>
    <row r="111" spans="1:12" x14ac:dyDescent="0.25">
      <c r="B111" s="10" t="s">
        <v>64</v>
      </c>
      <c r="C111" s="3"/>
      <c r="D111" s="3" t="s">
        <v>114</v>
      </c>
      <c r="E111" s="3"/>
      <c r="F111" s="25" t="s">
        <v>66</v>
      </c>
      <c r="G111" s="25"/>
      <c r="K111" s="7"/>
      <c r="L111" s="7"/>
    </row>
    <row r="112" spans="1:12" ht="9" x14ac:dyDescent="0.15">
      <c r="I112" s="7"/>
      <c r="J112" s="7"/>
      <c r="K112" s="7"/>
      <c r="L112" s="7"/>
    </row>
  </sheetData>
  <autoFilter ref="A1:H108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opLeftCell="A70" workbookViewId="0">
      <selection activeCell="F94" sqref="F94"/>
    </sheetView>
  </sheetViews>
  <sheetFormatPr defaultColWidth="8.85546875" defaultRowHeight="15.75" x14ac:dyDescent="0.25"/>
  <cols>
    <col min="1" max="1" width="5.7109375" style="7" bestFit="1" customWidth="1"/>
    <col min="2" max="2" width="23.140625" style="7" customWidth="1"/>
    <col min="3" max="3" width="14.7109375" style="7" bestFit="1" customWidth="1"/>
    <col min="4" max="4" width="11.7109375" style="7" bestFit="1" customWidth="1"/>
    <col min="5" max="5" width="15.5703125" style="7" bestFit="1" customWidth="1"/>
    <col min="6" max="6" width="16.28515625" style="7" bestFit="1" customWidth="1"/>
    <col min="7" max="7" width="13.140625" style="7" bestFit="1" customWidth="1"/>
    <col min="8" max="8" width="15.85546875" style="7" bestFit="1" customWidth="1"/>
    <col min="9" max="9" width="14.42578125" style="6" bestFit="1" customWidth="1"/>
    <col min="10" max="12" width="8.85546875" style="6"/>
    <col min="13" max="16384" width="8.85546875" style="7"/>
  </cols>
  <sheetData>
    <row r="1" spans="1:12" x14ac:dyDescent="0.25">
      <c r="A1" s="1"/>
      <c r="B1" s="2" t="s">
        <v>0</v>
      </c>
      <c r="C1" s="3" t="s">
        <v>1</v>
      </c>
      <c r="D1" s="3"/>
      <c r="E1" s="4"/>
      <c r="F1" s="4"/>
      <c r="G1" s="4"/>
      <c r="H1" s="5">
        <v>43918</v>
      </c>
      <c r="J1" s="7"/>
      <c r="K1" s="7"/>
      <c r="L1" s="7"/>
    </row>
    <row r="2" spans="1:12" x14ac:dyDescent="0.25">
      <c r="A2" s="8"/>
      <c r="B2" s="9" t="s">
        <v>2</v>
      </c>
      <c r="C2" s="10" t="s">
        <v>3</v>
      </c>
      <c r="D2" s="10"/>
      <c r="E2" s="11"/>
      <c r="F2" s="11"/>
      <c r="G2" s="11"/>
      <c r="H2" s="11" t="s">
        <v>146</v>
      </c>
      <c r="J2" s="7"/>
      <c r="K2" s="7"/>
      <c r="L2" s="7"/>
    </row>
    <row r="3" spans="1:12" x14ac:dyDescent="0.25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3" t="s">
        <v>10</v>
      </c>
      <c r="G3" s="13" t="s">
        <v>78</v>
      </c>
      <c r="H3" s="12" t="s">
        <v>11</v>
      </c>
      <c r="J3" s="7"/>
      <c r="K3" s="7"/>
      <c r="L3" s="7"/>
    </row>
    <row r="4" spans="1:12" ht="17.100000000000001" customHeight="1" x14ac:dyDescent="0.25">
      <c r="A4" s="12">
        <v>1</v>
      </c>
      <c r="B4" s="14" t="s">
        <v>101</v>
      </c>
      <c r="C4" s="15" t="s">
        <v>102</v>
      </c>
      <c r="D4" s="16"/>
      <c r="E4" s="17">
        <v>348.41</v>
      </c>
      <c r="F4" s="17">
        <v>348.41</v>
      </c>
      <c r="G4" s="17"/>
      <c r="H4" s="17">
        <f>E4-F4-G4</f>
        <v>0</v>
      </c>
      <c r="J4" s="7"/>
      <c r="K4" s="7"/>
      <c r="L4" s="7"/>
    </row>
    <row r="5" spans="1:12" ht="17.100000000000001" customHeight="1" x14ac:dyDescent="0.25">
      <c r="A5" s="12">
        <v>2</v>
      </c>
      <c r="B5" s="14" t="s">
        <v>12</v>
      </c>
      <c r="C5" s="15" t="s">
        <v>13</v>
      </c>
      <c r="D5" s="16">
        <v>43907</v>
      </c>
      <c r="E5" s="17">
        <v>215.20000000000005</v>
      </c>
      <c r="F5" s="17">
        <v>215.2</v>
      </c>
      <c r="G5" s="17"/>
      <c r="H5" s="17">
        <f t="shared" ref="H5:H93" si="0">E5-F5-G5</f>
        <v>5.6843418860808015E-14</v>
      </c>
      <c r="J5" s="7"/>
      <c r="K5" s="7"/>
      <c r="L5" s="7"/>
    </row>
    <row r="6" spans="1:12" ht="17.100000000000001" customHeight="1" x14ac:dyDescent="0.25">
      <c r="A6" s="12">
        <v>3</v>
      </c>
      <c r="B6" s="14" t="s">
        <v>12</v>
      </c>
      <c r="C6" s="15" t="s">
        <v>13</v>
      </c>
      <c r="D6" s="16">
        <v>43921</v>
      </c>
      <c r="E6" s="17">
        <v>307.8</v>
      </c>
      <c r="F6" s="17"/>
      <c r="G6" s="17"/>
      <c r="H6" s="17">
        <f t="shared" si="0"/>
        <v>307.8</v>
      </c>
      <c r="J6" s="7"/>
      <c r="K6" s="7"/>
      <c r="L6" s="7"/>
    </row>
    <row r="7" spans="1:12" ht="15.75" customHeight="1" x14ac:dyDescent="0.25">
      <c r="A7" s="12">
        <v>4</v>
      </c>
      <c r="B7" s="14" t="s">
        <v>14</v>
      </c>
      <c r="C7" s="15" t="s">
        <v>13</v>
      </c>
      <c r="D7" s="16">
        <v>43893</v>
      </c>
      <c r="E7" s="17">
        <v>4675.8999999999996</v>
      </c>
      <c r="F7" s="17">
        <v>1750</v>
      </c>
      <c r="G7" s="17">
        <v>2925.9</v>
      </c>
      <c r="H7" s="17">
        <f t="shared" si="0"/>
        <v>0</v>
      </c>
      <c r="I7" s="6" t="s">
        <v>148</v>
      </c>
      <c r="J7" s="7"/>
      <c r="K7" s="7"/>
      <c r="L7" s="7"/>
    </row>
    <row r="8" spans="1:12" ht="15.75" customHeight="1" x14ac:dyDescent="0.25">
      <c r="A8" s="12">
        <v>5</v>
      </c>
      <c r="B8" s="14" t="s">
        <v>14</v>
      </c>
      <c r="C8" s="15" t="s">
        <v>13</v>
      </c>
      <c r="D8" s="16">
        <v>43907</v>
      </c>
      <c r="E8" s="17">
        <v>4531.55</v>
      </c>
      <c r="F8" s="17"/>
      <c r="G8" s="17"/>
      <c r="H8" s="17">
        <f t="shared" si="0"/>
        <v>4531.55</v>
      </c>
      <c r="J8" s="7"/>
      <c r="K8" s="7"/>
      <c r="L8" s="7"/>
    </row>
    <row r="9" spans="1:12" ht="15.75" customHeight="1" x14ac:dyDescent="0.25">
      <c r="A9" s="12">
        <v>6</v>
      </c>
      <c r="B9" s="14" t="s">
        <v>14</v>
      </c>
      <c r="C9" s="15" t="s">
        <v>13</v>
      </c>
      <c r="D9" s="16">
        <v>43914</v>
      </c>
      <c r="E9" s="17">
        <v>1170.6600000000001</v>
      </c>
      <c r="F9" s="17"/>
      <c r="G9" s="17"/>
      <c r="H9" s="17">
        <f t="shared" si="0"/>
        <v>1170.6600000000001</v>
      </c>
      <c r="J9" s="7"/>
      <c r="K9" s="7"/>
      <c r="L9" s="7"/>
    </row>
    <row r="10" spans="1:12" ht="15.75" customHeight="1" x14ac:dyDescent="0.25">
      <c r="A10" s="12">
        <v>7</v>
      </c>
      <c r="B10" s="14" t="s">
        <v>14</v>
      </c>
      <c r="C10" s="15" t="s">
        <v>13</v>
      </c>
      <c r="D10" s="16">
        <v>43921</v>
      </c>
      <c r="E10" s="17">
        <v>566.16</v>
      </c>
      <c r="F10" s="17"/>
      <c r="G10" s="17"/>
      <c r="H10" s="17">
        <f t="shared" si="0"/>
        <v>566.16</v>
      </c>
      <c r="J10" s="7"/>
      <c r="K10" s="7"/>
      <c r="L10" s="7"/>
    </row>
    <row r="11" spans="1:12" ht="15.75" customHeight="1" x14ac:dyDescent="0.25">
      <c r="A11" s="26"/>
      <c r="B11" s="27" t="s">
        <v>14</v>
      </c>
      <c r="C11" s="28" t="s">
        <v>13</v>
      </c>
      <c r="D11" s="29">
        <v>43928</v>
      </c>
      <c r="E11" s="30">
        <v>3189.2</v>
      </c>
      <c r="F11" s="30"/>
      <c r="G11" s="30"/>
      <c r="H11" s="30">
        <f t="shared" si="0"/>
        <v>3189.2</v>
      </c>
      <c r="J11" s="7"/>
      <c r="K11" s="7"/>
      <c r="L11" s="7"/>
    </row>
    <row r="12" spans="1:12" ht="17.100000000000001" customHeight="1" x14ac:dyDescent="0.25">
      <c r="A12" s="12">
        <v>8</v>
      </c>
      <c r="B12" s="14" t="s">
        <v>15</v>
      </c>
      <c r="C12" s="15" t="s">
        <v>13</v>
      </c>
      <c r="D12" s="16">
        <v>43887</v>
      </c>
      <c r="E12" s="17">
        <v>849.92000000000007</v>
      </c>
      <c r="F12" s="17">
        <v>849.92</v>
      </c>
      <c r="G12" s="17"/>
      <c r="H12" s="17">
        <f t="shared" si="0"/>
        <v>1.1368683772161603E-13</v>
      </c>
      <c r="J12" s="7"/>
      <c r="K12" s="7"/>
      <c r="L12" s="7"/>
    </row>
    <row r="13" spans="1:12" ht="17.100000000000001" customHeight="1" x14ac:dyDescent="0.25">
      <c r="A13" s="12">
        <v>9</v>
      </c>
      <c r="B13" s="14" t="s">
        <v>15</v>
      </c>
      <c r="C13" s="15" t="s">
        <v>13</v>
      </c>
      <c r="D13" s="16">
        <v>43908</v>
      </c>
      <c r="E13" s="17">
        <v>1601.38</v>
      </c>
      <c r="F13" s="17"/>
      <c r="G13" s="17"/>
      <c r="H13" s="17">
        <f t="shared" si="0"/>
        <v>1601.38</v>
      </c>
      <c r="J13" s="7"/>
      <c r="K13" s="7"/>
      <c r="L13" s="7"/>
    </row>
    <row r="14" spans="1:12" ht="17.100000000000001" customHeight="1" x14ac:dyDescent="0.25">
      <c r="A14" s="12">
        <v>10</v>
      </c>
      <c r="B14" s="14" t="s">
        <v>16</v>
      </c>
      <c r="C14" s="15" t="s">
        <v>13</v>
      </c>
      <c r="D14" s="16">
        <v>43914</v>
      </c>
      <c r="E14" s="17">
        <v>564.20000000000005</v>
      </c>
      <c r="F14" s="17">
        <v>564.20000000000005</v>
      </c>
      <c r="G14" s="17"/>
      <c r="H14" s="17">
        <f t="shared" si="0"/>
        <v>0</v>
      </c>
      <c r="J14" s="7"/>
      <c r="K14" s="7"/>
      <c r="L14" s="7"/>
    </row>
    <row r="15" spans="1:12" ht="17.100000000000001" customHeight="1" x14ac:dyDescent="0.25">
      <c r="A15" s="12">
        <v>11</v>
      </c>
      <c r="B15" s="14" t="s">
        <v>16</v>
      </c>
      <c r="C15" s="15" t="s">
        <v>13</v>
      </c>
      <c r="D15" s="16">
        <v>43921</v>
      </c>
      <c r="E15" s="17">
        <v>1202.76</v>
      </c>
      <c r="F15" s="17"/>
      <c r="G15" s="17"/>
      <c r="H15" s="17">
        <f t="shared" si="0"/>
        <v>1202.76</v>
      </c>
      <c r="J15" s="7"/>
      <c r="K15" s="7"/>
      <c r="L15" s="7"/>
    </row>
    <row r="16" spans="1:12" ht="17.100000000000001" customHeight="1" x14ac:dyDescent="0.25">
      <c r="A16" s="26"/>
      <c r="B16" s="27" t="s">
        <v>16</v>
      </c>
      <c r="C16" s="28" t="s">
        <v>13</v>
      </c>
      <c r="D16" s="29">
        <v>43928</v>
      </c>
      <c r="E16" s="30">
        <v>1104.8</v>
      </c>
      <c r="F16" s="30"/>
      <c r="G16" s="30"/>
      <c r="H16" s="30">
        <f t="shared" si="0"/>
        <v>1104.8</v>
      </c>
      <c r="J16" s="7"/>
      <c r="K16" s="7"/>
      <c r="L16" s="7"/>
    </row>
    <row r="17" spans="1:12" ht="17.100000000000001" customHeight="1" x14ac:dyDescent="0.25">
      <c r="A17" s="12">
        <v>12</v>
      </c>
      <c r="B17" s="14" t="s">
        <v>17</v>
      </c>
      <c r="C17" s="15" t="s">
        <v>13</v>
      </c>
      <c r="D17" s="16">
        <v>43880</v>
      </c>
      <c r="E17" s="17">
        <v>900</v>
      </c>
      <c r="F17" s="17">
        <v>765</v>
      </c>
      <c r="G17" s="17">
        <v>135</v>
      </c>
      <c r="H17" s="17">
        <f t="shared" si="0"/>
        <v>0</v>
      </c>
      <c r="I17" s="6" t="s">
        <v>149</v>
      </c>
      <c r="J17" s="7"/>
      <c r="K17" s="7"/>
      <c r="L17" s="7"/>
    </row>
    <row r="18" spans="1:12" ht="17.100000000000001" customHeight="1" x14ac:dyDescent="0.25">
      <c r="A18" s="12">
        <v>13</v>
      </c>
      <c r="B18" s="14" t="s">
        <v>17</v>
      </c>
      <c r="C18" s="15" t="s">
        <v>13</v>
      </c>
      <c r="D18" s="16">
        <v>43901</v>
      </c>
      <c r="E18" s="17">
        <v>2404.84</v>
      </c>
      <c r="F18" s="17"/>
      <c r="G18" s="17"/>
      <c r="H18" s="17">
        <f t="shared" si="0"/>
        <v>2404.84</v>
      </c>
      <c r="J18" s="7"/>
      <c r="K18" s="7"/>
      <c r="L18" s="7"/>
    </row>
    <row r="19" spans="1:12" ht="17.100000000000001" customHeight="1" x14ac:dyDescent="0.25">
      <c r="A19" s="12">
        <v>14</v>
      </c>
      <c r="B19" s="14" t="s">
        <v>17</v>
      </c>
      <c r="C19" s="15" t="s">
        <v>13</v>
      </c>
      <c r="D19" s="16">
        <v>43922</v>
      </c>
      <c r="E19" s="17">
        <v>1059.74</v>
      </c>
      <c r="F19" s="17"/>
      <c r="G19" s="17"/>
      <c r="H19" s="17">
        <f t="shared" si="0"/>
        <v>1059.74</v>
      </c>
      <c r="J19" s="7"/>
      <c r="K19" s="7"/>
      <c r="L19" s="7"/>
    </row>
    <row r="20" spans="1:12" ht="17.100000000000001" customHeight="1" x14ac:dyDescent="0.25">
      <c r="A20" s="26"/>
      <c r="B20" s="27" t="s">
        <v>17</v>
      </c>
      <c r="C20" s="28" t="s">
        <v>13</v>
      </c>
      <c r="D20" s="29">
        <v>43929</v>
      </c>
      <c r="E20" s="30">
        <v>1062.7</v>
      </c>
      <c r="F20" s="30"/>
      <c r="G20" s="30"/>
      <c r="H20" s="30">
        <f t="shared" si="0"/>
        <v>1062.7</v>
      </c>
      <c r="J20" s="7"/>
      <c r="K20" s="7"/>
      <c r="L20" s="7"/>
    </row>
    <row r="21" spans="1:12" ht="17.100000000000001" customHeight="1" x14ac:dyDescent="0.25">
      <c r="A21" s="12">
        <v>15</v>
      </c>
      <c r="B21" s="14" t="s">
        <v>18</v>
      </c>
      <c r="C21" s="15" t="s">
        <v>13</v>
      </c>
      <c r="D21" s="16">
        <v>43906</v>
      </c>
      <c r="E21" s="17">
        <v>2766.8</v>
      </c>
      <c r="F21" s="17">
        <v>1266.8</v>
      </c>
      <c r="G21" s="17"/>
      <c r="H21" s="17">
        <f t="shared" si="0"/>
        <v>1500.0000000000002</v>
      </c>
      <c r="J21" s="7"/>
      <c r="K21" s="7"/>
      <c r="L21" s="7"/>
    </row>
    <row r="22" spans="1:12" ht="17.100000000000001" customHeight="1" x14ac:dyDescent="0.25">
      <c r="A22" s="12">
        <v>16</v>
      </c>
      <c r="B22" s="14" t="s">
        <v>18</v>
      </c>
      <c r="C22" s="15" t="s">
        <v>13</v>
      </c>
      <c r="D22" s="16">
        <v>43920</v>
      </c>
      <c r="E22" s="17">
        <v>2629.85</v>
      </c>
      <c r="F22" s="17"/>
      <c r="G22" s="17"/>
      <c r="H22" s="17">
        <f t="shared" si="0"/>
        <v>2629.85</v>
      </c>
      <c r="J22" s="7"/>
      <c r="K22" s="7"/>
      <c r="L22" s="7"/>
    </row>
    <row r="23" spans="1:12" ht="15.75" customHeight="1" x14ac:dyDescent="0.25">
      <c r="A23" s="12">
        <v>17</v>
      </c>
      <c r="B23" s="14" t="s">
        <v>19</v>
      </c>
      <c r="C23" s="15" t="s">
        <v>13</v>
      </c>
      <c r="D23" s="16">
        <v>43901</v>
      </c>
      <c r="E23" s="17">
        <v>2665.3</v>
      </c>
      <c r="F23" s="17"/>
      <c r="G23" s="17"/>
      <c r="H23" s="17">
        <f t="shared" si="0"/>
        <v>2665.3</v>
      </c>
      <c r="J23" s="7"/>
      <c r="K23" s="7"/>
      <c r="L23" s="7"/>
    </row>
    <row r="24" spans="1:12" ht="15.75" customHeight="1" x14ac:dyDescent="0.25">
      <c r="A24" s="12">
        <v>18</v>
      </c>
      <c r="B24" s="14" t="s">
        <v>19</v>
      </c>
      <c r="C24" s="15" t="s">
        <v>13</v>
      </c>
      <c r="D24" s="16">
        <v>43922</v>
      </c>
      <c r="E24" s="17">
        <v>1399.8</v>
      </c>
      <c r="F24" s="17">
        <v>1399.8</v>
      </c>
      <c r="G24" s="17"/>
      <c r="H24" s="17">
        <f t="shared" si="0"/>
        <v>0</v>
      </c>
      <c r="J24" s="7"/>
      <c r="K24" s="7"/>
      <c r="L24" s="7"/>
    </row>
    <row r="25" spans="1:12" ht="15.75" customHeight="1" x14ac:dyDescent="0.25">
      <c r="A25" s="26"/>
      <c r="B25" s="27" t="s">
        <v>19</v>
      </c>
      <c r="C25" s="28" t="s">
        <v>13</v>
      </c>
      <c r="D25" s="29">
        <v>43929</v>
      </c>
      <c r="E25" s="30">
        <v>981.84</v>
      </c>
      <c r="F25" s="30"/>
      <c r="G25" s="30"/>
      <c r="H25" s="30">
        <f t="shared" si="0"/>
        <v>981.84</v>
      </c>
      <c r="J25" s="7"/>
      <c r="K25" s="7"/>
      <c r="L25" s="7"/>
    </row>
    <row r="26" spans="1:12" ht="15" customHeight="1" x14ac:dyDescent="0.25">
      <c r="A26" s="12">
        <v>19</v>
      </c>
      <c r="B26" s="14" t="s">
        <v>20</v>
      </c>
      <c r="C26" s="15" t="s">
        <v>13</v>
      </c>
      <c r="D26" s="16">
        <v>43838</v>
      </c>
      <c r="E26" s="17">
        <v>2688.27</v>
      </c>
      <c r="F26" s="17"/>
      <c r="G26" s="17"/>
      <c r="H26" s="17">
        <f t="shared" si="0"/>
        <v>2688.27</v>
      </c>
      <c r="J26" s="7"/>
      <c r="K26" s="7"/>
      <c r="L26" s="7"/>
    </row>
    <row r="27" spans="1:12" x14ac:dyDescent="0.25">
      <c r="A27" s="12">
        <v>20</v>
      </c>
      <c r="B27" s="14" t="s">
        <v>20</v>
      </c>
      <c r="C27" s="15" t="s">
        <v>13</v>
      </c>
      <c r="D27" s="16">
        <v>43873</v>
      </c>
      <c r="E27" s="17">
        <v>851.6</v>
      </c>
      <c r="F27" s="17">
        <v>550</v>
      </c>
      <c r="G27" s="17"/>
      <c r="H27" s="17">
        <f t="shared" si="0"/>
        <v>301.60000000000002</v>
      </c>
      <c r="J27" s="7"/>
      <c r="K27" s="7"/>
      <c r="L27" s="7"/>
    </row>
    <row r="28" spans="1:12" x14ac:dyDescent="0.25">
      <c r="A28" s="12">
        <v>21</v>
      </c>
      <c r="B28" s="14" t="s">
        <v>21</v>
      </c>
      <c r="C28" s="15" t="s">
        <v>13</v>
      </c>
      <c r="D28" s="16">
        <v>43906</v>
      </c>
      <c r="E28" s="17">
        <v>691.40000000000009</v>
      </c>
      <c r="F28" s="17">
        <v>691.4</v>
      </c>
      <c r="G28" s="17"/>
      <c r="H28" s="17">
        <f t="shared" si="0"/>
        <v>1.1368683772161603E-13</v>
      </c>
      <c r="J28" s="7"/>
      <c r="K28" s="7"/>
      <c r="L28" s="7"/>
    </row>
    <row r="29" spans="1:12" x14ac:dyDescent="0.25">
      <c r="A29" s="12">
        <v>22</v>
      </c>
      <c r="B29" s="14" t="s">
        <v>21</v>
      </c>
      <c r="C29" s="15" t="s">
        <v>13</v>
      </c>
      <c r="D29" s="16">
        <v>43920</v>
      </c>
      <c r="E29" s="17">
        <v>1545.9</v>
      </c>
      <c r="F29" s="17"/>
      <c r="G29" s="17"/>
      <c r="H29" s="17">
        <f t="shared" si="0"/>
        <v>1545.9</v>
      </c>
      <c r="J29" s="7"/>
      <c r="K29" s="7"/>
      <c r="L29" s="7"/>
    </row>
    <row r="30" spans="1:12" ht="15" customHeight="1" x14ac:dyDescent="0.25">
      <c r="A30" s="12">
        <v>23</v>
      </c>
      <c r="B30" s="14" t="s">
        <v>23</v>
      </c>
      <c r="C30" s="15" t="s">
        <v>13</v>
      </c>
      <c r="D30" s="16">
        <v>43914</v>
      </c>
      <c r="E30" s="17">
        <v>934.4</v>
      </c>
      <c r="F30" s="17">
        <v>934.4</v>
      </c>
      <c r="G30" s="17"/>
      <c r="H30" s="17">
        <f t="shared" si="0"/>
        <v>0</v>
      </c>
      <c r="J30" s="7"/>
      <c r="K30" s="7"/>
      <c r="L30" s="7"/>
    </row>
    <row r="31" spans="1:12" ht="15" customHeight="1" x14ac:dyDescent="0.25">
      <c r="A31" s="12">
        <v>24</v>
      </c>
      <c r="B31" s="14" t="s">
        <v>23</v>
      </c>
      <c r="C31" s="15" t="s">
        <v>13</v>
      </c>
      <c r="D31" s="16">
        <v>43921</v>
      </c>
      <c r="E31" s="17">
        <v>589</v>
      </c>
      <c r="F31" s="17"/>
      <c r="G31" s="17"/>
      <c r="H31" s="17">
        <f t="shared" si="0"/>
        <v>589</v>
      </c>
      <c r="J31" s="7"/>
      <c r="K31" s="7"/>
      <c r="L31" s="7"/>
    </row>
    <row r="32" spans="1:12" ht="15" customHeight="1" x14ac:dyDescent="0.25">
      <c r="A32" s="26"/>
      <c r="B32" s="27" t="s">
        <v>23</v>
      </c>
      <c r="C32" s="28" t="s">
        <v>13</v>
      </c>
      <c r="D32" s="29">
        <v>43928</v>
      </c>
      <c r="E32" s="30">
        <v>412.1</v>
      </c>
      <c r="F32" s="30"/>
      <c r="G32" s="30"/>
      <c r="H32" s="30">
        <f t="shared" si="0"/>
        <v>412.1</v>
      </c>
      <c r="J32" s="7"/>
      <c r="K32" s="7"/>
      <c r="L32" s="7"/>
    </row>
    <row r="33" spans="1:12" x14ac:dyDescent="0.25">
      <c r="A33" s="12">
        <v>25</v>
      </c>
      <c r="B33" s="14" t="s">
        <v>24</v>
      </c>
      <c r="C33" s="15" t="s">
        <v>13</v>
      </c>
      <c r="D33" s="16">
        <v>43913</v>
      </c>
      <c r="E33" s="17">
        <v>617</v>
      </c>
      <c r="F33" s="17"/>
      <c r="G33" s="17"/>
      <c r="H33" s="17">
        <f t="shared" si="0"/>
        <v>617</v>
      </c>
      <c r="J33" s="7"/>
      <c r="K33" s="7"/>
      <c r="L33" s="7"/>
    </row>
    <row r="34" spans="1:12" x14ac:dyDescent="0.25">
      <c r="A34" s="26"/>
      <c r="B34" s="27" t="s">
        <v>24</v>
      </c>
      <c r="C34" s="28" t="s">
        <v>13</v>
      </c>
      <c r="D34" s="29">
        <v>43927</v>
      </c>
      <c r="E34" s="30">
        <v>1069</v>
      </c>
      <c r="F34" s="30"/>
      <c r="G34" s="30"/>
      <c r="H34" s="30">
        <f t="shared" si="0"/>
        <v>1069</v>
      </c>
      <c r="J34" s="7"/>
      <c r="K34" s="7"/>
      <c r="L34" s="7"/>
    </row>
    <row r="35" spans="1:12" x14ac:dyDescent="0.25">
      <c r="A35" s="12">
        <v>26</v>
      </c>
      <c r="B35" s="14" t="s">
        <v>26</v>
      </c>
      <c r="C35" s="15" t="s">
        <v>13</v>
      </c>
      <c r="D35" s="16">
        <v>43913</v>
      </c>
      <c r="E35" s="17">
        <v>873</v>
      </c>
      <c r="F35" s="17">
        <v>873</v>
      </c>
      <c r="G35" s="17"/>
      <c r="H35" s="17">
        <f t="shared" si="0"/>
        <v>0</v>
      </c>
      <c r="J35" s="7"/>
      <c r="K35" s="7"/>
      <c r="L35" s="7"/>
    </row>
    <row r="36" spans="1:12" x14ac:dyDescent="0.25">
      <c r="A36" s="12">
        <v>27</v>
      </c>
      <c r="B36" s="14" t="s">
        <v>26</v>
      </c>
      <c r="C36" s="15" t="s">
        <v>13</v>
      </c>
      <c r="D36" s="16">
        <v>43920</v>
      </c>
      <c r="E36" s="17">
        <v>2837.4</v>
      </c>
      <c r="F36" s="17"/>
      <c r="G36" s="17"/>
      <c r="H36" s="17">
        <f t="shared" si="0"/>
        <v>2837.4</v>
      </c>
      <c r="J36" s="7"/>
      <c r="K36" s="7"/>
      <c r="L36" s="7"/>
    </row>
    <row r="37" spans="1:12" x14ac:dyDescent="0.25">
      <c r="A37" s="26"/>
      <c r="B37" s="27" t="s">
        <v>26</v>
      </c>
      <c r="C37" s="28" t="s">
        <v>13</v>
      </c>
      <c r="D37" s="29">
        <v>43927</v>
      </c>
      <c r="E37" s="30">
        <v>3326</v>
      </c>
      <c r="F37" s="30"/>
      <c r="G37" s="30"/>
      <c r="H37" s="30">
        <f t="shared" si="0"/>
        <v>3326</v>
      </c>
      <c r="J37" s="7"/>
      <c r="K37" s="7"/>
      <c r="L37" s="7"/>
    </row>
    <row r="38" spans="1:12" x14ac:dyDescent="0.25">
      <c r="A38" s="12">
        <v>28</v>
      </c>
      <c r="B38" s="14" t="s">
        <v>27</v>
      </c>
      <c r="C38" s="15" t="s">
        <v>13</v>
      </c>
      <c r="D38" s="16">
        <v>43913</v>
      </c>
      <c r="E38" s="17">
        <v>2470.2199999999998</v>
      </c>
      <c r="F38" s="17">
        <v>2470.2199999999998</v>
      </c>
      <c r="G38" s="17"/>
      <c r="H38" s="17">
        <f t="shared" si="0"/>
        <v>0</v>
      </c>
      <c r="J38" s="7"/>
      <c r="K38" s="7"/>
      <c r="L38" s="7"/>
    </row>
    <row r="39" spans="1:12" x14ac:dyDescent="0.25">
      <c r="A39" s="12">
        <v>29</v>
      </c>
      <c r="B39" s="14" t="s">
        <v>27</v>
      </c>
      <c r="C39" s="15" t="s">
        <v>13</v>
      </c>
      <c r="D39" s="16">
        <v>43920</v>
      </c>
      <c r="E39" s="17">
        <v>2459.9</v>
      </c>
      <c r="F39" s="17"/>
      <c r="G39" s="17"/>
      <c r="H39" s="17">
        <f t="shared" si="0"/>
        <v>2459.9</v>
      </c>
      <c r="J39" s="7"/>
      <c r="K39" s="7"/>
      <c r="L39" s="7"/>
    </row>
    <row r="40" spans="1:12" x14ac:dyDescent="0.25">
      <c r="A40" s="26"/>
      <c r="B40" s="27" t="s">
        <v>27</v>
      </c>
      <c r="C40" s="28" t="s">
        <v>13</v>
      </c>
      <c r="D40" s="29">
        <v>43927</v>
      </c>
      <c r="E40" s="30">
        <v>2073.3000000000002</v>
      </c>
      <c r="F40" s="30"/>
      <c r="G40" s="30"/>
      <c r="H40" s="30">
        <f t="shared" si="0"/>
        <v>2073.3000000000002</v>
      </c>
      <c r="J40" s="7"/>
      <c r="K40" s="7"/>
      <c r="L40" s="7"/>
    </row>
    <row r="41" spans="1:12" x14ac:dyDescent="0.25">
      <c r="A41" s="12">
        <v>30</v>
      </c>
      <c r="B41" s="14" t="s">
        <v>28</v>
      </c>
      <c r="C41" s="15" t="s">
        <v>13</v>
      </c>
      <c r="D41" s="16">
        <v>43920</v>
      </c>
      <c r="E41" s="17">
        <v>480.4</v>
      </c>
      <c r="F41" s="17"/>
      <c r="G41" s="17"/>
      <c r="H41" s="17">
        <f t="shared" si="0"/>
        <v>480.4</v>
      </c>
      <c r="J41" s="7"/>
      <c r="K41" s="7"/>
      <c r="L41" s="7"/>
    </row>
    <row r="42" spans="1:12" x14ac:dyDescent="0.25">
      <c r="A42" s="26"/>
      <c r="B42" s="27" t="s">
        <v>28</v>
      </c>
      <c r="C42" s="28" t="s">
        <v>13</v>
      </c>
      <c r="D42" s="29">
        <v>43927</v>
      </c>
      <c r="E42" s="30">
        <v>1508.8</v>
      </c>
      <c r="F42" s="30"/>
      <c r="G42" s="30"/>
      <c r="H42" s="30">
        <f t="shared" si="0"/>
        <v>1508.8</v>
      </c>
      <c r="J42" s="7"/>
      <c r="K42" s="7"/>
      <c r="L42" s="7"/>
    </row>
    <row r="43" spans="1:12" x14ac:dyDescent="0.25">
      <c r="A43" s="12">
        <v>31</v>
      </c>
      <c r="B43" s="14" t="s">
        <v>29</v>
      </c>
      <c r="C43" s="15" t="s">
        <v>13</v>
      </c>
      <c r="D43" s="16">
        <v>43914</v>
      </c>
      <c r="E43" s="17">
        <v>2549.1499999999996</v>
      </c>
      <c r="F43" s="17">
        <v>2549.15</v>
      </c>
      <c r="G43" s="17"/>
      <c r="H43" s="17">
        <f t="shared" si="0"/>
        <v>-4.5474735088646412E-13</v>
      </c>
      <c r="J43" s="7"/>
      <c r="K43" s="7"/>
      <c r="L43" s="7"/>
    </row>
    <row r="44" spans="1:12" x14ac:dyDescent="0.25">
      <c r="A44" s="12">
        <v>32</v>
      </c>
      <c r="B44" s="14" t="s">
        <v>29</v>
      </c>
      <c r="C44" s="15" t="s">
        <v>13</v>
      </c>
      <c r="D44" s="16">
        <v>43921</v>
      </c>
      <c r="E44" s="17">
        <v>1375.2</v>
      </c>
      <c r="F44" s="17"/>
      <c r="G44" s="17"/>
      <c r="H44" s="17">
        <f t="shared" si="0"/>
        <v>1375.2</v>
      </c>
      <c r="J44" s="7"/>
      <c r="K44" s="7"/>
      <c r="L44" s="7"/>
    </row>
    <row r="45" spans="1:12" x14ac:dyDescent="0.25">
      <c r="A45" s="26"/>
      <c r="B45" s="27" t="s">
        <v>29</v>
      </c>
      <c r="C45" s="28" t="s">
        <v>13</v>
      </c>
      <c r="D45" s="29">
        <v>43928</v>
      </c>
      <c r="E45" s="30">
        <v>3589.2</v>
      </c>
      <c r="F45" s="30"/>
      <c r="G45" s="30"/>
      <c r="H45" s="30">
        <f t="shared" si="0"/>
        <v>3589.2</v>
      </c>
      <c r="J45" s="7"/>
      <c r="K45" s="7"/>
      <c r="L45" s="7"/>
    </row>
    <row r="46" spans="1:12" x14ac:dyDescent="0.25">
      <c r="A46" s="12">
        <v>33</v>
      </c>
      <c r="B46" s="14" t="s">
        <v>30</v>
      </c>
      <c r="C46" s="15" t="s">
        <v>13</v>
      </c>
      <c r="D46" s="16">
        <v>43914</v>
      </c>
      <c r="E46" s="17">
        <v>927.9</v>
      </c>
      <c r="F46" s="17"/>
      <c r="G46" s="17"/>
      <c r="H46" s="17">
        <f t="shared" si="0"/>
        <v>927.9</v>
      </c>
      <c r="J46" s="7"/>
      <c r="K46" s="7"/>
      <c r="L46" s="7"/>
    </row>
    <row r="47" spans="1:12" x14ac:dyDescent="0.25">
      <c r="A47" s="12">
        <v>34</v>
      </c>
      <c r="B47" s="14" t="s">
        <v>30</v>
      </c>
      <c r="C47" s="15" t="s">
        <v>13</v>
      </c>
      <c r="D47" s="16">
        <v>43921</v>
      </c>
      <c r="E47" s="17">
        <v>504.3</v>
      </c>
      <c r="F47" s="17"/>
      <c r="G47" s="17"/>
      <c r="H47" s="17">
        <f t="shared" si="0"/>
        <v>504.3</v>
      </c>
      <c r="J47" s="7"/>
      <c r="K47" s="7"/>
      <c r="L47" s="7"/>
    </row>
    <row r="48" spans="1:12" ht="15" customHeight="1" x14ac:dyDescent="0.25">
      <c r="A48" s="12">
        <v>35</v>
      </c>
      <c r="B48" s="14" t="s">
        <v>31</v>
      </c>
      <c r="C48" s="15" t="s">
        <v>13</v>
      </c>
      <c r="D48" s="16">
        <v>43920</v>
      </c>
      <c r="E48" s="17">
        <v>2879.9</v>
      </c>
      <c r="F48" s="17">
        <v>2879.9</v>
      </c>
      <c r="G48" s="17"/>
      <c r="H48" s="17">
        <f t="shared" si="0"/>
        <v>0</v>
      </c>
      <c r="J48" s="7"/>
      <c r="K48" s="7"/>
      <c r="L48" s="7"/>
    </row>
    <row r="49" spans="1:12" ht="15" customHeight="1" x14ac:dyDescent="0.25">
      <c r="A49" s="26"/>
      <c r="B49" s="27" t="s">
        <v>31</v>
      </c>
      <c r="C49" s="28" t="s">
        <v>13</v>
      </c>
      <c r="D49" s="29">
        <v>43927</v>
      </c>
      <c r="E49" s="30">
        <v>438</v>
      </c>
      <c r="F49" s="30"/>
      <c r="G49" s="30"/>
      <c r="H49" s="30">
        <f t="shared" si="0"/>
        <v>438</v>
      </c>
      <c r="J49" s="7"/>
      <c r="K49" s="7"/>
      <c r="L49" s="7"/>
    </row>
    <row r="50" spans="1:12" x14ac:dyDescent="0.25">
      <c r="A50" s="12">
        <v>36</v>
      </c>
      <c r="B50" s="14" t="s">
        <v>33</v>
      </c>
      <c r="C50" s="15" t="s">
        <v>13</v>
      </c>
      <c r="D50" s="16">
        <v>43908</v>
      </c>
      <c r="E50" s="17">
        <v>2999.9999999999995</v>
      </c>
      <c r="F50" s="17">
        <v>500</v>
      </c>
      <c r="G50" s="17"/>
      <c r="H50" s="17">
        <f t="shared" si="0"/>
        <v>2499.9999999999995</v>
      </c>
      <c r="J50" s="7"/>
      <c r="K50" s="7"/>
      <c r="L50" s="7"/>
    </row>
    <row r="51" spans="1:12" x14ac:dyDescent="0.25">
      <c r="A51" s="12">
        <v>37</v>
      </c>
      <c r="B51" s="14" t="s">
        <v>33</v>
      </c>
      <c r="C51" s="15" t="s">
        <v>13</v>
      </c>
      <c r="D51" s="16">
        <v>43915</v>
      </c>
      <c r="E51" s="17">
        <v>1067.18</v>
      </c>
      <c r="F51" s="17">
        <v>1067.18</v>
      </c>
      <c r="G51" s="17"/>
      <c r="H51" s="17">
        <f t="shared" si="0"/>
        <v>0</v>
      </c>
      <c r="J51" s="7"/>
      <c r="K51" s="7"/>
      <c r="L51" s="7"/>
    </row>
    <row r="52" spans="1:12" x14ac:dyDescent="0.25">
      <c r="A52" s="12">
        <v>38</v>
      </c>
      <c r="B52" s="14" t="s">
        <v>34</v>
      </c>
      <c r="C52" s="15" t="s">
        <v>13</v>
      </c>
      <c r="D52" s="16">
        <v>43837</v>
      </c>
      <c r="E52" s="17">
        <v>1119</v>
      </c>
      <c r="F52" s="17"/>
      <c r="G52" s="17"/>
      <c r="H52" s="17">
        <f t="shared" si="0"/>
        <v>1119</v>
      </c>
      <c r="J52" s="7"/>
      <c r="K52" s="7"/>
      <c r="L52" s="7"/>
    </row>
    <row r="53" spans="1:12" x14ac:dyDescent="0.25">
      <c r="A53" s="12">
        <v>39</v>
      </c>
      <c r="B53" s="14" t="s">
        <v>35</v>
      </c>
      <c r="C53" s="15" t="s">
        <v>13</v>
      </c>
      <c r="D53" s="16">
        <v>43900</v>
      </c>
      <c r="E53" s="17">
        <v>630</v>
      </c>
      <c r="F53" s="17"/>
      <c r="G53" s="17"/>
      <c r="H53" s="17">
        <f t="shared" si="0"/>
        <v>630</v>
      </c>
      <c r="J53" s="7"/>
      <c r="K53" s="7"/>
      <c r="L53" s="7"/>
    </row>
    <row r="54" spans="1:12" x14ac:dyDescent="0.25">
      <c r="A54" s="12">
        <v>40</v>
      </c>
      <c r="B54" s="14" t="s">
        <v>35</v>
      </c>
      <c r="C54" s="15" t="s">
        <v>13</v>
      </c>
      <c r="D54" s="16">
        <v>43914</v>
      </c>
      <c r="E54" s="17">
        <v>480</v>
      </c>
      <c r="F54" s="17"/>
      <c r="G54" s="17"/>
      <c r="H54" s="17">
        <f t="shared" si="0"/>
        <v>480</v>
      </c>
      <c r="J54" s="7"/>
      <c r="K54" s="7"/>
      <c r="L54" s="7"/>
    </row>
    <row r="55" spans="1:12" x14ac:dyDescent="0.25">
      <c r="A55" s="12">
        <v>41</v>
      </c>
      <c r="B55" s="14" t="s">
        <v>43</v>
      </c>
      <c r="C55" s="15" t="s">
        <v>13</v>
      </c>
      <c r="D55" s="16">
        <v>43899</v>
      </c>
      <c r="E55" s="17">
        <v>1532.5</v>
      </c>
      <c r="F55" s="17">
        <v>300</v>
      </c>
      <c r="G55" s="17"/>
      <c r="H55" s="17">
        <f t="shared" si="0"/>
        <v>1232.5</v>
      </c>
      <c r="J55" s="7"/>
      <c r="K55" s="7"/>
      <c r="L55" s="7"/>
    </row>
    <row r="56" spans="1:12" x14ac:dyDescent="0.25">
      <c r="A56" s="26"/>
      <c r="B56" s="27" t="s">
        <v>43</v>
      </c>
      <c r="C56" s="28" t="s">
        <v>13</v>
      </c>
      <c r="D56" s="29">
        <v>43927</v>
      </c>
      <c r="E56" s="30">
        <v>334</v>
      </c>
      <c r="F56" s="30"/>
      <c r="G56" s="30"/>
      <c r="H56" s="30">
        <f t="shared" si="0"/>
        <v>334</v>
      </c>
      <c r="J56" s="7"/>
      <c r="K56" s="7"/>
      <c r="L56" s="7"/>
    </row>
    <row r="57" spans="1:12" x14ac:dyDescent="0.25">
      <c r="A57" s="12">
        <v>42</v>
      </c>
      <c r="B57" s="14" t="s">
        <v>32</v>
      </c>
      <c r="C57" s="15" t="s">
        <v>13</v>
      </c>
      <c r="D57" s="16">
        <v>43920</v>
      </c>
      <c r="E57" s="17">
        <v>175.2</v>
      </c>
      <c r="F57" s="17"/>
      <c r="G57" s="17"/>
      <c r="H57" s="17">
        <f t="shared" si="0"/>
        <v>175.2</v>
      </c>
      <c r="J57" s="7"/>
      <c r="K57" s="7"/>
      <c r="L57" s="7"/>
    </row>
    <row r="58" spans="1:12" x14ac:dyDescent="0.25">
      <c r="A58" s="26"/>
      <c r="B58" s="27" t="s">
        <v>32</v>
      </c>
      <c r="C58" s="28" t="s">
        <v>13</v>
      </c>
      <c r="D58" s="29">
        <v>43927</v>
      </c>
      <c r="E58" s="30">
        <v>361.6</v>
      </c>
      <c r="F58" s="30"/>
      <c r="G58" s="30"/>
      <c r="H58" s="30">
        <f t="shared" si="0"/>
        <v>361.6</v>
      </c>
      <c r="J58" s="7"/>
      <c r="K58" s="7"/>
      <c r="L58" s="7"/>
    </row>
    <row r="59" spans="1:12" x14ac:dyDescent="0.25">
      <c r="A59" s="12">
        <v>43</v>
      </c>
      <c r="B59" s="14" t="s">
        <v>125</v>
      </c>
      <c r="C59" s="15" t="s">
        <v>13</v>
      </c>
      <c r="D59" s="16">
        <v>43922</v>
      </c>
      <c r="E59" s="17">
        <v>510.98</v>
      </c>
      <c r="F59" s="17">
        <v>265</v>
      </c>
      <c r="G59" s="17"/>
      <c r="H59" s="17">
        <f t="shared" si="0"/>
        <v>245.98000000000002</v>
      </c>
      <c r="J59" s="7"/>
      <c r="K59" s="7"/>
      <c r="L59" s="7"/>
    </row>
    <row r="60" spans="1:12" x14ac:dyDescent="0.25">
      <c r="A60" s="12">
        <v>44</v>
      </c>
      <c r="B60" s="14" t="s">
        <v>139</v>
      </c>
      <c r="C60" s="15" t="s">
        <v>13</v>
      </c>
      <c r="D60" s="16">
        <v>43922</v>
      </c>
      <c r="E60" s="17">
        <v>1176</v>
      </c>
      <c r="F60" s="17"/>
      <c r="G60" s="17"/>
      <c r="H60" s="17">
        <f t="shared" si="0"/>
        <v>1176</v>
      </c>
      <c r="J60" s="7"/>
      <c r="K60" s="7"/>
      <c r="L60" s="7"/>
    </row>
    <row r="61" spans="1:12" x14ac:dyDescent="0.25">
      <c r="A61" s="12">
        <v>45</v>
      </c>
      <c r="B61" s="14" t="s">
        <v>39</v>
      </c>
      <c r="C61" s="15" t="s">
        <v>13</v>
      </c>
      <c r="D61" s="16">
        <v>43921</v>
      </c>
      <c r="E61" s="17">
        <v>4720.8999999999996</v>
      </c>
      <c r="F61" s="17"/>
      <c r="G61" s="17"/>
      <c r="H61" s="17">
        <f t="shared" si="0"/>
        <v>4720.8999999999996</v>
      </c>
      <c r="J61" s="7"/>
      <c r="K61" s="7"/>
      <c r="L61" s="7"/>
    </row>
    <row r="62" spans="1:12" x14ac:dyDescent="0.25">
      <c r="A62" s="26"/>
      <c r="B62" s="27" t="s">
        <v>42</v>
      </c>
      <c r="C62" s="28" t="s">
        <v>13</v>
      </c>
      <c r="D62" s="29">
        <v>43927</v>
      </c>
      <c r="E62" s="30">
        <v>1223.7</v>
      </c>
      <c r="F62" s="30"/>
      <c r="G62" s="30"/>
      <c r="H62" s="30">
        <f t="shared" si="0"/>
        <v>1223.7</v>
      </c>
      <c r="J62" s="7"/>
      <c r="K62" s="7"/>
      <c r="L62" s="7"/>
    </row>
    <row r="63" spans="1:12" x14ac:dyDescent="0.25">
      <c r="A63" s="26"/>
      <c r="B63" s="27" t="s">
        <v>41</v>
      </c>
      <c r="C63" s="28" t="s">
        <v>13</v>
      </c>
      <c r="D63" s="29">
        <v>43929</v>
      </c>
      <c r="E63" s="30">
        <v>1360.16</v>
      </c>
      <c r="F63" s="30"/>
      <c r="G63" s="30"/>
      <c r="H63" s="30">
        <f t="shared" si="0"/>
        <v>1360.16</v>
      </c>
      <c r="J63" s="7"/>
      <c r="K63" s="7"/>
      <c r="L63" s="7"/>
    </row>
    <row r="64" spans="1:12" x14ac:dyDescent="0.25">
      <c r="A64" s="26"/>
      <c r="B64" s="27" t="s">
        <v>36</v>
      </c>
      <c r="C64" s="28" t="s">
        <v>13</v>
      </c>
      <c r="D64" s="29">
        <v>43929</v>
      </c>
      <c r="E64" s="30">
        <v>1257</v>
      </c>
      <c r="F64" s="30"/>
      <c r="G64" s="30"/>
      <c r="H64" s="30">
        <f t="shared" si="0"/>
        <v>1257</v>
      </c>
      <c r="J64" s="7"/>
      <c r="K64" s="7"/>
      <c r="L64" s="7"/>
    </row>
    <row r="65" spans="1:12" x14ac:dyDescent="0.25">
      <c r="A65" s="26"/>
      <c r="B65" s="27" t="s">
        <v>25</v>
      </c>
      <c r="C65" s="28" t="s">
        <v>13</v>
      </c>
      <c r="D65" s="29">
        <v>43927</v>
      </c>
      <c r="E65" s="30">
        <v>1624.62</v>
      </c>
      <c r="F65" s="30"/>
      <c r="G65" s="30"/>
      <c r="H65" s="30">
        <f t="shared" si="0"/>
        <v>1624.62</v>
      </c>
      <c r="J65" s="7"/>
      <c r="K65" s="7"/>
      <c r="L65" s="7"/>
    </row>
    <row r="66" spans="1:12" x14ac:dyDescent="0.25">
      <c r="A66" s="26"/>
      <c r="B66" s="27" t="s">
        <v>69</v>
      </c>
      <c r="C66" s="28" t="s">
        <v>13</v>
      </c>
      <c r="D66" s="29">
        <v>43928</v>
      </c>
      <c r="E66" s="30">
        <v>695</v>
      </c>
      <c r="F66" s="30"/>
      <c r="G66" s="30"/>
      <c r="H66" s="30">
        <f t="shared" si="0"/>
        <v>695</v>
      </c>
      <c r="J66" s="7"/>
      <c r="K66" s="7"/>
      <c r="L66" s="7"/>
    </row>
    <row r="67" spans="1:12" ht="15" customHeight="1" x14ac:dyDescent="0.25">
      <c r="A67" s="12">
        <v>46</v>
      </c>
      <c r="B67" s="14" t="s">
        <v>44</v>
      </c>
      <c r="C67" s="15" t="s">
        <v>45</v>
      </c>
      <c r="D67" s="16"/>
      <c r="E67" s="17">
        <v>2550</v>
      </c>
      <c r="F67" s="17"/>
      <c r="G67" s="17"/>
      <c r="H67" s="17">
        <f t="shared" si="0"/>
        <v>2550</v>
      </c>
      <c r="J67" s="7"/>
      <c r="K67" s="7"/>
      <c r="L67" s="7"/>
    </row>
    <row r="68" spans="1:12" x14ac:dyDescent="0.25">
      <c r="A68" s="12">
        <v>47</v>
      </c>
      <c r="B68" s="14" t="s">
        <v>46</v>
      </c>
      <c r="C68" s="15" t="s">
        <v>45</v>
      </c>
      <c r="D68" s="19">
        <v>43917</v>
      </c>
      <c r="E68" s="17">
        <v>482.55</v>
      </c>
      <c r="F68" s="20">
        <v>482.55</v>
      </c>
      <c r="G68" s="20"/>
      <c r="H68" s="17">
        <f t="shared" si="0"/>
        <v>0</v>
      </c>
      <c r="J68" s="7"/>
      <c r="K68" s="7"/>
      <c r="L68" s="7"/>
    </row>
    <row r="69" spans="1:12" x14ac:dyDescent="0.25">
      <c r="A69" s="26"/>
      <c r="B69" s="27" t="s">
        <v>46</v>
      </c>
      <c r="C69" s="28" t="s">
        <v>45</v>
      </c>
      <c r="D69" s="31">
        <v>43931</v>
      </c>
      <c r="E69" s="30">
        <v>1201.2</v>
      </c>
      <c r="F69" s="32"/>
      <c r="G69" s="32"/>
      <c r="H69" s="30">
        <f t="shared" si="0"/>
        <v>1201.2</v>
      </c>
      <c r="J69" s="7"/>
      <c r="K69" s="7"/>
      <c r="L69" s="7"/>
    </row>
    <row r="70" spans="1:12" ht="14.25" customHeight="1" x14ac:dyDescent="0.25">
      <c r="A70" s="12">
        <v>48</v>
      </c>
      <c r="B70" s="14" t="s">
        <v>47</v>
      </c>
      <c r="C70" s="15" t="s">
        <v>45</v>
      </c>
      <c r="D70" s="19">
        <v>43867</v>
      </c>
      <c r="E70" s="17">
        <v>10949.29</v>
      </c>
      <c r="F70" s="20"/>
      <c r="G70" s="20"/>
      <c r="H70" s="17">
        <f t="shared" si="0"/>
        <v>10949.29</v>
      </c>
      <c r="J70" s="7"/>
      <c r="K70" s="7"/>
      <c r="L70" s="7"/>
    </row>
    <row r="71" spans="1:12" ht="15" customHeight="1" x14ac:dyDescent="0.25">
      <c r="A71" s="12">
        <v>49</v>
      </c>
      <c r="B71" s="14" t="s">
        <v>47</v>
      </c>
      <c r="C71" s="15" t="s">
        <v>45</v>
      </c>
      <c r="D71" s="19">
        <v>43888</v>
      </c>
      <c r="E71" s="17">
        <v>10524.2</v>
      </c>
      <c r="F71" s="20"/>
      <c r="G71" s="20"/>
      <c r="H71" s="17">
        <f t="shared" si="0"/>
        <v>10524.2</v>
      </c>
      <c r="J71" s="7"/>
      <c r="K71" s="7"/>
      <c r="L71" s="7"/>
    </row>
    <row r="72" spans="1:12" ht="14.25" customHeight="1" x14ac:dyDescent="0.25">
      <c r="A72" s="12">
        <v>50</v>
      </c>
      <c r="B72" s="14" t="s">
        <v>47</v>
      </c>
      <c r="C72" s="15" t="s">
        <v>45</v>
      </c>
      <c r="D72" s="19">
        <v>43923</v>
      </c>
      <c r="E72" s="17">
        <v>5116.2</v>
      </c>
      <c r="F72" s="20"/>
      <c r="G72" s="20"/>
      <c r="H72" s="17">
        <f t="shared" si="0"/>
        <v>5116.2</v>
      </c>
      <c r="J72" s="7"/>
      <c r="K72" s="7"/>
      <c r="L72" s="7"/>
    </row>
    <row r="73" spans="1:12" ht="14.25" customHeight="1" x14ac:dyDescent="0.25">
      <c r="A73" s="26"/>
      <c r="B73" s="27" t="s">
        <v>47</v>
      </c>
      <c r="C73" s="28" t="s">
        <v>45</v>
      </c>
      <c r="D73" s="31">
        <v>43930</v>
      </c>
      <c r="E73" s="30">
        <v>4930.3999999999996</v>
      </c>
      <c r="F73" s="32"/>
      <c r="G73" s="32"/>
      <c r="H73" s="30">
        <f t="shared" si="0"/>
        <v>4930.3999999999996</v>
      </c>
      <c r="J73" s="7"/>
      <c r="K73" s="7"/>
      <c r="L73" s="7"/>
    </row>
    <row r="74" spans="1:12" ht="15" customHeight="1" x14ac:dyDescent="0.25">
      <c r="A74" s="12">
        <v>51</v>
      </c>
      <c r="B74" s="21" t="s">
        <v>49</v>
      </c>
      <c r="C74" s="15" t="s">
        <v>45</v>
      </c>
      <c r="D74" s="19">
        <v>43916</v>
      </c>
      <c r="E74" s="17">
        <v>4336.05</v>
      </c>
      <c r="F74" s="20"/>
      <c r="G74" s="20"/>
      <c r="H74" s="17">
        <f t="shared" si="0"/>
        <v>4336.05</v>
      </c>
      <c r="J74" s="7"/>
      <c r="K74" s="7"/>
      <c r="L74" s="7"/>
    </row>
    <row r="75" spans="1:12" ht="15" customHeight="1" x14ac:dyDescent="0.25">
      <c r="A75" s="12">
        <v>52</v>
      </c>
      <c r="B75" s="21" t="s">
        <v>49</v>
      </c>
      <c r="C75" s="15" t="s">
        <v>45</v>
      </c>
      <c r="D75" s="19">
        <v>43923</v>
      </c>
      <c r="E75" s="17">
        <v>2109.6</v>
      </c>
      <c r="F75" s="20">
        <v>2109.6</v>
      </c>
      <c r="G75" s="20"/>
      <c r="H75" s="17">
        <f t="shared" si="0"/>
        <v>0</v>
      </c>
      <c r="J75" s="7"/>
      <c r="K75" s="7"/>
      <c r="L75" s="7"/>
    </row>
    <row r="76" spans="1:12" x14ac:dyDescent="0.25">
      <c r="A76" s="12">
        <v>53</v>
      </c>
      <c r="B76" s="21" t="s">
        <v>95</v>
      </c>
      <c r="C76" s="15" t="s">
        <v>45</v>
      </c>
      <c r="D76" s="19">
        <v>43902</v>
      </c>
      <c r="E76" s="17">
        <v>1441.68</v>
      </c>
      <c r="F76" s="20">
        <v>401.68</v>
      </c>
      <c r="G76" s="20"/>
      <c r="H76" s="17">
        <f t="shared" si="0"/>
        <v>1040</v>
      </c>
      <c r="J76" s="7"/>
      <c r="K76" s="7"/>
      <c r="L76" s="7"/>
    </row>
    <row r="77" spans="1:12" x14ac:dyDescent="0.25">
      <c r="A77" s="12">
        <v>54</v>
      </c>
      <c r="B77" s="21" t="s">
        <v>54</v>
      </c>
      <c r="C77" s="15" t="s">
        <v>45</v>
      </c>
      <c r="D77" s="19">
        <v>43902</v>
      </c>
      <c r="E77" s="17">
        <v>22203.68</v>
      </c>
      <c r="F77" s="20"/>
      <c r="G77" s="20"/>
      <c r="H77" s="17">
        <f t="shared" si="0"/>
        <v>22203.68</v>
      </c>
      <c r="J77" s="7"/>
      <c r="K77" s="7"/>
      <c r="L77" s="7"/>
    </row>
    <row r="78" spans="1:12" x14ac:dyDescent="0.25">
      <c r="A78" s="12">
        <v>55</v>
      </c>
      <c r="B78" s="21" t="s">
        <v>54</v>
      </c>
      <c r="C78" s="15" t="s">
        <v>45</v>
      </c>
      <c r="D78" s="19">
        <v>43909</v>
      </c>
      <c r="E78" s="17">
        <v>1414.8</v>
      </c>
      <c r="F78" s="20"/>
      <c r="G78" s="20"/>
      <c r="H78" s="17">
        <f t="shared" si="0"/>
        <v>1414.8</v>
      </c>
      <c r="J78" s="7"/>
      <c r="K78" s="7"/>
      <c r="L78" s="7"/>
    </row>
    <row r="79" spans="1:12" x14ac:dyDescent="0.25">
      <c r="A79" s="12">
        <v>56</v>
      </c>
      <c r="B79" s="21" t="s">
        <v>56</v>
      </c>
      <c r="C79" s="15" t="s">
        <v>45</v>
      </c>
      <c r="D79" s="19">
        <v>43916</v>
      </c>
      <c r="E79" s="17">
        <v>2364</v>
      </c>
      <c r="F79" s="20">
        <v>1598.16</v>
      </c>
      <c r="G79" s="20"/>
      <c r="H79" s="17">
        <f t="shared" si="0"/>
        <v>765.83999999999992</v>
      </c>
      <c r="J79" s="7"/>
      <c r="K79" s="7"/>
      <c r="L79" s="7"/>
    </row>
    <row r="80" spans="1:12" x14ac:dyDescent="0.25">
      <c r="A80" s="12">
        <v>57</v>
      </c>
      <c r="B80" s="21" t="s">
        <v>56</v>
      </c>
      <c r="C80" s="15" t="s">
        <v>45</v>
      </c>
      <c r="D80" s="19">
        <v>43917</v>
      </c>
      <c r="E80" s="17">
        <v>401.84000000000003</v>
      </c>
      <c r="F80" s="20">
        <v>401.84</v>
      </c>
      <c r="G80" s="20"/>
      <c r="H80" s="17">
        <f t="shared" si="0"/>
        <v>5.6843418860808015E-14</v>
      </c>
      <c r="J80" s="7"/>
      <c r="K80" s="7"/>
      <c r="L80" s="7"/>
    </row>
    <row r="81" spans="1:12" x14ac:dyDescent="0.25">
      <c r="A81" s="12">
        <v>58</v>
      </c>
      <c r="B81" s="21" t="s">
        <v>132</v>
      </c>
      <c r="C81" s="15" t="s">
        <v>45</v>
      </c>
      <c r="D81" s="19">
        <v>43909</v>
      </c>
      <c r="E81" s="17">
        <v>350</v>
      </c>
      <c r="F81" s="20">
        <v>350</v>
      </c>
      <c r="G81" s="20"/>
      <c r="H81" s="17">
        <f t="shared" si="0"/>
        <v>0</v>
      </c>
      <c r="J81" s="7"/>
      <c r="K81" s="7"/>
      <c r="L81" s="7"/>
    </row>
    <row r="82" spans="1:12" x14ac:dyDescent="0.25">
      <c r="A82" s="26"/>
      <c r="B82" s="33" t="s">
        <v>132</v>
      </c>
      <c r="C82" s="28" t="s">
        <v>45</v>
      </c>
      <c r="D82" s="31">
        <v>43929</v>
      </c>
      <c r="E82" s="30">
        <v>585.16</v>
      </c>
      <c r="F82" s="32"/>
      <c r="G82" s="32"/>
      <c r="H82" s="30">
        <f t="shared" si="0"/>
        <v>585.16</v>
      </c>
      <c r="J82" s="7"/>
      <c r="K82" s="7"/>
      <c r="L82" s="7"/>
    </row>
    <row r="83" spans="1:12" x14ac:dyDescent="0.25">
      <c r="A83" s="12">
        <v>59</v>
      </c>
      <c r="B83" s="21" t="s">
        <v>55</v>
      </c>
      <c r="C83" s="15" t="s">
        <v>45</v>
      </c>
      <c r="D83" s="19">
        <v>43912</v>
      </c>
      <c r="E83" s="17">
        <v>778.2</v>
      </c>
      <c r="F83" s="20">
        <v>78</v>
      </c>
      <c r="G83" s="20"/>
      <c r="H83" s="17">
        <f t="shared" si="0"/>
        <v>700.2</v>
      </c>
      <c r="J83" s="7"/>
      <c r="K83" s="7"/>
      <c r="L83" s="7"/>
    </row>
    <row r="84" spans="1:12" x14ac:dyDescent="0.25">
      <c r="A84" s="12">
        <v>60</v>
      </c>
      <c r="B84" s="21" t="s">
        <v>55</v>
      </c>
      <c r="C84" s="15" t="s">
        <v>45</v>
      </c>
      <c r="D84" s="19">
        <v>43916</v>
      </c>
      <c r="E84" s="17">
        <v>441.5</v>
      </c>
      <c r="F84" s="20">
        <v>441.5</v>
      </c>
      <c r="G84" s="20"/>
      <c r="H84" s="17">
        <f t="shared" si="0"/>
        <v>0</v>
      </c>
      <c r="J84" s="7"/>
      <c r="K84" s="7"/>
      <c r="L84" s="7"/>
    </row>
    <row r="85" spans="1:12" ht="15" customHeight="1" x14ac:dyDescent="0.25">
      <c r="A85" s="12">
        <v>61</v>
      </c>
      <c r="B85" s="21" t="s">
        <v>133</v>
      </c>
      <c r="C85" s="15" t="s">
        <v>45</v>
      </c>
      <c r="D85" s="19">
        <v>43923</v>
      </c>
      <c r="E85" s="17">
        <v>229.8</v>
      </c>
      <c r="F85" s="20">
        <v>229.8</v>
      </c>
      <c r="G85" s="20"/>
      <c r="H85" s="17">
        <f t="shared" si="0"/>
        <v>0</v>
      </c>
      <c r="J85" s="7"/>
      <c r="K85" s="7"/>
      <c r="L85" s="7"/>
    </row>
    <row r="86" spans="1:12" ht="15" customHeight="1" x14ac:dyDescent="0.25">
      <c r="A86" s="26"/>
      <c r="B86" s="33" t="s">
        <v>133</v>
      </c>
      <c r="C86" s="28" t="s">
        <v>45</v>
      </c>
      <c r="D86" s="31">
        <v>43929</v>
      </c>
      <c r="E86" s="30">
        <v>350.15</v>
      </c>
      <c r="F86" s="32"/>
      <c r="G86" s="32"/>
      <c r="H86" s="30">
        <f t="shared" si="0"/>
        <v>350.15</v>
      </c>
      <c r="J86" s="7"/>
      <c r="K86" s="7"/>
      <c r="L86" s="7"/>
    </row>
    <row r="87" spans="1:12" ht="14.25" customHeight="1" x14ac:dyDescent="0.25">
      <c r="A87" s="12">
        <v>62</v>
      </c>
      <c r="B87" s="21" t="s">
        <v>57</v>
      </c>
      <c r="C87" s="15" t="s">
        <v>45</v>
      </c>
      <c r="D87" s="19">
        <v>43924</v>
      </c>
      <c r="E87" s="17">
        <v>1203.6600000000001</v>
      </c>
      <c r="F87" s="20">
        <v>1203.6600000000001</v>
      </c>
      <c r="G87" s="20"/>
      <c r="H87" s="17">
        <f t="shared" si="0"/>
        <v>0</v>
      </c>
      <c r="J87" s="7"/>
      <c r="K87" s="7"/>
      <c r="L87" s="7"/>
    </row>
    <row r="88" spans="1:12" ht="14.25" customHeight="1" x14ac:dyDescent="0.25">
      <c r="A88" s="12">
        <v>63</v>
      </c>
      <c r="B88" s="21" t="s">
        <v>51</v>
      </c>
      <c r="C88" s="15" t="s">
        <v>45</v>
      </c>
      <c r="D88" s="19">
        <v>43924</v>
      </c>
      <c r="E88" s="17">
        <v>746</v>
      </c>
      <c r="F88" s="20">
        <v>746</v>
      </c>
      <c r="G88" s="20"/>
      <c r="H88" s="17">
        <f t="shared" si="0"/>
        <v>0</v>
      </c>
      <c r="J88" s="7"/>
      <c r="K88" s="7"/>
      <c r="L88" s="7"/>
    </row>
    <row r="89" spans="1:12" ht="14.25" customHeight="1" x14ac:dyDescent="0.25">
      <c r="A89" s="26"/>
      <c r="B89" s="33" t="s">
        <v>51</v>
      </c>
      <c r="C89" s="28" t="s">
        <v>45</v>
      </c>
      <c r="D89" s="31">
        <v>43931</v>
      </c>
      <c r="E89" s="30">
        <v>650</v>
      </c>
      <c r="F89" s="32"/>
      <c r="G89" s="32"/>
      <c r="H89" s="30">
        <f t="shared" si="0"/>
        <v>650</v>
      </c>
      <c r="J89" s="7"/>
      <c r="K89" s="7"/>
      <c r="L89" s="7"/>
    </row>
    <row r="90" spans="1:12" ht="14.25" customHeight="1" x14ac:dyDescent="0.25">
      <c r="A90" s="12">
        <v>64</v>
      </c>
      <c r="B90" s="21" t="s">
        <v>81</v>
      </c>
      <c r="C90" s="15" t="s">
        <v>45</v>
      </c>
      <c r="D90" s="19">
        <v>43923</v>
      </c>
      <c r="E90" s="17">
        <v>1497.6</v>
      </c>
      <c r="F90" s="20">
        <v>1497.6</v>
      </c>
      <c r="G90" s="20"/>
      <c r="H90" s="17">
        <f t="shared" si="0"/>
        <v>0</v>
      </c>
      <c r="J90" s="7"/>
      <c r="K90" s="7"/>
      <c r="L90" s="7"/>
    </row>
    <row r="91" spans="1:12" ht="14.25" customHeight="1" x14ac:dyDescent="0.25">
      <c r="A91" s="26"/>
      <c r="B91" s="33" t="s">
        <v>59</v>
      </c>
      <c r="C91" s="28" t="s">
        <v>45</v>
      </c>
      <c r="D91" s="31">
        <v>43929</v>
      </c>
      <c r="E91" s="32">
        <v>861.36</v>
      </c>
      <c r="F91" s="32"/>
      <c r="G91" s="32"/>
      <c r="H91" s="30">
        <f t="shared" si="0"/>
        <v>861.36</v>
      </c>
      <c r="J91" s="7"/>
      <c r="K91" s="7"/>
      <c r="L91" s="7"/>
    </row>
    <row r="92" spans="1:12" ht="14.25" customHeight="1" x14ac:dyDescent="0.25">
      <c r="A92" s="26"/>
      <c r="B92" s="33" t="s">
        <v>70</v>
      </c>
      <c r="C92" s="28" t="s">
        <v>45</v>
      </c>
      <c r="D92" s="31">
        <v>43930</v>
      </c>
      <c r="E92" s="32">
        <v>391.5</v>
      </c>
      <c r="F92" s="32"/>
      <c r="G92" s="32"/>
      <c r="H92" s="30">
        <f t="shared" si="0"/>
        <v>391.5</v>
      </c>
      <c r="J92" s="7"/>
      <c r="K92" s="7"/>
      <c r="L92" s="7"/>
    </row>
    <row r="93" spans="1:12" x14ac:dyDescent="0.25">
      <c r="A93" s="12"/>
      <c r="B93" s="22"/>
      <c r="C93" s="22"/>
      <c r="D93" s="22" t="s">
        <v>60</v>
      </c>
      <c r="E93" s="23">
        <f>SUM(E4:E92)</f>
        <v>173268.40999999992</v>
      </c>
      <c r="F93" s="23">
        <f>SUM(F4:F92)</f>
        <v>29779.969999999998</v>
      </c>
      <c r="G93" s="23"/>
      <c r="H93" s="17">
        <f t="shared" si="0"/>
        <v>143488.43999999992</v>
      </c>
      <c r="J93" s="7"/>
      <c r="K93" s="7"/>
      <c r="L93" s="7"/>
    </row>
    <row r="94" spans="1:12" x14ac:dyDescent="0.25">
      <c r="A94" s="24"/>
      <c r="J94" s="7"/>
      <c r="K94" s="7"/>
      <c r="L94" s="7"/>
    </row>
    <row r="95" spans="1:12" x14ac:dyDescent="0.25">
      <c r="B95" s="3" t="s">
        <v>61</v>
      </c>
      <c r="C95" s="3"/>
      <c r="D95" s="3" t="s">
        <v>62</v>
      </c>
      <c r="E95" s="3"/>
      <c r="F95" s="25" t="s">
        <v>63</v>
      </c>
      <c r="G95" s="25"/>
      <c r="J95" s="7"/>
      <c r="K95" s="7"/>
      <c r="L95" s="7"/>
    </row>
    <row r="96" spans="1:12" x14ac:dyDescent="0.25">
      <c r="B96" s="10" t="s">
        <v>64</v>
      </c>
      <c r="C96" s="3"/>
      <c r="D96" s="3" t="s">
        <v>147</v>
      </c>
      <c r="E96" s="3"/>
      <c r="F96" s="25" t="s">
        <v>66</v>
      </c>
      <c r="G96" s="25"/>
      <c r="K96" s="7"/>
      <c r="L96" s="7"/>
    </row>
    <row r="97" spans="10:12" s="7" customFormat="1" ht="9" x14ac:dyDescent="0.15"/>
    <row r="98" spans="10:12" s="7" customFormat="1" ht="15" customHeight="1" x14ac:dyDescent="0.25">
      <c r="J98" s="6"/>
      <c r="K98" s="6"/>
      <c r="L98" s="6"/>
    </row>
  </sheetData>
  <autoFilter ref="A1:H93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workbookViewId="0">
      <selection activeCell="C50" sqref="C50"/>
    </sheetView>
  </sheetViews>
  <sheetFormatPr defaultColWidth="8.85546875" defaultRowHeight="15.75" x14ac:dyDescent="0.25"/>
  <cols>
    <col min="1" max="1" width="5.7109375" style="7" bestFit="1" customWidth="1"/>
    <col min="2" max="2" width="25.7109375" style="7" bestFit="1" customWidth="1"/>
    <col min="3" max="3" width="17" style="7" bestFit="1" customWidth="1"/>
    <col min="4" max="4" width="18.28515625" style="7" bestFit="1" customWidth="1"/>
    <col min="5" max="5" width="14.7109375" style="7" bestFit="1" customWidth="1"/>
    <col min="6" max="6" width="16.28515625" style="7" bestFit="1" customWidth="1"/>
    <col min="7" max="7" width="14.5703125" style="7" bestFit="1" customWidth="1"/>
    <col min="8" max="8" width="15.85546875" style="7" bestFit="1" customWidth="1"/>
    <col min="9" max="9" width="14.42578125" style="6" bestFit="1" customWidth="1"/>
    <col min="10" max="12" width="8.85546875" style="6"/>
    <col min="13" max="16384" width="8.85546875" style="7"/>
  </cols>
  <sheetData>
    <row r="1" spans="1:12" x14ac:dyDescent="0.25">
      <c r="A1" s="1"/>
      <c r="B1" s="2" t="s">
        <v>0</v>
      </c>
      <c r="C1" s="3" t="s">
        <v>1</v>
      </c>
      <c r="D1" s="3"/>
      <c r="E1" s="4"/>
      <c r="F1" s="4"/>
      <c r="G1" s="4"/>
      <c r="H1" s="5">
        <v>43925</v>
      </c>
      <c r="J1" s="7"/>
      <c r="K1" s="7"/>
      <c r="L1" s="7"/>
    </row>
    <row r="2" spans="1:12" x14ac:dyDescent="0.25">
      <c r="A2" s="8"/>
      <c r="B2" s="9" t="s">
        <v>2</v>
      </c>
      <c r="C2" s="10" t="s">
        <v>3</v>
      </c>
      <c r="D2" s="10"/>
      <c r="E2" s="11"/>
      <c r="F2" s="11"/>
      <c r="G2" s="11"/>
      <c r="H2" s="11" t="s">
        <v>150</v>
      </c>
      <c r="J2" s="7"/>
      <c r="K2" s="7"/>
      <c r="L2" s="7"/>
    </row>
    <row r="3" spans="1:12" x14ac:dyDescent="0.25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3" t="s">
        <v>10</v>
      </c>
      <c r="G3" s="13" t="s">
        <v>78</v>
      </c>
      <c r="H3" s="12" t="s">
        <v>11</v>
      </c>
      <c r="J3" s="7"/>
      <c r="K3" s="7"/>
      <c r="L3" s="7"/>
    </row>
    <row r="4" spans="1:12" ht="17.100000000000001" customHeight="1" x14ac:dyDescent="0.25">
      <c r="A4" s="12">
        <v>1</v>
      </c>
      <c r="B4" s="14" t="s">
        <v>101</v>
      </c>
      <c r="C4" s="15" t="s">
        <v>102</v>
      </c>
      <c r="D4" s="16"/>
      <c r="E4" s="17">
        <v>513.78</v>
      </c>
      <c r="F4" s="17">
        <v>513.78</v>
      </c>
      <c r="G4" s="17"/>
      <c r="H4" s="17">
        <f>E4-F4-G4</f>
        <v>0</v>
      </c>
      <c r="J4" s="7"/>
      <c r="K4" s="7"/>
      <c r="L4" s="7"/>
    </row>
    <row r="5" spans="1:12" ht="17.100000000000001" customHeight="1" x14ac:dyDescent="0.25">
      <c r="A5" s="12">
        <v>2</v>
      </c>
      <c r="B5" s="14" t="s">
        <v>12</v>
      </c>
      <c r="C5" s="15" t="s">
        <v>13</v>
      </c>
      <c r="D5" s="16">
        <v>43921</v>
      </c>
      <c r="E5" s="17">
        <v>307.8</v>
      </c>
      <c r="F5" s="17"/>
      <c r="G5" s="17"/>
      <c r="H5" s="17">
        <f t="shared" ref="H5:H93" si="0">E5-F5-G5</f>
        <v>307.8</v>
      </c>
      <c r="J5" s="7"/>
      <c r="K5" s="7"/>
      <c r="L5" s="7"/>
    </row>
    <row r="6" spans="1:12" ht="17.100000000000001" customHeight="1" x14ac:dyDescent="0.25">
      <c r="A6" s="26"/>
      <c r="B6" s="27" t="s">
        <v>12</v>
      </c>
      <c r="C6" s="28" t="s">
        <v>13</v>
      </c>
      <c r="D6" s="29">
        <v>43935</v>
      </c>
      <c r="E6" s="30">
        <v>169</v>
      </c>
      <c r="F6" s="30"/>
      <c r="G6" s="30"/>
      <c r="H6" s="30">
        <f t="shared" si="0"/>
        <v>169</v>
      </c>
      <c r="J6" s="7"/>
      <c r="K6" s="7"/>
      <c r="L6" s="7"/>
    </row>
    <row r="7" spans="1:12" ht="15.75" customHeight="1" x14ac:dyDescent="0.25">
      <c r="A7" s="12">
        <v>3</v>
      </c>
      <c r="B7" s="14" t="s">
        <v>14</v>
      </c>
      <c r="C7" s="15" t="s">
        <v>13</v>
      </c>
      <c r="D7" s="16">
        <v>43907</v>
      </c>
      <c r="E7" s="17">
        <v>4531.55</v>
      </c>
      <c r="F7" s="17"/>
      <c r="G7" s="17"/>
      <c r="H7" s="17">
        <f t="shared" si="0"/>
        <v>4531.55</v>
      </c>
      <c r="J7" s="7"/>
      <c r="K7" s="7"/>
      <c r="L7" s="7"/>
    </row>
    <row r="8" spans="1:12" ht="15.75" customHeight="1" x14ac:dyDescent="0.25">
      <c r="A8" s="12">
        <v>4</v>
      </c>
      <c r="B8" s="14" t="s">
        <v>14</v>
      </c>
      <c r="C8" s="15" t="s">
        <v>13</v>
      </c>
      <c r="D8" s="16">
        <v>43914</v>
      </c>
      <c r="E8" s="17">
        <v>1170.6600000000001</v>
      </c>
      <c r="F8" s="17">
        <v>70</v>
      </c>
      <c r="G8" s="17">
        <v>1100.6600000000001</v>
      </c>
      <c r="H8" s="17">
        <f t="shared" si="0"/>
        <v>0</v>
      </c>
      <c r="J8" s="7"/>
      <c r="K8" s="7"/>
      <c r="L8" s="7"/>
    </row>
    <row r="9" spans="1:12" ht="15.75" customHeight="1" x14ac:dyDescent="0.25">
      <c r="A9" s="12">
        <v>5</v>
      </c>
      <c r="B9" s="14" t="s">
        <v>14</v>
      </c>
      <c r="C9" s="15" t="s">
        <v>13</v>
      </c>
      <c r="D9" s="16">
        <v>43921</v>
      </c>
      <c r="E9" s="17">
        <v>566.16</v>
      </c>
      <c r="F9" s="17"/>
      <c r="G9" s="17">
        <v>566.16</v>
      </c>
      <c r="H9" s="17">
        <f t="shared" si="0"/>
        <v>0</v>
      </c>
      <c r="J9" s="7"/>
      <c r="K9" s="7"/>
      <c r="L9" s="7"/>
    </row>
    <row r="10" spans="1:12" ht="15.75" customHeight="1" x14ac:dyDescent="0.25">
      <c r="A10" s="12">
        <v>6</v>
      </c>
      <c r="B10" s="14" t="s">
        <v>14</v>
      </c>
      <c r="C10" s="15" t="s">
        <v>13</v>
      </c>
      <c r="D10" s="16">
        <v>43928</v>
      </c>
      <c r="E10" s="17">
        <v>3189.2</v>
      </c>
      <c r="F10" s="17"/>
      <c r="G10" s="17"/>
      <c r="H10" s="17">
        <f t="shared" si="0"/>
        <v>3189.2</v>
      </c>
      <c r="J10" s="7"/>
      <c r="K10" s="7"/>
      <c r="L10" s="7"/>
    </row>
    <row r="11" spans="1:12" ht="15.75" customHeight="1" x14ac:dyDescent="0.25">
      <c r="A11" s="26"/>
      <c r="B11" s="27" t="s">
        <v>14</v>
      </c>
      <c r="C11" s="28" t="s">
        <v>13</v>
      </c>
      <c r="D11" s="29">
        <v>43935</v>
      </c>
      <c r="E11" s="30">
        <v>8437.4</v>
      </c>
      <c r="F11" s="30"/>
      <c r="G11" s="30"/>
      <c r="H11" s="30">
        <f t="shared" si="0"/>
        <v>8437.4</v>
      </c>
      <c r="J11" s="7"/>
      <c r="K11" s="7"/>
      <c r="L11" s="7"/>
    </row>
    <row r="12" spans="1:12" ht="17.100000000000001" customHeight="1" x14ac:dyDescent="0.25">
      <c r="A12" s="12">
        <v>7</v>
      </c>
      <c r="B12" s="14" t="s">
        <v>15</v>
      </c>
      <c r="C12" s="15" t="s">
        <v>13</v>
      </c>
      <c r="D12" s="16">
        <v>43908</v>
      </c>
      <c r="E12" s="17">
        <v>1601.38</v>
      </c>
      <c r="F12" s="17"/>
      <c r="G12" s="17"/>
      <c r="H12" s="17">
        <f t="shared" si="0"/>
        <v>1601.38</v>
      </c>
      <c r="J12" s="7"/>
      <c r="K12" s="7"/>
      <c r="L12" s="7"/>
    </row>
    <row r="13" spans="1:12" ht="17.100000000000001" customHeight="1" x14ac:dyDescent="0.25">
      <c r="A13" s="12">
        <v>8</v>
      </c>
      <c r="B13" s="14" t="s">
        <v>16</v>
      </c>
      <c r="C13" s="15" t="s">
        <v>13</v>
      </c>
      <c r="D13" s="16">
        <v>43921</v>
      </c>
      <c r="E13" s="17">
        <v>1202.76</v>
      </c>
      <c r="F13" s="17">
        <v>750</v>
      </c>
      <c r="G13" s="17"/>
      <c r="H13" s="17">
        <f t="shared" si="0"/>
        <v>452.76</v>
      </c>
      <c r="J13" s="7"/>
      <c r="K13" s="7"/>
      <c r="L13" s="7"/>
    </row>
    <row r="14" spans="1:12" ht="17.100000000000001" customHeight="1" x14ac:dyDescent="0.25">
      <c r="A14" s="12">
        <v>9</v>
      </c>
      <c r="B14" s="14" t="s">
        <v>16</v>
      </c>
      <c r="C14" s="15" t="s">
        <v>13</v>
      </c>
      <c r="D14" s="16">
        <v>43928</v>
      </c>
      <c r="E14" s="17">
        <v>1104.8</v>
      </c>
      <c r="F14" s="17"/>
      <c r="G14" s="17"/>
      <c r="H14" s="17">
        <f t="shared" si="0"/>
        <v>1104.8</v>
      </c>
      <c r="J14" s="7"/>
      <c r="K14" s="7"/>
      <c r="L14" s="7"/>
    </row>
    <row r="15" spans="1:12" ht="17.100000000000001" customHeight="1" x14ac:dyDescent="0.25">
      <c r="A15" s="26"/>
      <c r="B15" s="27" t="s">
        <v>16</v>
      </c>
      <c r="C15" s="28" t="s">
        <v>13</v>
      </c>
      <c r="D15" s="29">
        <v>43935</v>
      </c>
      <c r="E15" s="30">
        <v>1288.3</v>
      </c>
      <c r="F15" s="30"/>
      <c r="G15" s="30"/>
      <c r="H15" s="30">
        <f t="shared" si="0"/>
        <v>1288.3</v>
      </c>
      <c r="J15" s="7"/>
      <c r="K15" s="7"/>
      <c r="L15" s="7"/>
    </row>
    <row r="16" spans="1:12" ht="17.100000000000001" customHeight="1" x14ac:dyDescent="0.25">
      <c r="A16" s="12">
        <v>10</v>
      </c>
      <c r="B16" s="14" t="s">
        <v>17</v>
      </c>
      <c r="C16" s="15" t="s">
        <v>13</v>
      </c>
      <c r="D16" s="16">
        <v>43901</v>
      </c>
      <c r="E16" s="17">
        <v>2404.84</v>
      </c>
      <c r="F16" s="17"/>
      <c r="G16" s="17"/>
      <c r="H16" s="17">
        <f t="shared" si="0"/>
        <v>2404.84</v>
      </c>
      <c r="J16" s="7"/>
      <c r="K16" s="7"/>
      <c r="L16" s="7"/>
    </row>
    <row r="17" spans="1:12" ht="17.100000000000001" customHeight="1" x14ac:dyDescent="0.25">
      <c r="A17" s="12">
        <v>11</v>
      </c>
      <c r="B17" s="14" t="s">
        <v>17</v>
      </c>
      <c r="C17" s="15" t="s">
        <v>13</v>
      </c>
      <c r="D17" s="16">
        <v>43922</v>
      </c>
      <c r="E17" s="17">
        <v>1059.74</v>
      </c>
      <c r="F17" s="17"/>
      <c r="G17" s="17"/>
      <c r="H17" s="17">
        <f t="shared" si="0"/>
        <v>1059.74</v>
      </c>
      <c r="J17" s="7"/>
      <c r="K17" s="7"/>
      <c r="L17" s="7"/>
    </row>
    <row r="18" spans="1:12" ht="17.100000000000001" customHeight="1" x14ac:dyDescent="0.25">
      <c r="A18" s="12">
        <v>12</v>
      </c>
      <c r="B18" s="14" t="s">
        <v>17</v>
      </c>
      <c r="C18" s="15" t="s">
        <v>13</v>
      </c>
      <c r="D18" s="16">
        <v>43929</v>
      </c>
      <c r="E18" s="17">
        <v>1062.7</v>
      </c>
      <c r="F18" s="17"/>
      <c r="G18" s="17"/>
      <c r="H18" s="17">
        <f t="shared" si="0"/>
        <v>1062.7</v>
      </c>
      <c r="J18" s="7"/>
      <c r="K18" s="7"/>
      <c r="L18" s="7"/>
    </row>
    <row r="19" spans="1:12" ht="17.100000000000001" customHeight="1" x14ac:dyDescent="0.25">
      <c r="A19" s="12">
        <v>13</v>
      </c>
      <c r="B19" s="14" t="s">
        <v>18</v>
      </c>
      <c r="C19" s="15" t="s">
        <v>13</v>
      </c>
      <c r="D19" s="16">
        <v>43906</v>
      </c>
      <c r="E19" s="17">
        <v>1500.0000000000002</v>
      </c>
      <c r="F19" s="17">
        <v>1500</v>
      </c>
      <c r="G19" s="17"/>
      <c r="H19" s="17">
        <f t="shared" si="0"/>
        <v>2.2737367544323206E-13</v>
      </c>
      <c r="J19" s="7"/>
      <c r="K19" s="7"/>
      <c r="L19" s="7"/>
    </row>
    <row r="20" spans="1:12" ht="17.100000000000001" customHeight="1" x14ac:dyDescent="0.25">
      <c r="A20" s="12">
        <v>14</v>
      </c>
      <c r="B20" s="14" t="s">
        <v>18</v>
      </c>
      <c r="C20" s="15" t="s">
        <v>13</v>
      </c>
      <c r="D20" s="16">
        <v>43920</v>
      </c>
      <c r="E20" s="17">
        <v>2629.85</v>
      </c>
      <c r="F20" s="17"/>
      <c r="G20" s="17"/>
      <c r="H20" s="17">
        <f t="shared" si="0"/>
        <v>2629.85</v>
      </c>
      <c r="J20" s="7"/>
      <c r="K20" s="7"/>
      <c r="L20" s="7"/>
    </row>
    <row r="21" spans="1:12" ht="15.75" customHeight="1" x14ac:dyDescent="0.25">
      <c r="A21" s="12">
        <v>15</v>
      </c>
      <c r="B21" s="14" t="s">
        <v>19</v>
      </c>
      <c r="C21" s="15" t="s">
        <v>13</v>
      </c>
      <c r="D21" s="16">
        <v>43901</v>
      </c>
      <c r="E21" s="17">
        <v>2665.3</v>
      </c>
      <c r="F21" s="17">
        <v>1000</v>
      </c>
      <c r="G21" s="17"/>
      <c r="H21" s="17">
        <f t="shared" si="0"/>
        <v>1665.3000000000002</v>
      </c>
      <c r="J21" s="7"/>
      <c r="K21" s="7"/>
      <c r="L21" s="7"/>
    </row>
    <row r="22" spans="1:12" ht="15.75" customHeight="1" x14ac:dyDescent="0.25">
      <c r="A22" s="12">
        <v>16</v>
      </c>
      <c r="B22" s="14" t="s">
        <v>19</v>
      </c>
      <c r="C22" s="15" t="s">
        <v>13</v>
      </c>
      <c r="D22" s="16">
        <v>43929</v>
      </c>
      <c r="E22" s="17">
        <v>981.84</v>
      </c>
      <c r="F22" s="17">
        <v>981.84</v>
      </c>
      <c r="G22" s="17"/>
      <c r="H22" s="17">
        <f t="shared" si="0"/>
        <v>0</v>
      </c>
      <c r="J22" s="7"/>
      <c r="K22" s="7"/>
      <c r="L22" s="7"/>
    </row>
    <row r="23" spans="1:12" ht="15.75" customHeight="1" x14ac:dyDescent="0.25">
      <c r="A23" s="26"/>
      <c r="B23" s="27" t="s">
        <v>19</v>
      </c>
      <c r="C23" s="28" t="s">
        <v>13</v>
      </c>
      <c r="D23" s="29">
        <v>43936</v>
      </c>
      <c r="E23" s="30">
        <v>1300.56</v>
      </c>
      <c r="F23" s="30"/>
      <c r="G23" s="30"/>
      <c r="H23" s="30">
        <f t="shared" si="0"/>
        <v>1300.56</v>
      </c>
      <c r="J23" s="7"/>
      <c r="K23" s="7"/>
      <c r="L23" s="7"/>
    </row>
    <row r="24" spans="1:12" ht="15" customHeight="1" x14ac:dyDescent="0.25">
      <c r="A24" s="12">
        <v>17</v>
      </c>
      <c r="B24" s="14" t="s">
        <v>20</v>
      </c>
      <c r="C24" s="15" t="s">
        <v>13</v>
      </c>
      <c r="D24" s="16">
        <v>43838</v>
      </c>
      <c r="E24" s="17">
        <v>2688.27</v>
      </c>
      <c r="F24" s="17"/>
      <c r="G24" s="17"/>
      <c r="H24" s="17">
        <f t="shared" si="0"/>
        <v>2688.27</v>
      </c>
      <c r="J24" s="7"/>
      <c r="K24" s="7"/>
      <c r="L24" s="7"/>
    </row>
    <row r="25" spans="1:12" x14ac:dyDescent="0.25">
      <c r="A25" s="12">
        <v>18</v>
      </c>
      <c r="B25" s="14" t="s">
        <v>20</v>
      </c>
      <c r="C25" s="15" t="s">
        <v>13</v>
      </c>
      <c r="D25" s="16">
        <v>43873</v>
      </c>
      <c r="E25" s="17">
        <v>301.60000000000002</v>
      </c>
      <c r="F25" s="17">
        <v>301.60000000000002</v>
      </c>
      <c r="G25" s="17"/>
      <c r="H25" s="17">
        <f t="shared" si="0"/>
        <v>0</v>
      </c>
      <c r="J25" s="7"/>
      <c r="K25" s="7"/>
      <c r="L25" s="7"/>
    </row>
    <row r="26" spans="1:12" x14ac:dyDescent="0.25">
      <c r="A26" s="12">
        <v>19</v>
      </c>
      <c r="B26" s="14" t="s">
        <v>21</v>
      </c>
      <c r="C26" s="15" t="s">
        <v>13</v>
      </c>
      <c r="D26" s="16">
        <v>43920</v>
      </c>
      <c r="E26" s="17">
        <v>1545.9</v>
      </c>
      <c r="F26" s="17"/>
      <c r="G26" s="17"/>
      <c r="H26" s="17">
        <f t="shared" si="0"/>
        <v>1545.9</v>
      </c>
      <c r="J26" s="7"/>
      <c r="K26" s="7"/>
      <c r="L26" s="7"/>
    </row>
    <row r="27" spans="1:12" x14ac:dyDescent="0.25">
      <c r="A27" s="26"/>
      <c r="B27" s="27" t="s">
        <v>21</v>
      </c>
      <c r="C27" s="28" t="s">
        <v>13</v>
      </c>
      <c r="D27" s="29">
        <v>43934</v>
      </c>
      <c r="E27" s="30">
        <v>1942.1</v>
      </c>
      <c r="F27" s="30"/>
      <c r="G27" s="30"/>
      <c r="H27" s="30">
        <f t="shared" si="0"/>
        <v>1942.1</v>
      </c>
      <c r="J27" s="7"/>
      <c r="K27" s="7"/>
      <c r="L27" s="7"/>
    </row>
    <row r="28" spans="1:12" ht="15" customHeight="1" x14ac:dyDescent="0.25">
      <c r="A28" s="12">
        <v>20</v>
      </c>
      <c r="B28" s="14" t="s">
        <v>23</v>
      </c>
      <c r="C28" s="15" t="s">
        <v>13</v>
      </c>
      <c r="D28" s="16">
        <v>43921</v>
      </c>
      <c r="E28" s="17">
        <v>589</v>
      </c>
      <c r="F28" s="17">
        <v>589</v>
      </c>
      <c r="G28" s="17"/>
      <c r="H28" s="17">
        <f t="shared" si="0"/>
        <v>0</v>
      </c>
      <c r="J28" s="7"/>
      <c r="K28" s="7"/>
      <c r="L28" s="7"/>
    </row>
    <row r="29" spans="1:12" ht="15" customHeight="1" x14ac:dyDescent="0.25">
      <c r="A29" s="12">
        <v>21</v>
      </c>
      <c r="B29" s="14" t="s">
        <v>23</v>
      </c>
      <c r="C29" s="15" t="s">
        <v>13</v>
      </c>
      <c r="D29" s="16">
        <v>43928</v>
      </c>
      <c r="E29" s="17">
        <v>412.1</v>
      </c>
      <c r="F29" s="17"/>
      <c r="G29" s="17"/>
      <c r="H29" s="17">
        <f t="shared" si="0"/>
        <v>412.1</v>
      </c>
      <c r="J29" s="7"/>
      <c r="K29" s="7"/>
      <c r="L29" s="7"/>
    </row>
    <row r="30" spans="1:12" x14ac:dyDescent="0.25">
      <c r="A30" s="12">
        <v>22</v>
      </c>
      <c r="B30" s="14" t="s">
        <v>24</v>
      </c>
      <c r="C30" s="15" t="s">
        <v>13</v>
      </c>
      <c r="D30" s="16">
        <v>43913</v>
      </c>
      <c r="E30" s="17">
        <v>617</v>
      </c>
      <c r="F30" s="17">
        <v>617</v>
      </c>
      <c r="G30" s="17"/>
      <c r="H30" s="17">
        <f t="shared" si="0"/>
        <v>0</v>
      </c>
      <c r="J30" s="7"/>
      <c r="K30" s="7"/>
      <c r="L30" s="7"/>
    </row>
    <row r="31" spans="1:12" x14ac:dyDescent="0.25">
      <c r="A31" s="12">
        <v>23</v>
      </c>
      <c r="B31" s="14" t="s">
        <v>24</v>
      </c>
      <c r="C31" s="15" t="s">
        <v>13</v>
      </c>
      <c r="D31" s="16">
        <v>43927</v>
      </c>
      <c r="E31" s="17">
        <v>1069</v>
      </c>
      <c r="F31" s="17"/>
      <c r="G31" s="17"/>
      <c r="H31" s="17">
        <f t="shared" si="0"/>
        <v>1069</v>
      </c>
      <c r="J31" s="7"/>
      <c r="K31" s="7"/>
      <c r="L31" s="7"/>
    </row>
    <row r="32" spans="1:12" x14ac:dyDescent="0.25">
      <c r="A32" s="12">
        <v>24</v>
      </c>
      <c r="B32" s="14" t="s">
        <v>26</v>
      </c>
      <c r="C32" s="15" t="s">
        <v>13</v>
      </c>
      <c r="D32" s="16">
        <v>43920</v>
      </c>
      <c r="E32" s="17">
        <v>2837.4</v>
      </c>
      <c r="F32" s="17">
        <v>2837.4</v>
      </c>
      <c r="G32" s="17"/>
      <c r="H32" s="17">
        <f t="shared" si="0"/>
        <v>0</v>
      </c>
      <c r="J32" s="7"/>
      <c r="K32" s="7"/>
      <c r="L32" s="7"/>
    </row>
    <row r="33" spans="1:12" x14ac:dyDescent="0.25">
      <c r="A33" s="12">
        <v>25</v>
      </c>
      <c r="B33" s="14" t="s">
        <v>26</v>
      </c>
      <c r="C33" s="15" t="s">
        <v>13</v>
      </c>
      <c r="D33" s="16">
        <v>43927</v>
      </c>
      <c r="E33" s="17">
        <v>3326</v>
      </c>
      <c r="F33" s="17"/>
      <c r="G33" s="17"/>
      <c r="H33" s="17">
        <f t="shared" si="0"/>
        <v>3326</v>
      </c>
      <c r="J33" s="7"/>
      <c r="K33" s="7"/>
      <c r="L33" s="7"/>
    </row>
    <row r="34" spans="1:12" x14ac:dyDescent="0.25">
      <c r="A34" s="26"/>
      <c r="B34" s="27" t="s">
        <v>26</v>
      </c>
      <c r="C34" s="28" t="s">
        <v>13</v>
      </c>
      <c r="D34" s="29">
        <v>43934</v>
      </c>
      <c r="E34" s="30">
        <v>1349.13</v>
      </c>
      <c r="F34" s="30"/>
      <c r="G34" s="30"/>
      <c r="H34" s="30">
        <f t="shared" si="0"/>
        <v>1349.13</v>
      </c>
      <c r="J34" s="7"/>
      <c r="K34" s="7"/>
      <c r="L34" s="7"/>
    </row>
    <row r="35" spans="1:12" x14ac:dyDescent="0.25">
      <c r="A35" s="12">
        <v>26</v>
      </c>
      <c r="B35" s="14" t="s">
        <v>27</v>
      </c>
      <c r="C35" s="15" t="s">
        <v>13</v>
      </c>
      <c r="D35" s="16">
        <v>43920</v>
      </c>
      <c r="E35" s="17">
        <v>2459.9</v>
      </c>
      <c r="F35" s="17">
        <v>2459.9</v>
      </c>
      <c r="G35" s="17"/>
      <c r="H35" s="17">
        <f t="shared" si="0"/>
        <v>0</v>
      </c>
      <c r="J35" s="7"/>
      <c r="K35" s="7"/>
      <c r="L35" s="7"/>
    </row>
    <row r="36" spans="1:12" x14ac:dyDescent="0.25">
      <c r="A36" s="12">
        <v>27</v>
      </c>
      <c r="B36" s="14" t="s">
        <v>27</v>
      </c>
      <c r="C36" s="15" t="s">
        <v>13</v>
      </c>
      <c r="D36" s="16">
        <v>43927</v>
      </c>
      <c r="E36" s="17">
        <v>2073.3000000000002</v>
      </c>
      <c r="F36" s="17"/>
      <c r="G36" s="17"/>
      <c r="H36" s="17">
        <f t="shared" si="0"/>
        <v>2073.3000000000002</v>
      </c>
      <c r="J36" s="7"/>
      <c r="K36" s="7"/>
      <c r="L36" s="7"/>
    </row>
    <row r="37" spans="1:12" x14ac:dyDescent="0.25">
      <c r="A37" s="26"/>
      <c r="B37" s="27" t="s">
        <v>27</v>
      </c>
      <c r="C37" s="28" t="s">
        <v>13</v>
      </c>
      <c r="D37" s="29">
        <v>43934</v>
      </c>
      <c r="E37" s="30">
        <v>2132.1999999999998</v>
      </c>
      <c r="F37" s="30"/>
      <c r="G37" s="30"/>
      <c r="H37" s="30">
        <f t="shared" si="0"/>
        <v>2132.1999999999998</v>
      </c>
      <c r="J37" s="7"/>
      <c r="K37" s="7"/>
      <c r="L37" s="7"/>
    </row>
    <row r="38" spans="1:12" x14ac:dyDescent="0.25">
      <c r="A38" s="12">
        <v>28</v>
      </c>
      <c r="B38" s="14" t="s">
        <v>28</v>
      </c>
      <c r="C38" s="15" t="s">
        <v>13</v>
      </c>
      <c r="D38" s="16">
        <v>43920</v>
      </c>
      <c r="E38" s="17">
        <v>480.4</v>
      </c>
      <c r="F38" s="17"/>
      <c r="G38" s="17"/>
      <c r="H38" s="17">
        <f t="shared" si="0"/>
        <v>480.4</v>
      </c>
      <c r="J38" s="7"/>
      <c r="K38" s="7"/>
      <c r="L38" s="7"/>
    </row>
    <row r="39" spans="1:12" x14ac:dyDescent="0.25">
      <c r="A39" s="12">
        <v>29</v>
      </c>
      <c r="B39" s="14" t="s">
        <v>28</v>
      </c>
      <c r="C39" s="15" t="s">
        <v>13</v>
      </c>
      <c r="D39" s="16">
        <v>43927</v>
      </c>
      <c r="E39" s="17">
        <v>1508.8</v>
      </c>
      <c r="F39" s="17"/>
      <c r="G39" s="17"/>
      <c r="H39" s="17">
        <f t="shared" si="0"/>
        <v>1508.8</v>
      </c>
      <c r="J39" s="7"/>
      <c r="K39" s="7"/>
      <c r="L39" s="7"/>
    </row>
    <row r="40" spans="1:12" x14ac:dyDescent="0.25">
      <c r="A40" s="12">
        <v>30</v>
      </c>
      <c r="B40" s="14" t="s">
        <v>29</v>
      </c>
      <c r="C40" s="15" t="s">
        <v>13</v>
      </c>
      <c r="D40" s="16">
        <v>43921</v>
      </c>
      <c r="E40" s="17">
        <v>1375.2</v>
      </c>
      <c r="F40" s="17">
        <v>1375.2</v>
      </c>
      <c r="G40" s="17"/>
      <c r="H40" s="17">
        <f t="shared" si="0"/>
        <v>0</v>
      </c>
      <c r="J40" s="7"/>
      <c r="K40" s="7"/>
      <c r="L40" s="7"/>
    </row>
    <row r="41" spans="1:12" x14ac:dyDescent="0.25">
      <c r="A41" s="12">
        <v>31</v>
      </c>
      <c r="B41" s="14" t="s">
        <v>29</v>
      </c>
      <c r="C41" s="15" t="s">
        <v>13</v>
      </c>
      <c r="D41" s="16">
        <v>43928</v>
      </c>
      <c r="E41" s="17">
        <v>3589.2</v>
      </c>
      <c r="F41" s="17">
        <v>3589.2</v>
      </c>
      <c r="G41" s="17"/>
      <c r="H41" s="17">
        <f t="shared" si="0"/>
        <v>0</v>
      </c>
      <c r="J41" s="7"/>
      <c r="K41" s="7"/>
      <c r="L41" s="7"/>
    </row>
    <row r="42" spans="1:12" x14ac:dyDescent="0.25">
      <c r="A42" s="26"/>
      <c r="B42" s="27" t="s">
        <v>29</v>
      </c>
      <c r="C42" s="28" t="s">
        <v>13</v>
      </c>
      <c r="D42" s="29">
        <v>43935</v>
      </c>
      <c r="E42" s="30">
        <v>3026</v>
      </c>
      <c r="F42" s="30"/>
      <c r="G42" s="30"/>
      <c r="H42" s="30">
        <f t="shared" si="0"/>
        <v>3026</v>
      </c>
      <c r="J42" s="7"/>
      <c r="K42" s="7"/>
      <c r="L42" s="7"/>
    </row>
    <row r="43" spans="1:12" x14ac:dyDescent="0.25">
      <c r="A43" s="12">
        <v>32</v>
      </c>
      <c r="B43" s="14" t="s">
        <v>30</v>
      </c>
      <c r="C43" s="15" t="s">
        <v>13</v>
      </c>
      <c r="D43" s="16">
        <v>43914</v>
      </c>
      <c r="E43" s="17">
        <v>927.9</v>
      </c>
      <c r="F43" s="17">
        <v>500</v>
      </c>
      <c r="G43" s="17"/>
      <c r="H43" s="17">
        <f t="shared" si="0"/>
        <v>427.9</v>
      </c>
      <c r="J43" s="7"/>
      <c r="K43" s="7"/>
      <c r="L43" s="7"/>
    </row>
    <row r="44" spans="1:12" x14ac:dyDescent="0.25">
      <c r="A44" s="12">
        <v>33</v>
      </c>
      <c r="B44" s="14" t="s">
        <v>30</v>
      </c>
      <c r="C44" s="15" t="s">
        <v>13</v>
      </c>
      <c r="D44" s="16">
        <v>43921</v>
      </c>
      <c r="E44" s="17">
        <v>504.3</v>
      </c>
      <c r="F44" s="17">
        <v>504.3</v>
      </c>
      <c r="G44" s="17"/>
      <c r="H44" s="17">
        <f t="shared" si="0"/>
        <v>0</v>
      </c>
      <c r="J44" s="7"/>
      <c r="K44" s="7"/>
      <c r="L44" s="7"/>
    </row>
    <row r="45" spans="1:12" ht="15" customHeight="1" x14ac:dyDescent="0.25">
      <c r="A45" s="12">
        <v>34</v>
      </c>
      <c r="B45" s="14" t="s">
        <v>31</v>
      </c>
      <c r="C45" s="15" t="s">
        <v>13</v>
      </c>
      <c r="D45" s="16">
        <v>43927</v>
      </c>
      <c r="E45" s="17">
        <v>438</v>
      </c>
      <c r="F45" s="17">
        <v>438</v>
      </c>
      <c r="G45" s="17"/>
      <c r="H45" s="17">
        <f t="shared" si="0"/>
        <v>0</v>
      </c>
      <c r="J45" s="7"/>
      <c r="K45" s="7"/>
      <c r="L45" s="7"/>
    </row>
    <row r="46" spans="1:12" ht="15" customHeight="1" x14ac:dyDescent="0.25">
      <c r="A46" s="26"/>
      <c r="B46" s="27" t="s">
        <v>31</v>
      </c>
      <c r="C46" s="28" t="s">
        <v>13</v>
      </c>
      <c r="D46" s="29">
        <v>43934</v>
      </c>
      <c r="E46" s="30">
        <v>851.2</v>
      </c>
      <c r="F46" s="30"/>
      <c r="G46" s="30"/>
      <c r="H46" s="30">
        <f t="shared" si="0"/>
        <v>851.2</v>
      </c>
      <c r="J46" s="7"/>
      <c r="K46" s="7"/>
      <c r="L46" s="7"/>
    </row>
    <row r="47" spans="1:12" ht="15" customHeight="1" x14ac:dyDescent="0.25">
      <c r="A47" s="12">
        <v>35</v>
      </c>
      <c r="B47" s="14" t="s">
        <v>33</v>
      </c>
      <c r="C47" s="15" t="s">
        <v>13</v>
      </c>
      <c r="D47" s="16">
        <v>43908</v>
      </c>
      <c r="E47" s="17">
        <v>2499.9999999999995</v>
      </c>
      <c r="F47" s="17">
        <v>1000</v>
      </c>
      <c r="G47" s="17"/>
      <c r="H47" s="17">
        <f t="shared" si="0"/>
        <v>1499.9999999999995</v>
      </c>
      <c r="J47" s="7"/>
      <c r="K47" s="7"/>
      <c r="L47" s="7"/>
    </row>
    <row r="48" spans="1:12" x14ac:dyDescent="0.25">
      <c r="A48" s="12">
        <v>36</v>
      </c>
      <c r="B48" s="14" t="s">
        <v>34</v>
      </c>
      <c r="C48" s="15" t="s">
        <v>13</v>
      </c>
      <c r="D48" s="16">
        <v>43837</v>
      </c>
      <c r="E48" s="17">
        <v>1119</v>
      </c>
      <c r="F48" s="17"/>
      <c r="G48" s="17"/>
      <c r="H48" s="17">
        <f t="shared" si="0"/>
        <v>1119</v>
      </c>
      <c r="J48" s="7"/>
      <c r="K48" s="7"/>
      <c r="L48" s="7"/>
    </row>
    <row r="49" spans="1:12" x14ac:dyDescent="0.25">
      <c r="A49" s="12">
        <v>37</v>
      </c>
      <c r="B49" s="14" t="s">
        <v>35</v>
      </c>
      <c r="C49" s="15" t="s">
        <v>13</v>
      </c>
      <c r="D49" s="16">
        <v>43900</v>
      </c>
      <c r="E49" s="17">
        <v>630</v>
      </c>
      <c r="F49" s="17"/>
      <c r="G49" s="17"/>
      <c r="H49" s="17">
        <f t="shared" si="0"/>
        <v>630</v>
      </c>
      <c r="J49" s="7"/>
      <c r="K49" s="7"/>
      <c r="L49" s="7"/>
    </row>
    <row r="50" spans="1:12" x14ac:dyDescent="0.25">
      <c r="A50" s="12">
        <v>38</v>
      </c>
      <c r="B50" s="14" t="s">
        <v>35</v>
      </c>
      <c r="C50" s="15" t="s">
        <v>13</v>
      </c>
      <c r="D50" s="16">
        <v>43914</v>
      </c>
      <c r="E50" s="17">
        <v>480</v>
      </c>
      <c r="F50" s="17"/>
      <c r="G50" s="17"/>
      <c r="H50" s="17">
        <f t="shared" si="0"/>
        <v>480</v>
      </c>
      <c r="J50" s="7"/>
      <c r="K50" s="7"/>
      <c r="L50" s="7"/>
    </row>
    <row r="51" spans="1:12" x14ac:dyDescent="0.25">
      <c r="A51" s="12">
        <v>39</v>
      </c>
      <c r="B51" s="14" t="s">
        <v>43</v>
      </c>
      <c r="C51" s="15" t="s">
        <v>13</v>
      </c>
      <c r="D51" s="16">
        <v>43899</v>
      </c>
      <c r="E51" s="17">
        <v>1232.5</v>
      </c>
      <c r="F51" s="17">
        <v>66</v>
      </c>
      <c r="G51" s="17"/>
      <c r="H51" s="17">
        <f t="shared" si="0"/>
        <v>1166.5</v>
      </c>
      <c r="J51" s="7"/>
      <c r="K51" s="7"/>
      <c r="L51" s="7"/>
    </row>
    <row r="52" spans="1:12" x14ac:dyDescent="0.25">
      <c r="A52" s="12">
        <v>40</v>
      </c>
      <c r="B52" s="14" t="s">
        <v>43</v>
      </c>
      <c r="C52" s="15" t="s">
        <v>13</v>
      </c>
      <c r="D52" s="16">
        <v>43927</v>
      </c>
      <c r="E52" s="17">
        <v>334</v>
      </c>
      <c r="F52" s="17">
        <v>334</v>
      </c>
      <c r="G52" s="17"/>
      <c r="H52" s="17">
        <f t="shared" si="0"/>
        <v>0</v>
      </c>
      <c r="J52" s="7"/>
      <c r="K52" s="7"/>
      <c r="L52" s="7"/>
    </row>
    <row r="53" spans="1:12" x14ac:dyDescent="0.25">
      <c r="A53" s="26"/>
      <c r="B53" s="27" t="s">
        <v>43</v>
      </c>
      <c r="C53" s="28" t="s">
        <v>13</v>
      </c>
      <c r="D53" s="29">
        <v>43934</v>
      </c>
      <c r="E53" s="30">
        <v>958</v>
      </c>
      <c r="F53" s="30"/>
      <c r="G53" s="30"/>
      <c r="H53" s="30">
        <f t="shared" si="0"/>
        <v>958</v>
      </c>
      <c r="J53" s="7"/>
      <c r="K53" s="7"/>
      <c r="L53" s="7"/>
    </row>
    <row r="54" spans="1:12" x14ac:dyDescent="0.25">
      <c r="A54" s="12">
        <v>41</v>
      </c>
      <c r="B54" s="14" t="s">
        <v>32</v>
      </c>
      <c r="C54" s="15" t="s">
        <v>13</v>
      </c>
      <c r="D54" s="16">
        <v>43920</v>
      </c>
      <c r="E54" s="17">
        <v>175.2</v>
      </c>
      <c r="F54" s="17"/>
      <c r="G54" s="17"/>
      <c r="H54" s="17">
        <f t="shared" si="0"/>
        <v>175.2</v>
      </c>
      <c r="J54" s="7"/>
      <c r="K54" s="7"/>
      <c r="L54" s="7"/>
    </row>
    <row r="55" spans="1:12" x14ac:dyDescent="0.25">
      <c r="A55" s="12">
        <v>42</v>
      </c>
      <c r="B55" s="14" t="s">
        <v>32</v>
      </c>
      <c r="C55" s="15" t="s">
        <v>13</v>
      </c>
      <c r="D55" s="16">
        <v>43927</v>
      </c>
      <c r="E55" s="17">
        <v>361.6</v>
      </c>
      <c r="F55" s="17"/>
      <c r="G55" s="17"/>
      <c r="H55" s="17">
        <f t="shared" si="0"/>
        <v>361.6</v>
      </c>
      <c r="J55" s="7"/>
      <c r="K55" s="7"/>
      <c r="L55" s="7"/>
    </row>
    <row r="56" spans="1:12" x14ac:dyDescent="0.25">
      <c r="A56" s="26"/>
      <c r="B56" s="27" t="s">
        <v>32</v>
      </c>
      <c r="C56" s="28" t="s">
        <v>13</v>
      </c>
      <c r="D56" s="29">
        <v>43934</v>
      </c>
      <c r="E56" s="30">
        <v>421.2</v>
      </c>
      <c r="F56" s="30"/>
      <c r="G56" s="30"/>
      <c r="H56" s="30">
        <f t="shared" si="0"/>
        <v>421.2</v>
      </c>
      <c r="J56" s="7"/>
      <c r="K56" s="7"/>
      <c r="L56" s="7"/>
    </row>
    <row r="57" spans="1:12" x14ac:dyDescent="0.25">
      <c r="A57" s="12">
        <v>43</v>
      </c>
      <c r="B57" s="14" t="s">
        <v>125</v>
      </c>
      <c r="C57" s="15" t="s">
        <v>13</v>
      </c>
      <c r="D57" s="16">
        <v>43922</v>
      </c>
      <c r="E57" s="17">
        <v>245.98000000000002</v>
      </c>
      <c r="F57" s="17">
        <v>245.98</v>
      </c>
      <c r="G57" s="17"/>
      <c r="H57" s="17">
        <f t="shared" si="0"/>
        <v>2.8421709430404007E-14</v>
      </c>
      <c r="J57" s="7"/>
      <c r="K57" s="7"/>
      <c r="L57" s="7"/>
    </row>
    <row r="58" spans="1:12" x14ac:dyDescent="0.25">
      <c r="A58" s="26"/>
      <c r="B58" s="27" t="s">
        <v>125</v>
      </c>
      <c r="C58" s="28" t="s">
        <v>13</v>
      </c>
      <c r="D58" s="29">
        <v>43935</v>
      </c>
      <c r="E58" s="30">
        <v>751.2</v>
      </c>
      <c r="F58" s="30"/>
      <c r="G58" s="30"/>
      <c r="H58" s="30">
        <f t="shared" si="0"/>
        <v>751.2</v>
      </c>
      <c r="J58" s="7"/>
      <c r="K58" s="7"/>
      <c r="L58" s="7"/>
    </row>
    <row r="59" spans="1:12" x14ac:dyDescent="0.25">
      <c r="A59" s="26"/>
      <c r="B59" s="27" t="s">
        <v>125</v>
      </c>
      <c r="C59" s="28" t="s">
        <v>13</v>
      </c>
      <c r="D59" s="29">
        <v>43935</v>
      </c>
      <c r="E59" s="30">
        <v>841</v>
      </c>
      <c r="F59" s="30"/>
      <c r="G59" s="30"/>
      <c r="H59" s="30">
        <f t="shared" si="0"/>
        <v>841</v>
      </c>
      <c r="J59" s="7"/>
      <c r="K59" s="7"/>
      <c r="L59" s="7"/>
    </row>
    <row r="60" spans="1:12" x14ac:dyDescent="0.25">
      <c r="A60" s="12">
        <v>44</v>
      </c>
      <c r="B60" s="14" t="s">
        <v>139</v>
      </c>
      <c r="C60" s="15" t="s">
        <v>13</v>
      </c>
      <c r="D60" s="16">
        <v>43922</v>
      </c>
      <c r="E60" s="17">
        <v>1176</v>
      </c>
      <c r="F60" s="17">
        <v>1176</v>
      </c>
      <c r="G60" s="17"/>
      <c r="H60" s="17">
        <f t="shared" si="0"/>
        <v>0</v>
      </c>
      <c r="J60" s="7"/>
      <c r="K60" s="7"/>
      <c r="L60" s="7"/>
    </row>
    <row r="61" spans="1:12" x14ac:dyDescent="0.25">
      <c r="A61" s="12">
        <v>45</v>
      </c>
      <c r="B61" s="14" t="s">
        <v>39</v>
      </c>
      <c r="C61" s="15" t="s">
        <v>13</v>
      </c>
      <c r="D61" s="16">
        <v>43921</v>
      </c>
      <c r="E61" s="17">
        <v>4720.8999999999996</v>
      </c>
      <c r="F61" s="17"/>
      <c r="G61" s="17"/>
      <c r="H61" s="17">
        <f t="shared" si="0"/>
        <v>4720.8999999999996</v>
      </c>
      <c r="J61" s="7"/>
      <c r="K61" s="7"/>
      <c r="L61" s="7"/>
    </row>
    <row r="62" spans="1:12" x14ac:dyDescent="0.25">
      <c r="A62" s="12">
        <v>46</v>
      </c>
      <c r="B62" s="14" t="s">
        <v>42</v>
      </c>
      <c r="C62" s="15" t="s">
        <v>13</v>
      </c>
      <c r="D62" s="16">
        <v>43927</v>
      </c>
      <c r="E62" s="17">
        <v>1223.7</v>
      </c>
      <c r="F62" s="17"/>
      <c r="G62" s="17"/>
      <c r="H62" s="17">
        <f t="shared" si="0"/>
        <v>1223.7</v>
      </c>
      <c r="J62" s="7"/>
      <c r="K62" s="7"/>
      <c r="L62" s="7"/>
    </row>
    <row r="63" spans="1:12" x14ac:dyDescent="0.25">
      <c r="A63" s="26"/>
      <c r="B63" s="27" t="s">
        <v>42</v>
      </c>
      <c r="C63" s="28" t="s">
        <v>13</v>
      </c>
      <c r="D63" s="29">
        <v>43934</v>
      </c>
      <c r="E63" s="30">
        <v>1498</v>
      </c>
      <c r="F63" s="30"/>
      <c r="G63" s="30"/>
      <c r="H63" s="30">
        <f t="shared" si="0"/>
        <v>1498</v>
      </c>
      <c r="J63" s="7"/>
      <c r="K63" s="7"/>
      <c r="L63" s="7"/>
    </row>
    <row r="64" spans="1:12" x14ac:dyDescent="0.25">
      <c r="A64" s="12">
        <v>47</v>
      </c>
      <c r="B64" s="14" t="s">
        <v>41</v>
      </c>
      <c r="C64" s="15" t="s">
        <v>13</v>
      </c>
      <c r="D64" s="16">
        <v>43929</v>
      </c>
      <c r="E64" s="17">
        <v>1360.16</v>
      </c>
      <c r="F64" s="17">
        <v>1360.16</v>
      </c>
      <c r="G64" s="17"/>
      <c r="H64" s="17">
        <f t="shared" si="0"/>
        <v>0</v>
      </c>
      <c r="J64" s="7"/>
      <c r="K64" s="7"/>
      <c r="L64" s="7"/>
    </row>
    <row r="65" spans="1:12" x14ac:dyDescent="0.25">
      <c r="A65" s="26"/>
      <c r="B65" s="27" t="s">
        <v>41</v>
      </c>
      <c r="C65" s="28" t="s">
        <v>13</v>
      </c>
      <c r="D65" s="29">
        <v>43936</v>
      </c>
      <c r="E65" s="30">
        <v>1300</v>
      </c>
      <c r="F65" s="30"/>
      <c r="G65" s="30"/>
      <c r="H65" s="30">
        <f t="shared" si="0"/>
        <v>1300</v>
      </c>
      <c r="J65" s="7"/>
      <c r="K65" s="7"/>
      <c r="L65" s="7"/>
    </row>
    <row r="66" spans="1:12" x14ac:dyDescent="0.25">
      <c r="A66" s="12">
        <v>48</v>
      </c>
      <c r="B66" s="14" t="s">
        <v>36</v>
      </c>
      <c r="C66" s="15" t="s">
        <v>13</v>
      </c>
      <c r="D66" s="16">
        <v>43929</v>
      </c>
      <c r="E66" s="17">
        <v>1257</v>
      </c>
      <c r="F66" s="17">
        <v>500</v>
      </c>
      <c r="G66" s="17"/>
      <c r="H66" s="17">
        <f t="shared" si="0"/>
        <v>757</v>
      </c>
      <c r="J66" s="7"/>
      <c r="K66" s="7"/>
      <c r="L66" s="7"/>
    </row>
    <row r="67" spans="1:12" x14ac:dyDescent="0.25">
      <c r="A67" s="12">
        <v>49</v>
      </c>
      <c r="B67" s="14" t="s">
        <v>25</v>
      </c>
      <c r="C67" s="15" t="s">
        <v>13</v>
      </c>
      <c r="D67" s="16">
        <v>43927</v>
      </c>
      <c r="E67" s="17">
        <v>1624.62</v>
      </c>
      <c r="F67" s="17">
        <v>1624.62</v>
      </c>
      <c r="G67" s="17"/>
      <c r="H67" s="17">
        <f t="shared" si="0"/>
        <v>0</v>
      </c>
      <c r="J67" s="7"/>
      <c r="K67" s="7"/>
      <c r="L67" s="7"/>
    </row>
    <row r="68" spans="1:12" x14ac:dyDescent="0.25">
      <c r="A68" s="26"/>
      <c r="B68" s="27" t="s">
        <v>25</v>
      </c>
      <c r="C68" s="28" t="s">
        <v>13</v>
      </c>
      <c r="D68" s="29">
        <v>43934</v>
      </c>
      <c r="E68" s="30">
        <v>490.9</v>
      </c>
      <c r="F68" s="30"/>
      <c r="G68" s="30"/>
      <c r="H68" s="30">
        <f t="shared" si="0"/>
        <v>490.9</v>
      </c>
      <c r="J68" s="7"/>
      <c r="K68" s="7"/>
      <c r="L68" s="7"/>
    </row>
    <row r="69" spans="1:12" x14ac:dyDescent="0.25">
      <c r="A69" s="12">
        <v>50</v>
      </c>
      <c r="B69" s="14" t="s">
        <v>69</v>
      </c>
      <c r="C69" s="15" t="s">
        <v>13</v>
      </c>
      <c r="D69" s="16">
        <v>43928</v>
      </c>
      <c r="E69" s="17">
        <v>695</v>
      </c>
      <c r="F69" s="17">
        <v>695</v>
      </c>
      <c r="G69" s="17"/>
      <c r="H69" s="17">
        <f t="shared" si="0"/>
        <v>0</v>
      </c>
      <c r="J69" s="7"/>
      <c r="K69" s="7"/>
      <c r="L69" s="7"/>
    </row>
    <row r="70" spans="1:12" x14ac:dyDescent="0.25">
      <c r="A70" s="26"/>
      <c r="B70" s="27" t="s">
        <v>80</v>
      </c>
      <c r="C70" s="28" t="s">
        <v>13</v>
      </c>
      <c r="D70" s="29">
        <v>43934</v>
      </c>
      <c r="E70" s="30">
        <v>282.8</v>
      </c>
      <c r="F70" s="30"/>
      <c r="G70" s="30"/>
      <c r="H70" s="30">
        <f t="shared" si="0"/>
        <v>282.8</v>
      </c>
      <c r="J70" s="7"/>
      <c r="K70" s="7"/>
      <c r="L70" s="7"/>
    </row>
    <row r="71" spans="1:12" x14ac:dyDescent="0.25">
      <c r="A71" s="26"/>
      <c r="B71" s="27" t="s">
        <v>151</v>
      </c>
      <c r="C71" s="28" t="s">
        <v>13</v>
      </c>
      <c r="D71" s="29">
        <v>43937</v>
      </c>
      <c r="E71" s="30">
        <v>14992.62</v>
      </c>
      <c r="F71" s="30"/>
      <c r="G71" s="30"/>
      <c r="H71" s="30">
        <f t="shared" si="0"/>
        <v>14992.62</v>
      </c>
      <c r="J71" s="7"/>
      <c r="K71" s="7"/>
      <c r="L71" s="7"/>
    </row>
    <row r="72" spans="1:12" ht="15" customHeight="1" x14ac:dyDescent="0.25">
      <c r="A72" s="12">
        <v>51</v>
      </c>
      <c r="B72" s="14" t="s">
        <v>44</v>
      </c>
      <c r="C72" s="15" t="s">
        <v>45</v>
      </c>
      <c r="D72" s="16"/>
      <c r="E72" s="17">
        <v>2550</v>
      </c>
      <c r="F72" s="17"/>
      <c r="G72" s="17"/>
      <c r="H72" s="17">
        <f t="shared" si="0"/>
        <v>2550</v>
      </c>
      <c r="J72" s="7"/>
      <c r="K72" s="7"/>
      <c r="L72" s="7"/>
    </row>
    <row r="73" spans="1:12" x14ac:dyDescent="0.25">
      <c r="A73" s="12">
        <v>52</v>
      </c>
      <c r="B73" s="14" t="s">
        <v>46</v>
      </c>
      <c r="C73" s="15" t="s">
        <v>45</v>
      </c>
      <c r="D73" s="19">
        <v>43931</v>
      </c>
      <c r="E73" s="17">
        <v>1201.2</v>
      </c>
      <c r="F73" s="20">
        <v>600</v>
      </c>
      <c r="G73" s="20"/>
      <c r="H73" s="17">
        <f t="shared" si="0"/>
        <v>601.20000000000005</v>
      </c>
      <c r="J73" s="7"/>
      <c r="K73" s="7"/>
      <c r="L73" s="7"/>
    </row>
    <row r="74" spans="1:12" x14ac:dyDescent="0.25">
      <c r="A74" s="26"/>
      <c r="B74" s="27" t="s">
        <v>46</v>
      </c>
      <c r="C74" s="28" t="s">
        <v>45</v>
      </c>
      <c r="D74" s="31">
        <v>43938</v>
      </c>
      <c r="E74" s="30">
        <v>689.1</v>
      </c>
      <c r="F74" s="32"/>
      <c r="G74" s="32"/>
      <c r="H74" s="30">
        <f t="shared" si="0"/>
        <v>689.1</v>
      </c>
      <c r="J74" s="7"/>
      <c r="K74" s="7"/>
      <c r="L74" s="7"/>
    </row>
    <row r="75" spans="1:12" ht="14.25" customHeight="1" x14ac:dyDescent="0.25">
      <c r="A75" s="12">
        <v>53</v>
      </c>
      <c r="B75" s="14" t="s">
        <v>47</v>
      </c>
      <c r="C75" s="15" t="s">
        <v>45</v>
      </c>
      <c r="D75" s="19">
        <v>43867</v>
      </c>
      <c r="E75" s="17">
        <v>10949.29</v>
      </c>
      <c r="F75" s="20"/>
      <c r="G75" s="17">
        <v>10780</v>
      </c>
      <c r="H75" s="17">
        <f t="shared" si="0"/>
        <v>169.29000000000087</v>
      </c>
      <c r="J75" s="7"/>
      <c r="K75" s="7"/>
      <c r="L75" s="7"/>
    </row>
    <row r="76" spans="1:12" ht="15" customHeight="1" x14ac:dyDescent="0.25">
      <c r="A76" s="12">
        <v>54</v>
      </c>
      <c r="B76" s="14" t="s">
        <v>47</v>
      </c>
      <c r="C76" s="15" t="s">
        <v>45</v>
      </c>
      <c r="D76" s="19">
        <v>43888</v>
      </c>
      <c r="E76" s="17">
        <v>10524.2</v>
      </c>
      <c r="F76" s="20"/>
      <c r="G76" s="20"/>
      <c r="H76" s="17">
        <f t="shared" si="0"/>
        <v>10524.2</v>
      </c>
      <c r="J76" s="7"/>
      <c r="K76" s="7"/>
      <c r="L76" s="7"/>
    </row>
    <row r="77" spans="1:12" ht="14.25" customHeight="1" x14ac:dyDescent="0.25">
      <c r="A77" s="12">
        <v>55</v>
      </c>
      <c r="B77" s="14" t="s">
        <v>47</v>
      </c>
      <c r="C77" s="15" t="s">
        <v>45</v>
      </c>
      <c r="D77" s="19">
        <v>43923</v>
      </c>
      <c r="E77" s="17">
        <v>5116.2</v>
      </c>
      <c r="F77" s="20"/>
      <c r="G77" s="20"/>
      <c r="H77" s="17">
        <f t="shared" si="0"/>
        <v>5116.2</v>
      </c>
      <c r="J77" s="7"/>
      <c r="K77" s="7"/>
      <c r="L77" s="7"/>
    </row>
    <row r="78" spans="1:12" ht="14.25" customHeight="1" x14ac:dyDescent="0.25">
      <c r="A78" s="12">
        <v>56</v>
      </c>
      <c r="B78" s="14" t="s">
        <v>47</v>
      </c>
      <c r="C78" s="15" t="s">
        <v>45</v>
      </c>
      <c r="D78" s="19">
        <v>43930</v>
      </c>
      <c r="E78" s="17">
        <v>4930.3999999999996</v>
      </c>
      <c r="F78" s="20"/>
      <c r="G78" s="20"/>
      <c r="H78" s="17">
        <f t="shared" si="0"/>
        <v>4930.3999999999996</v>
      </c>
      <c r="J78" s="7"/>
      <c r="K78" s="7"/>
      <c r="L78" s="7"/>
    </row>
    <row r="79" spans="1:12" ht="14.25" customHeight="1" x14ac:dyDescent="0.25">
      <c r="A79" s="26"/>
      <c r="B79" s="27" t="s">
        <v>47</v>
      </c>
      <c r="C79" s="28" t="s">
        <v>45</v>
      </c>
      <c r="D79" s="31">
        <v>43937</v>
      </c>
      <c r="E79" s="30">
        <v>7448.7</v>
      </c>
      <c r="F79" s="32"/>
      <c r="G79" s="32"/>
      <c r="H79" s="30">
        <f t="shared" si="0"/>
        <v>7448.7</v>
      </c>
      <c r="J79" s="7"/>
      <c r="K79" s="7"/>
      <c r="L79" s="7"/>
    </row>
    <row r="80" spans="1:12" ht="15" customHeight="1" x14ac:dyDescent="0.25">
      <c r="A80" s="12">
        <v>57</v>
      </c>
      <c r="B80" s="21" t="s">
        <v>49</v>
      </c>
      <c r="C80" s="15" t="s">
        <v>45</v>
      </c>
      <c r="D80" s="19">
        <v>43916</v>
      </c>
      <c r="E80" s="17">
        <v>4336.05</v>
      </c>
      <c r="F80" s="20"/>
      <c r="G80" s="20"/>
      <c r="H80" s="17">
        <f t="shared" si="0"/>
        <v>4336.05</v>
      </c>
      <c r="J80" s="7"/>
      <c r="K80" s="7"/>
      <c r="L80" s="7"/>
    </row>
    <row r="81" spans="1:12" ht="15" customHeight="1" x14ac:dyDescent="0.25">
      <c r="A81" s="26"/>
      <c r="B81" s="33" t="s">
        <v>49</v>
      </c>
      <c r="C81" s="28" t="s">
        <v>45</v>
      </c>
      <c r="D81" s="31">
        <v>43937</v>
      </c>
      <c r="E81" s="30">
        <v>2926</v>
      </c>
      <c r="F81" s="32"/>
      <c r="G81" s="32"/>
      <c r="H81" s="30">
        <f t="shared" si="0"/>
        <v>2926</v>
      </c>
      <c r="J81" s="7"/>
      <c r="K81" s="7"/>
      <c r="L81" s="7"/>
    </row>
    <row r="82" spans="1:12" x14ac:dyDescent="0.25">
      <c r="A82" s="12">
        <v>58</v>
      </c>
      <c r="B82" s="21" t="s">
        <v>95</v>
      </c>
      <c r="C82" s="15" t="s">
        <v>45</v>
      </c>
      <c r="D82" s="19">
        <v>43902</v>
      </c>
      <c r="E82" s="17">
        <v>1040</v>
      </c>
      <c r="F82" s="20"/>
      <c r="G82" s="20"/>
      <c r="H82" s="17">
        <f t="shared" si="0"/>
        <v>1040</v>
      </c>
      <c r="J82" s="7"/>
      <c r="K82" s="7"/>
      <c r="L82" s="7"/>
    </row>
    <row r="83" spans="1:12" x14ac:dyDescent="0.25">
      <c r="A83" s="26"/>
      <c r="B83" s="33" t="s">
        <v>95</v>
      </c>
      <c r="C83" s="28" t="s">
        <v>45</v>
      </c>
      <c r="D83" s="31">
        <v>43936</v>
      </c>
      <c r="E83" s="30">
        <v>282.56</v>
      </c>
      <c r="F83" s="32"/>
      <c r="G83" s="32"/>
      <c r="H83" s="30">
        <f t="shared" si="0"/>
        <v>282.56</v>
      </c>
      <c r="J83" s="7"/>
      <c r="K83" s="7"/>
      <c r="L83" s="7"/>
    </row>
    <row r="84" spans="1:12" x14ac:dyDescent="0.25">
      <c r="A84" s="12">
        <v>59</v>
      </c>
      <c r="B84" s="21" t="s">
        <v>54</v>
      </c>
      <c r="C84" s="15" t="s">
        <v>45</v>
      </c>
      <c r="D84" s="19">
        <v>43902</v>
      </c>
      <c r="E84" s="17">
        <v>22203.68</v>
      </c>
      <c r="F84" s="20"/>
      <c r="G84" s="20">
        <v>3485.2</v>
      </c>
      <c r="H84" s="17">
        <f t="shared" si="0"/>
        <v>18718.48</v>
      </c>
      <c r="J84" s="7"/>
      <c r="K84" s="7"/>
      <c r="L84" s="7"/>
    </row>
    <row r="85" spans="1:12" x14ac:dyDescent="0.25">
      <c r="A85" s="12">
        <v>60</v>
      </c>
      <c r="B85" s="21" t="s">
        <v>54</v>
      </c>
      <c r="C85" s="15" t="s">
        <v>45</v>
      </c>
      <c r="D85" s="19">
        <v>43909</v>
      </c>
      <c r="E85" s="17">
        <v>1414.8</v>
      </c>
      <c r="F85" s="20"/>
      <c r="G85" s="17">
        <v>1414.8</v>
      </c>
      <c r="H85" s="17">
        <f t="shared" si="0"/>
        <v>0</v>
      </c>
      <c r="J85" s="7"/>
      <c r="K85" s="7"/>
      <c r="L85" s="7"/>
    </row>
    <row r="86" spans="1:12" x14ac:dyDescent="0.25">
      <c r="A86" s="12">
        <v>61</v>
      </c>
      <c r="B86" s="21" t="s">
        <v>56</v>
      </c>
      <c r="C86" s="15" t="s">
        <v>45</v>
      </c>
      <c r="D86" s="19">
        <v>43916</v>
      </c>
      <c r="E86" s="17">
        <v>765.83999999999992</v>
      </c>
      <c r="F86" s="20"/>
      <c r="G86" s="20"/>
      <c r="H86" s="17">
        <f t="shared" si="0"/>
        <v>765.83999999999992</v>
      </c>
      <c r="J86" s="7"/>
      <c r="K86" s="7"/>
      <c r="L86" s="7"/>
    </row>
    <row r="87" spans="1:12" x14ac:dyDescent="0.25">
      <c r="A87" s="26"/>
      <c r="B87" s="33" t="s">
        <v>56</v>
      </c>
      <c r="C87" s="28" t="s">
        <v>45</v>
      </c>
      <c r="D87" s="31">
        <v>43938</v>
      </c>
      <c r="E87" s="30">
        <v>2035.8</v>
      </c>
      <c r="F87" s="32"/>
      <c r="G87" s="32"/>
      <c r="H87" s="30">
        <f t="shared" si="0"/>
        <v>2035.8</v>
      </c>
      <c r="J87" s="7"/>
      <c r="K87" s="7"/>
      <c r="L87" s="7"/>
    </row>
    <row r="88" spans="1:12" x14ac:dyDescent="0.25">
      <c r="A88" s="12">
        <v>62</v>
      </c>
      <c r="B88" s="21" t="s">
        <v>132</v>
      </c>
      <c r="C88" s="15" t="s">
        <v>45</v>
      </c>
      <c r="D88" s="19">
        <v>43929</v>
      </c>
      <c r="E88" s="17">
        <v>585.16</v>
      </c>
      <c r="F88" s="20">
        <v>85.16</v>
      </c>
      <c r="G88" s="20"/>
      <c r="H88" s="17">
        <f t="shared" si="0"/>
        <v>500</v>
      </c>
      <c r="J88" s="7"/>
      <c r="K88" s="7"/>
      <c r="L88" s="7"/>
    </row>
    <row r="89" spans="1:12" x14ac:dyDescent="0.25">
      <c r="A89" s="26"/>
      <c r="B89" s="33" t="s">
        <v>132</v>
      </c>
      <c r="C89" s="28" t="s">
        <v>45</v>
      </c>
      <c r="D89" s="31">
        <v>43937</v>
      </c>
      <c r="E89" s="30">
        <v>223.52</v>
      </c>
      <c r="F89" s="32"/>
      <c r="G89" s="32"/>
      <c r="H89" s="30">
        <f t="shared" si="0"/>
        <v>223.52</v>
      </c>
      <c r="J89" s="7"/>
      <c r="K89" s="7"/>
      <c r="L89" s="7"/>
    </row>
    <row r="90" spans="1:12" x14ac:dyDescent="0.25">
      <c r="A90" s="12">
        <v>63</v>
      </c>
      <c r="B90" s="21" t="s">
        <v>55</v>
      </c>
      <c r="C90" s="15" t="s">
        <v>45</v>
      </c>
      <c r="D90" s="19">
        <v>43912</v>
      </c>
      <c r="E90" s="17">
        <v>700.2</v>
      </c>
      <c r="F90" s="20">
        <v>200</v>
      </c>
      <c r="G90" s="20"/>
      <c r="H90" s="17">
        <f t="shared" si="0"/>
        <v>500.20000000000005</v>
      </c>
      <c r="J90" s="7"/>
      <c r="K90" s="7"/>
      <c r="L90" s="7"/>
    </row>
    <row r="91" spans="1:12" ht="15" customHeight="1" x14ac:dyDescent="0.25">
      <c r="A91" s="12">
        <v>64</v>
      </c>
      <c r="B91" s="21" t="s">
        <v>133</v>
      </c>
      <c r="C91" s="15" t="s">
        <v>45</v>
      </c>
      <c r="D91" s="19">
        <v>43929</v>
      </c>
      <c r="E91" s="17">
        <v>350.15</v>
      </c>
      <c r="F91" s="20">
        <v>350.15</v>
      </c>
      <c r="G91" s="20"/>
      <c r="H91" s="17">
        <f t="shared" si="0"/>
        <v>0</v>
      </c>
      <c r="J91" s="7"/>
      <c r="K91" s="7"/>
      <c r="L91" s="7"/>
    </row>
    <row r="92" spans="1:12" ht="15" customHeight="1" x14ac:dyDescent="0.25">
      <c r="A92" s="26"/>
      <c r="B92" s="33" t="s">
        <v>133</v>
      </c>
      <c r="C92" s="28" t="s">
        <v>45</v>
      </c>
      <c r="D92" s="31">
        <v>43936</v>
      </c>
      <c r="E92" s="30">
        <v>534.1</v>
      </c>
      <c r="F92" s="32"/>
      <c r="G92" s="32"/>
      <c r="H92" s="30">
        <f t="shared" si="0"/>
        <v>534.1</v>
      </c>
      <c r="J92" s="7"/>
      <c r="K92" s="7"/>
      <c r="L92" s="7"/>
    </row>
    <row r="93" spans="1:12" ht="14.25" customHeight="1" x14ac:dyDescent="0.25">
      <c r="A93" s="12">
        <v>65</v>
      </c>
      <c r="B93" s="21" t="s">
        <v>51</v>
      </c>
      <c r="C93" s="15" t="s">
        <v>45</v>
      </c>
      <c r="D93" s="19">
        <v>43931</v>
      </c>
      <c r="E93" s="17">
        <v>650</v>
      </c>
      <c r="F93" s="20">
        <v>650</v>
      </c>
      <c r="G93" s="20"/>
      <c r="H93" s="17">
        <f t="shared" si="0"/>
        <v>0</v>
      </c>
      <c r="J93" s="7"/>
      <c r="K93" s="7"/>
      <c r="L93" s="7"/>
    </row>
    <row r="94" spans="1:12" ht="14.25" customHeight="1" x14ac:dyDescent="0.25">
      <c r="A94" s="12">
        <v>66</v>
      </c>
      <c r="B94" s="21" t="s">
        <v>59</v>
      </c>
      <c r="C94" s="15" t="s">
        <v>45</v>
      </c>
      <c r="D94" s="19">
        <v>43929</v>
      </c>
      <c r="E94" s="17">
        <v>861.36</v>
      </c>
      <c r="F94" s="20">
        <v>861.36</v>
      </c>
      <c r="G94" s="20"/>
      <c r="H94" s="17">
        <f t="shared" ref="H94:H99" si="1">E94-F94-G94</f>
        <v>0</v>
      </c>
      <c r="J94" s="7"/>
      <c r="K94" s="7"/>
      <c r="L94" s="7"/>
    </row>
    <row r="95" spans="1:12" ht="14.25" customHeight="1" x14ac:dyDescent="0.25">
      <c r="A95" s="12">
        <v>67</v>
      </c>
      <c r="B95" s="21" t="s">
        <v>70</v>
      </c>
      <c r="C95" s="15" t="s">
        <v>45</v>
      </c>
      <c r="D95" s="19">
        <v>43930</v>
      </c>
      <c r="E95" s="17">
        <v>391.5</v>
      </c>
      <c r="F95" s="20">
        <v>391.5</v>
      </c>
      <c r="G95" s="20"/>
      <c r="H95" s="17">
        <f t="shared" si="1"/>
        <v>0</v>
      </c>
      <c r="J95" s="7"/>
      <c r="K95" s="7"/>
      <c r="L95" s="7"/>
    </row>
    <row r="96" spans="1:12" ht="14.25" customHeight="1" x14ac:dyDescent="0.25">
      <c r="A96" s="26"/>
      <c r="B96" s="33" t="s">
        <v>57</v>
      </c>
      <c r="C96" s="28" t="s">
        <v>45</v>
      </c>
      <c r="D96" s="31">
        <v>43938</v>
      </c>
      <c r="E96" s="32">
        <v>767.1</v>
      </c>
      <c r="F96" s="32"/>
      <c r="G96" s="32"/>
      <c r="H96" s="30">
        <f t="shared" si="1"/>
        <v>767.1</v>
      </c>
      <c r="J96" s="7"/>
      <c r="K96" s="7"/>
      <c r="L96" s="7"/>
    </row>
    <row r="97" spans="1:12" ht="14.25" customHeight="1" x14ac:dyDescent="0.25">
      <c r="A97" s="26"/>
      <c r="B97" s="33" t="s">
        <v>152</v>
      </c>
      <c r="C97" s="28" t="s">
        <v>45</v>
      </c>
      <c r="D97" s="31">
        <v>43938</v>
      </c>
      <c r="E97" s="32">
        <v>2468.02</v>
      </c>
      <c r="F97" s="32"/>
      <c r="G97" s="32"/>
      <c r="H97" s="30">
        <f t="shared" si="1"/>
        <v>2468.02</v>
      </c>
      <c r="J97" s="7"/>
      <c r="K97" s="7"/>
      <c r="L97" s="7"/>
    </row>
    <row r="98" spans="1:12" ht="14.25" customHeight="1" x14ac:dyDescent="0.25">
      <c r="A98" s="26"/>
      <c r="B98" s="33" t="s">
        <v>58</v>
      </c>
      <c r="C98" s="28" t="s">
        <v>45</v>
      </c>
      <c r="D98" s="31">
        <v>43937</v>
      </c>
      <c r="E98" s="32">
        <v>1796.1</v>
      </c>
      <c r="F98" s="32"/>
      <c r="G98" s="32"/>
      <c r="H98" s="30">
        <f t="shared" si="1"/>
        <v>1796.1</v>
      </c>
      <c r="J98" s="7"/>
      <c r="K98" s="7"/>
      <c r="L98" s="7"/>
    </row>
    <row r="99" spans="1:12" ht="14.25" customHeight="1" x14ac:dyDescent="0.25">
      <c r="A99" s="26"/>
      <c r="B99" s="33" t="s">
        <v>81</v>
      </c>
      <c r="C99" s="28" t="s">
        <v>45</v>
      </c>
      <c r="D99" s="31">
        <v>43936</v>
      </c>
      <c r="E99" s="32">
        <v>835</v>
      </c>
      <c r="F99" s="32"/>
      <c r="G99" s="32"/>
      <c r="H99" s="30">
        <f t="shared" si="1"/>
        <v>835</v>
      </c>
      <c r="J99" s="7"/>
      <c r="K99" s="7"/>
      <c r="L99" s="7"/>
    </row>
    <row r="100" spans="1:12" x14ac:dyDescent="0.25">
      <c r="A100" s="12"/>
      <c r="B100" s="22"/>
      <c r="C100" s="22"/>
      <c r="D100" s="22" t="s">
        <v>60</v>
      </c>
      <c r="E100" s="23">
        <f>SUM(E4:E99)</f>
        <v>202978.92999999993</v>
      </c>
      <c r="F100" s="23">
        <f>SUM(F4:F99)</f>
        <v>28167.15</v>
      </c>
      <c r="G100" s="23"/>
      <c r="H100" s="17">
        <f>SUM(H4:H99)</f>
        <v>157464.95999999996</v>
      </c>
      <c r="J100" s="7"/>
      <c r="K100" s="7"/>
      <c r="L100" s="7"/>
    </row>
    <row r="101" spans="1:12" x14ac:dyDescent="0.25">
      <c r="A101" s="24"/>
      <c r="J101" s="7"/>
      <c r="K101" s="7"/>
      <c r="L101" s="7"/>
    </row>
    <row r="102" spans="1:12" x14ac:dyDescent="0.25">
      <c r="B102" s="3" t="s">
        <v>61</v>
      </c>
      <c r="C102" s="3"/>
      <c r="D102" s="3" t="s">
        <v>62</v>
      </c>
      <c r="E102" s="3"/>
      <c r="F102" s="25" t="s">
        <v>63</v>
      </c>
      <c r="G102" s="25"/>
      <c r="J102" s="7"/>
      <c r="K102" s="7"/>
      <c r="L102" s="7"/>
    </row>
    <row r="103" spans="1:12" x14ac:dyDescent="0.25">
      <c r="B103" s="10" t="s">
        <v>64</v>
      </c>
      <c r="C103" s="3"/>
      <c r="D103" s="3" t="s">
        <v>147</v>
      </c>
      <c r="E103" s="3"/>
      <c r="F103" s="25" t="s">
        <v>66</v>
      </c>
      <c r="G103" s="25"/>
      <c r="K103" s="7"/>
      <c r="L103" s="7"/>
    </row>
    <row r="104" spans="1:12" ht="9" x14ac:dyDescent="0.15">
      <c r="I104" s="7"/>
      <c r="J104" s="7"/>
      <c r="K104" s="7"/>
      <c r="L104" s="7"/>
    </row>
    <row r="105" spans="1:12" ht="15" customHeight="1" x14ac:dyDescent="0.25">
      <c r="I105" s="7"/>
    </row>
  </sheetData>
  <autoFilter ref="A1:H100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topLeftCell="A85" workbookViewId="0">
      <selection activeCell="J96" sqref="J96"/>
    </sheetView>
  </sheetViews>
  <sheetFormatPr defaultColWidth="8.85546875" defaultRowHeight="15.75" x14ac:dyDescent="0.25"/>
  <cols>
    <col min="1" max="1" width="5.7109375" style="7" bestFit="1" customWidth="1"/>
    <col min="2" max="2" width="23.140625" style="7" customWidth="1"/>
    <col min="3" max="3" width="14.7109375" style="7" bestFit="1" customWidth="1"/>
    <col min="4" max="4" width="11.7109375" style="7" bestFit="1" customWidth="1"/>
    <col min="5" max="5" width="15.5703125" style="7" bestFit="1" customWidth="1"/>
    <col min="6" max="6" width="16.28515625" style="7" bestFit="1" customWidth="1"/>
    <col min="7" max="8" width="14.5703125" style="7" bestFit="1" customWidth="1"/>
    <col min="9" max="9" width="14.42578125" style="6" bestFit="1" customWidth="1"/>
    <col min="10" max="10" width="13.140625" style="6" bestFit="1" customWidth="1"/>
    <col min="11" max="12" width="8.85546875" style="6"/>
    <col min="13" max="16384" width="8.85546875" style="7"/>
  </cols>
  <sheetData>
    <row r="1" spans="1:12" x14ac:dyDescent="0.25">
      <c r="A1" s="1"/>
      <c r="B1" s="2" t="s">
        <v>0</v>
      </c>
      <c r="C1" s="3" t="s">
        <v>1</v>
      </c>
      <c r="D1" s="3"/>
      <c r="E1" s="4"/>
      <c r="F1" s="4"/>
      <c r="G1" s="4"/>
      <c r="H1" s="5">
        <v>43934</v>
      </c>
      <c r="J1" s="7"/>
      <c r="K1" s="7"/>
      <c r="L1" s="7"/>
    </row>
    <row r="2" spans="1:12" x14ac:dyDescent="0.25">
      <c r="A2" s="8"/>
      <c r="B2" s="9" t="s">
        <v>2</v>
      </c>
      <c r="C2" s="10" t="s">
        <v>3</v>
      </c>
      <c r="D2" s="10"/>
      <c r="E2" s="11"/>
      <c r="F2" s="11"/>
      <c r="G2" s="11"/>
      <c r="H2" s="11" t="s">
        <v>153</v>
      </c>
      <c r="J2" s="7"/>
      <c r="K2" s="7"/>
      <c r="L2" s="7"/>
    </row>
    <row r="3" spans="1:12" x14ac:dyDescent="0.25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3" t="s">
        <v>10</v>
      </c>
      <c r="G3" s="13" t="s">
        <v>78</v>
      </c>
      <c r="H3" s="12" t="s">
        <v>11</v>
      </c>
      <c r="J3" s="7"/>
      <c r="K3" s="7"/>
      <c r="L3" s="7"/>
    </row>
    <row r="4" spans="1:12" ht="17.100000000000001" customHeight="1" x14ac:dyDescent="0.25">
      <c r="A4" s="12">
        <v>1</v>
      </c>
      <c r="B4" s="14" t="s">
        <v>12</v>
      </c>
      <c r="C4" s="15" t="s">
        <v>13</v>
      </c>
      <c r="D4" s="16">
        <v>43921</v>
      </c>
      <c r="E4" s="17">
        <v>307.8</v>
      </c>
      <c r="F4" s="17">
        <v>31</v>
      </c>
      <c r="G4" s="17"/>
      <c r="H4" s="17">
        <f>E4-F4-G4</f>
        <v>276.8</v>
      </c>
      <c r="J4" s="7"/>
      <c r="K4" s="7"/>
      <c r="L4" s="7"/>
    </row>
    <row r="5" spans="1:12" ht="17.100000000000001" customHeight="1" x14ac:dyDescent="0.25">
      <c r="A5" s="12">
        <v>2</v>
      </c>
      <c r="B5" s="14" t="s">
        <v>12</v>
      </c>
      <c r="C5" s="15" t="s">
        <v>13</v>
      </c>
      <c r="D5" s="16">
        <v>43935</v>
      </c>
      <c r="E5" s="17">
        <v>169</v>
      </c>
      <c r="F5" s="17">
        <v>169</v>
      </c>
      <c r="G5" s="17"/>
      <c r="H5" s="17">
        <f t="shared" ref="H5:H90" si="0">E5-F5-G5</f>
        <v>0</v>
      </c>
      <c r="J5" s="7"/>
      <c r="K5" s="7"/>
      <c r="L5" s="7"/>
    </row>
    <row r="6" spans="1:12" ht="17.100000000000001" customHeight="1" x14ac:dyDescent="0.25">
      <c r="A6" s="26"/>
      <c r="B6" s="27" t="s">
        <v>12</v>
      </c>
      <c r="C6" s="28" t="s">
        <v>13</v>
      </c>
      <c r="D6" s="29">
        <v>43942</v>
      </c>
      <c r="E6" s="30">
        <v>233</v>
      </c>
      <c r="F6" s="30"/>
      <c r="G6" s="30"/>
      <c r="H6" s="30">
        <f t="shared" si="0"/>
        <v>233</v>
      </c>
      <c r="J6" s="7"/>
      <c r="K6" s="7"/>
      <c r="L6" s="7"/>
    </row>
    <row r="7" spans="1:12" ht="15.75" customHeight="1" x14ac:dyDescent="0.25">
      <c r="A7" s="12">
        <v>3</v>
      </c>
      <c r="B7" s="14" t="s">
        <v>14</v>
      </c>
      <c r="C7" s="15" t="s">
        <v>13</v>
      </c>
      <c r="D7" s="16">
        <v>43907</v>
      </c>
      <c r="E7" s="17">
        <v>4531.55</v>
      </c>
      <c r="F7" s="17">
        <v>4531.55</v>
      </c>
      <c r="G7" s="17"/>
      <c r="H7" s="17">
        <f t="shared" si="0"/>
        <v>0</v>
      </c>
      <c r="J7" s="7"/>
      <c r="K7" s="7"/>
      <c r="L7" s="7"/>
    </row>
    <row r="8" spans="1:12" ht="15.75" customHeight="1" x14ac:dyDescent="0.25">
      <c r="A8" s="12">
        <v>4</v>
      </c>
      <c r="B8" s="14" t="s">
        <v>14</v>
      </c>
      <c r="C8" s="15" t="s">
        <v>13</v>
      </c>
      <c r="D8" s="16">
        <v>43928</v>
      </c>
      <c r="E8" s="17">
        <v>3189.2</v>
      </c>
      <c r="F8" s="17"/>
      <c r="G8" s="17"/>
      <c r="H8" s="17">
        <f t="shared" si="0"/>
        <v>3189.2</v>
      </c>
      <c r="J8" s="7"/>
      <c r="K8" s="7"/>
      <c r="L8" s="7"/>
    </row>
    <row r="9" spans="1:12" ht="15.75" customHeight="1" x14ac:dyDescent="0.25">
      <c r="A9" s="12">
        <v>5</v>
      </c>
      <c r="B9" s="14" t="s">
        <v>14</v>
      </c>
      <c r="C9" s="15" t="s">
        <v>13</v>
      </c>
      <c r="D9" s="16">
        <v>43935</v>
      </c>
      <c r="E9" s="17">
        <v>8437.4</v>
      </c>
      <c r="F9" s="17"/>
      <c r="G9" s="17"/>
      <c r="H9" s="17">
        <f t="shared" si="0"/>
        <v>8437.4</v>
      </c>
      <c r="J9" s="7"/>
      <c r="K9" s="7"/>
      <c r="L9" s="7"/>
    </row>
    <row r="10" spans="1:12" ht="15.75" customHeight="1" x14ac:dyDescent="0.25">
      <c r="A10" s="26"/>
      <c r="B10" s="27" t="s">
        <v>14</v>
      </c>
      <c r="C10" s="28" t="s">
        <v>13</v>
      </c>
      <c r="D10" s="29">
        <v>43942</v>
      </c>
      <c r="E10" s="30">
        <v>3986.5</v>
      </c>
      <c r="F10" s="30"/>
      <c r="G10" s="30"/>
      <c r="H10" s="30">
        <f t="shared" si="0"/>
        <v>3986.5</v>
      </c>
      <c r="J10" s="7"/>
      <c r="K10" s="7"/>
      <c r="L10" s="7"/>
    </row>
    <row r="11" spans="1:12" ht="17.100000000000001" customHeight="1" x14ac:dyDescent="0.25">
      <c r="A11" s="12">
        <v>6</v>
      </c>
      <c r="B11" s="14" t="s">
        <v>15</v>
      </c>
      <c r="C11" s="15" t="s">
        <v>13</v>
      </c>
      <c r="D11" s="16">
        <v>43908</v>
      </c>
      <c r="E11" s="17">
        <v>1601.38</v>
      </c>
      <c r="F11" s="17">
        <v>350</v>
      </c>
      <c r="G11" s="17"/>
      <c r="H11" s="17">
        <f t="shared" si="0"/>
        <v>1251.3800000000001</v>
      </c>
      <c r="J11" s="7"/>
      <c r="K11" s="7"/>
      <c r="L11" s="7"/>
    </row>
    <row r="12" spans="1:12" ht="17.100000000000001" customHeight="1" x14ac:dyDescent="0.25">
      <c r="A12" s="26"/>
      <c r="B12" s="27" t="s">
        <v>15</v>
      </c>
      <c r="C12" s="28" t="s">
        <v>13</v>
      </c>
      <c r="D12" s="29">
        <v>43942</v>
      </c>
      <c r="E12" s="30">
        <v>1560.3</v>
      </c>
      <c r="F12" s="30"/>
      <c r="G12" s="30"/>
      <c r="H12" s="30">
        <f t="shared" si="0"/>
        <v>1560.3</v>
      </c>
      <c r="J12" s="7"/>
      <c r="K12" s="7"/>
      <c r="L12" s="7"/>
    </row>
    <row r="13" spans="1:12" ht="17.100000000000001" customHeight="1" x14ac:dyDescent="0.25">
      <c r="A13" s="12">
        <v>7</v>
      </c>
      <c r="B13" s="14" t="s">
        <v>16</v>
      </c>
      <c r="C13" s="15" t="s">
        <v>13</v>
      </c>
      <c r="D13" s="16">
        <v>43921</v>
      </c>
      <c r="E13" s="17">
        <v>452.76</v>
      </c>
      <c r="F13" s="17">
        <v>452.76</v>
      </c>
      <c r="G13" s="17"/>
      <c r="H13" s="17">
        <f t="shared" si="0"/>
        <v>0</v>
      </c>
      <c r="J13" s="7"/>
      <c r="K13" s="7"/>
      <c r="L13" s="7"/>
    </row>
    <row r="14" spans="1:12" ht="17.100000000000001" customHeight="1" x14ac:dyDescent="0.25">
      <c r="A14" s="12">
        <v>8</v>
      </c>
      <c r="B14" s="14" t="s">
        <v>16</v>
      </c>
      <c r="C14" s="15" t="s">
        <v>13</v>
      </c>
      <c r="D14" s="16">
        <v>43928</v>
      </c>
      <c r="E14" s="17">
        <v>1104.8</v>
      </c>
      <c r="F14" s="17">
        <v>504.8</v>
      </c>
      <c r="G14" s="17"/>
      <c r="H14" s="17">
        <f t="shared" si="0"/>
        <v>600</v>
      </c>
      <c r="J14" s="7"/>
      <c r="K14" s="7"/>
      <c r="L14" s="7"/>
    </row>
    <row r="15" spans="1:12" ht="17.100000000000001" customHeight="1" x14ac:dyDescent="0.25">
      <c r="A15" s="12">
        <v>9</v>
      </c>
      <c r="B15" s="14" t="s">
        <v>16</v>
      </c>
      <c r="C15" s="15" t="s">
        <v>13</v>
      </c>
      <c r="D15" s="16">
        <v>43935</v>
      </c>
      <c r="E15" s="17">
        <v>1288.3</v>
      </c>
      <c r="F15" s="17"/>
      <c r="G15" s="17"/>
      <c r="H15" s="17">
        <f t="shared" si="0"/>
        <v>1288.3</v>
      </c>
      <c r="J15" s="7"/>
      <c r="K15" s="7"/>
      <c r="L15" s="7"/>
    </row>
    <row r="16" spans="1:12" ht="17.100000000000001" customHeight="1" x14ac:dyDescent="0.25">
      <c r="A16" s="26"/>
      <c r="B16" s="27" t="s">
        <v>16</v>
      </c>
      <c r="C16" s="28" t="s">
        <v>13</v>
      </c>
      <c r="D16" s="29">
        <v>43942</v>
      </c>
      <c r="E16" s="30">
        <v>1025.02</v>
      </c>
      <c r="F16" s="30"/>
      <c r="G16" s="30"/>
      <c r="H16" s="30">
        <f t="shared" si="0"/>
        <v>1025.02</v>
      </c>
      <c r="J16" s="7"/>
      <c r="K16" s="7"/>
      <c r="L16" s="7"/>
    </row>
    <row r="17" spans="1:12" ht="17.100000000000001" customHeight="1" x14ac:dyDescent="0.25">
      <c r="A17" s="12">
        <v>10</v>
      </c>
      <c r="B17" s="14" t="s">
        <v>17</v>
      </c>
      <c r="C17" s="15" t="s">
        <v>13</v>
      </c>
      <c r="D17" s="16">
        <v>43901</v>
      </c>
      <c r="E17" s="17">
        <v>2404.84</v>
      </c>
      <c r="F17" s="17">
        <v>2404.84</v>
      </c>
      <c r="G17" s="17"/>
      <c r="H17" s="17">
        <f t="shared" si="0"/>
        <v>0</v>
      </c>
      <c r="J17" s="7"/>
      <c r="K17" s="7"/>
      <c r="L17" s="7"/>
    </row>
    <row r="18" spans="1:12" ht="17.100000000000001" customHeight="1" x14ac:dyDescent="0.25">
      <c r="A18" s="12">
        <v>11</v>
      </c>
      <c r="B18" s="14" t="s">
        <v>17</v>
      </c>
      <c r="C18" s="15" t="s">
        <v>13</v>
      </c>
      <c r="D18" s="16">
        <v>43922</v>
      </c>
      <c r="E18" s="17">
        <v>1059.74</v>
      </c>
      <c r="F18" s="17"/>
      <c r="G18" s="17"/>
      <c r="H18" s="17">
        <f t="shared" si="0"/>
        <v>1059.74</v>
      </c>
      <c r="J18" s="7"/>
      <c r="K18" s="7"/>
      <c r="L18" s="7"/>
    </row>
    <row r="19" spans="1:12" ht="17.100000000000001" customHeight="1" x14ac:dyDescent="0.25">
      <c r="A19" s="12">
        <v>12</v>
      </c>
      <c r="B19" s="14" t="s">
        <v>17</v>
      </c>
      <c r="C19" s="15" t="s">
        <v>13</v>
      </c>
      <c r="D19" s="16">
        <v>43929</v>
      </c>
      <c r="E19" s="17">
        <v>1062.7</v>
      </c>
      <c r="F19" s="17"/>
      <c r="G19" s="17"/>
      <c r="H19" s="17">
        <f t="shared" si="0"/>
        <v>1062.7</v>
      </c>
      <c r="J19" s="7"/>
      <c r="K19" s="7"/>
      <c r="L19" s="7"/>
    </row>
    <row r="20" spans="1:12" ht="17.100000000000001" customHeight="1" x14ac:dyDescent="0.25">
      <c r="A20" s="26"/>
      <c r="B20" s="27" t="s">
        <v>17</v>
      </c>
      <c r="C20" s="28" t="s">
        <v>13</v>
      </c>
      <c r="D20" s="29">
        <v>43943</v>
      </c>
      <c r="E20" s="30">
        <v>2684.06</v>
      </c>
      <c r="F20" s="30"/>
      <c r="G20" s="30"/>
      <c r="H20" s="30">
        <f t="shared" si="0"/>
        <v>2684.06</v>
      </c>
      <c r="J20" s="7"/>
      <c r="K20" s="7"/>
      <c r="L20" s="7"/>
    </row>
    <row r="21" spans="1:12" ht="17.100000000000001" customHeight="1" x14ac:dyDescent="0.25">
      <c r="A21" s="12">
        <v>13</v>
      </c>
      <c r="B21" s="14" t="s">
        <v>18</v>
      </c>
      <c r="C21" s="15" t="s">
        <v>13</v>
      </c>
      <c r="D21" s="16">
        <v>43920</v>
      </c>
      <c r="E21" s="17">
        <v>2629.85</v>
      </c>
      <c r="F21" s="17">
        <v>1500</v>
      </c>
      <c r="G21" s="17"/>
      <c r="H21" s="17">
        <f t="shared" si="0"/>
        <v>1129.8499999999999</v>
      </c>
      <c r="J21" s="7"/>
      <c r="K21" s="7"/>
      <c r="L21" s="7"/>
    </row>
    <row r="22" spans="1:12" ht="15.75" customHeight="1" x14ac:dyDescent="0.25">
      <c r="A22" s="12">
        <v>14</v>
      </c>
      <c r="B22" s="14" t="s">
        <v>19</v>
      </c>
      <c r="C22" s="15" t="s">
        <v>13</v>
      </c>
      <c r="D22" s="16">
        <v>43901</v>
      </c>
      <c r="E22" s="17">
        <v>1665.3000000000002</v>
      </c>
      <c r="F22" s="17">
        <v>1665.3</v>
      </c>
      <c r="G22" s="17"/>
      <c r="H22" s="17">
        <f t="shared" si="0"/>
        <v>2.2737367544323206E-13</v>
      </c>
      <c r="J22" s="7"/>
      <c r="K22" s="7"/>
      <c r="L22" s="7"/>
    </row>
    <row r="23" spans="1:12" ht="15.75" customHeight="1" x14ac:dyDescent="0.25">
      <c r="A23" s="12">
        <v>15</v>
      </c>
      <c r="B23" s="14" t="s">
        <v>19</v>
      </c>
      <c r="C23" s="15" t="s">
        <v>13</v>
      </c>
      <c r="D23" s="16">
        <v>43936</v>
      </c>
      <c r="E23" s="17">
        <v>1300.56</v>
      </c>
      <c r="F23" s="17"/>
      <c r="G23" s="17"/>
      <c r="H23" s="17">
        <f t="shared" si="0"/>
        <v>1300.56</v>
      </c>
      <c r="J23" s="7"/>
      <c r="K23" s="7"/>
      <c r="L23" s="7"/>
    </row>
    <row r="24" spans="1:12" ht="15.75" customHeight="1" x14ac:dyDescent="0.25">
      <c r="A24" s="26"/>
      <c r="B24" s="27" t="s">
        <v>19</v>
      </c>
      <c r="C24" s="28" t="s">
        <v>13</v>
      </c>
      <c r="D24" s="29">
        <v>43943</v>
      </c>
      <c r="E24" s="30">
        <v>1300.05</v>
      </c>
      <c r="F24" s="30"/>
      <c r="G24" s="30"/>
      <c r="H24" s="30">
        <f t="shared" si="0"/>
        <v>1300.05</v>
      </c>
      <c r="J24" s="7"/>
      <c r="K24" s="7"/>
      <c r="L24" s="7"/>
    </row>
    <row r="25" spans="1:12" ht="15" customHeight="1" x14ac:dyDescent="0.25">
      <c r="A25" s="12">
        <v>16</v>
      </c>
      <c r="B25" s="14" t="s">
        <v>20</v>
      </c>
      <c r="C25" s="15" t="s">
        <v>13</v>
      </c>
      <c r="D25" s="16">
        <v>43838</v>
      </c>
      <c r="E25" s="17">
        <v>2688.27</v>
      </c>
      <c r="F25" s="17"/>
      <c r="G25" s="17"/>
      <c r="H25" s="17">
        <f t="shared" si="0"/>
        <v>2688.27</v>
      </c>
      <c r="J25" s="7"/>
      <c r="K25" s="7"/>
      <c r="L25" s="7"/>
    </row>
    <row r="26" spans="1:12" x14ac:dyDescent="0.25">
      <c r="A26" s="12">
        <v>17</v>
      </c>
      <c r="B26" s="14" t="s">
        <v>21</v>
      </c>
      <c r="C26" s="15" t="s">
        <v>13</v>
      </c>
      <c r="D26" s="16">
        <v>43920</v>
      </c>
      <c r="E26" s="17">
        <v>1545.9</v>
      </c>
      <c r="F26" s="17">
        <v>500</v>
      </c>
      <c r="G26" s="17"/>
      <c r="H26" s="17">
        <f t="shared" si="0"/>
        <v>1045.9000000000001</v>
      </c>
      <c r="J26" s="7"/>
      <c r="K26" s="7"/>
      <c r="L26" s="7"/>
    </row>
    <row r="27" spans="1:12" x14ac:dyDescent="0.25">
      <c r="A27" s="12">
        <v>18</v>
      </c>
      <c r="B27" s="14" t="s">
        <v>21</v>
      </c>
      <c r="C27" s="15" t="s">
        <v>13</v>
      </c>
      <c r="D27" s="16">
        <v>43934</v>
      </c>
      <c r="E27" s="17">
        <v>1942.1</v>
      </c>
      <c r="F27" s="17"/>
      <c r="G27" s="17"/>
      <c r="H27" s="17">
        <f t="shared" si="0"/>
        <v>1942.1</v>
      </c>
      <c r="J27" s="7"/>
      <c r="K27" s="7"/>
      <c r="L27" s="7"/>
    </row>
    <row r="28" spans="1:12" x14ac:dyDescent="0.25">
      <c r="A28" s="26"/>
      <c r="B28" s="27" t="s">
        <v>21</v>
      </c>
      <c r="C28" s="28" t="s">
        <v>13</v>
      </c>
      <c r="D28" s="29">
        <v>43941</v>
      </c>
      <c r="E28" s="30">
        <v>436</v>
      </c>
      <c r="F28" s="30"/>
      <c r="G28" s="30"/>
      <c r="H28" s="30">
        <f t="shared" si="0"/>
        <v>436</v>
      </c>
      <c r="J28" s="7"/>
      <c r="K28" s="7"/>
      <c r="L28" s="7"/>
    </row>
    <row r="29" spans="1:12" ht="15" customHeight="1" x14ac:dyDescent="0.25">
      <c r="A29" s="12">
        <v>19</v>
      </c>
      <c r="B29" s="14" t="s">
        <v>23</v>
      </c>
      <c r="C29" s="15" t="s">
        <v>13</v>
      </c>
      <c r="D29" s="16">
        <v>43928</v>
      </c>
      <c r="E29" s="17">
        <v>412.1</v>
      </c>
      <c r="F29" s="17">
        <v>412.1</v>
      </c>
      <c r="G29" s="17"/>
      <c r="H29" s="17">
        <f t="shared" si="0"/>
        <v>0</v>
      </c>
      <c r="J29" s="7"/>
      <c r="K29" s="7"/>
      <c r="L29" s="7"/>
    </row>
    <row r="30" spans="1:12" ht="15" customHeight="1" x14ac:dyDescent="0.25">
      <c r="A30" s="26"/>
      <c r="B30" s="27" t="s">
        <v>23</v>
      </c>
      <c r="C30" s="28" t="s">
        <v>13</v>
      </c>
      <c r="D30" s="29">
        <v>43942</v>
      </c>
      <c r="E30" s="30">
        <v>760.2</v>
      </c>
      <c r="F30" s="30"/>
      <c r="G30" s="30"/>
      <c r="H30" s="30">
        <f t="shared" si="0"/>
        <v>760.2</v>
      </c>
      <c r="J30" s="7"/>
      <c r="K30" s="7"/>
      <c r="L30" s="7"/>
    </row>
    <row r="31" spans="1:12" x14ac:dyDescent="0.25">
      <c r="A31" s="12">
        <v>20</v>
      </c>
      <c r="B31" s="14" t="s">
        <v>24</v>
      </c>
      <c r="C31" s="15" t="s">
        <v>13</v>
      </c>
      <c r="D31" s="16">
        <v>43927</v>
      </c>
      <c r="E31" s="17">
        <v>1069</v>
      </c>
      <c r="F31" s="17"/>
      <c r="G31" s="17"/>
      <c r="H31" s="17">
        <f t="shared" si="0"/>
        <v>1069</v>
      </c>
      <c r="J31" s="7"/>
      <c r="K31" s="7"/>
      <c r="L31" s="7"/>
    </row>
    <row r="32" spans="1:12" x14ac:dyDescent="0.25">
      <c r="A32" s="12">
        <v>21</v>
      </c>
      <c r="B32" s="14" t="s">
        <v>26</v>
      </c>
      <c r="C32" s="15" t="s">
        <v>13</v>
      </c>
      <c r="D32" s="16">
        <v>43927</v>
      </c>
      <c r="E32" s="17">
        <v>3326</v>
      </c>
      <c r="F32" s="17">
        <v>3326</v>
      </c>
      <c r="G32" s="17"/>
      <c r="H32" s="17">
        <f t="shared" si="0"/>
        <v>0</v>
      </c>
      <c r="J32" s="7"/>
      <c r="K32" s="7"/>
      <c r="L32" s="7"/>
    </row>
    <row r="33" spans="1:12" x14ac:dyDescent="0.25">
      <c r="A33" s="12">
        <v>22</v>
      </c>
      <c r="B33" s="14" t="s">
        <v>26</v>
      </c>
      <c r="C33" s="15" t="s">
        <v>13</v>
      </c>
      <c r="D33" s="16">
        <v>43934</v>
      </c>
      <c r="E33" s="17">
        <v>1349.13</v>
      </c>
      <c r="F33" s="17"/>
      <c r="G33" s="17"/>
      <c r="H33" s="17">
        <f t="shared" si="0"/>
        <v>1349.13</v>
      </c>
      <c r="J33" s="7"/>
      <c r="K33" s="7"/>
      <c r="L33" s="7"/>
    </row>
    <row r="34" spans="1:12" x14ac:dyDescent="0.25">
      <c r="A34" s="26"/>
      <c r="B34" s="27" t="s">
        <v>26</v>
      </c>
      <c r="C34" s="28" t="s">
        <v>13</v>
      </c>
      <c r="D34" s="29">
        <v>43941</v>
      </c>
      <c r="E34" s="30">
        <v>5245</v>
      </c>
      <c r="F34" s="30"/>
      <c r="G34" s="30"/>
      <c r="H34" s="30">
        <f t="shared" si="0"/>
        <v>5245</v>
      </c>
      <c r="J34" s="7"/>
      <c r="K34" s="7"/>
      <c r="L34" s="7"/>
    </row>
    <row r="35" spans="1:12" x14ac:dyDescent="0.25">
      <c r="A35" s="12">
        <v>23</v>
      </c>
      <c r="B35" s="14" t="s">
        <v>27</v>
      </c>
      <c r="C35" s="15" t="s">
        <v>13</v>
      </c>
      <c r="D35" s="16">
        <v>43927</v>
      </c>
      <c r="E35" s="17">
        <v>2073.3000000000002</v>
      </c>
      <c r="F35" s="17">
        <v>2073.3000000000002</v>
      </c>
      <c r="G35" s="17"/>
      <c r="H35" s="17">
        <f t="shared" si="0"/>
        <v>0</v>
      </c>
      <c r="J35" s="7"/>
      <c r="K35" s="7"/>
      <c r="L35" s="7"/>
    </row>
    <row r="36" spans="1:12" x14ac:dyDescent="0.25">
      <c r="A36" s="12">
        <v>24</v>
      </c>
      <c r="B36" s="14" t="s">
        <v>27</v>
      </c>
      <c r="C36" s="15" t="s">
        <v>13</v>
      </c>
      <c r="D36" s="16">
        <v>43934</v>
      </c>
      <c r="E36" s="17">
        <v>2132.1999999999998</v>
      </c>
      <c r="F36" s="17"/>
      <c r="G36" s="17"/>
      <c r="H36" s="17">
        <f t="shared" si="0"/>
        <v>2132.1999999999998</v>
      </c>
      <c r="J36" s="7"/>
      <c r="K36" s="7"/>
      <c r="L36" s="7"/>
    </row>
    <row r="37" spans="1:12" x14ac:dyDescent="0.25">
      <c r="A37" s="26"/>
      <c r="B37" s="27" t="s">
        <v>27</v>
      </c>
      <c r="C37" s="28" t="s">
        <v>13</v>
      </c>
      <c r="D37" s="29">
        <v>43941</v>
      </c>
      <c r="E37" s="30">
        <v>1555.76</v>
      </c>
      <c r="F37" s="30"/>
      <c r="G37" s="30"/>
      <c r="H37" s="30">
        <f t="shared" si="0"/>
        <v>1555.76</v>
      </c>
      <c r="J37" s="7"/>
      <c r="K37" s="7"/>
      <c r="L37" s="7"/>
    </row>
    <row r="38" spans="1:12" x14ac:dyDescent="0.25">
      <c r="A38" s="12">
        <v>25</v>
      </c>
      <c r="B38" s="14" t="s">
        <v>28</v>
      </c>
      <c r="C38" s="15" t="s">
        <v>13</v>
      </c>
      <c r="D38" s="16">
        <v>43920</v>
      </c>
      <c r="E38" s="17">
        <v>480.4</v>
      </c>
      <c r="F38" s="17"/>
      <c r="G38" s="17"/>
      <c r="H38" s="17">
        <f t="shared" si="0"/>
        <v>480.4</v>
      </c>
      <c r="J38" s="7"/>
      <c r="K38" s="7"/>
      <c r="L38" s="7"/>
    </row>
    <row r="39" spans="1:12" x14ac:dyDescent="0.25">
      <c r="A39" s="12">
        <v>26</v>
      </c>
      <c r="B39" s="14" t="s">
        <v>28</v>
      </c>
      <c r="C39" s="15" t="s">
        <v>13</v>
      </c>
      <c r="D39" s="16">
        <v>43927</v>
      </c>
      <c r="E39" s="17">
        <v>1508.8</v>
      </c>
      <c r="F39" s="17"/>
      <c r="G39" s="17"/>
      <c r="H39" s="17">
        <f t="shared" si="0"/>
        <v>1508.8</v>
      </c>
      <c r="J39" s="7"/>
      <c r="K39" s="7"/>
      <c r="L39" s="7"/>
    </row>
    <row r="40" spans="1:12" x14ac:dyDescent="0.25">
      <c r="A40" s="26"/>
      <c r="B40" s="27" t="s">
        <v>28</v>
      </c>
      <c r="C40" s="28" t="s">
        <v>13</v>
      </c>
      <c r="D40" s="29">
        <v>43941</v>
      </c>
      <c r="E40" s="30">
        <v>2044.1</v>
      </c>
      <c r="F40" s="30"/>
      <c r="G40" s="30"/>
      <c r="H40" s="30">
        <f t="shared" si="0"/>
        <v>2044.1</v>
      </c>
      <c r="J40" s="7"/>
      <c r="K40" s="7"/>
      <c r="L40" s="7"/>
    </row>
    <row r="41" spans="1:12" x14ac:dyDescent="0.25">
      <c r="A41" s="12">
        <v>27</v>
      </c>
      <c r="B41" s="14" t="s">
        <v>29</v>
      </c>
      <c r="C41" s="15" t="s">
        <v>13</v>
      </c>
      <c r="D41" s="16">
        <v>43935</v>
      </c>
      <c r="E41" s="17">
        <v>3026</v>
      </c>
      <c r="F41" s="17">
        <v>3026</v>
      </c>
      <c r="G41" s="17"/>
      <c r="H41" s="17">
        <f t="shared" si="0"/>
        <v>0</v>
      </c>
      <c r="J41" s="7"/>
      <c r="K41" s="7"/>
      <c r="L41" s="7"/>
    </row>
    <row r="42" spans="1:12" x14ac:dyDescent="0.25">
      <c r="A42" s="26"/>
      <c r="B42" s="27" t="s">
        <v>29</v>
      </c>
      <c r="C42" s="28" t="s">
        <v>13</v>
      </c>
      <c r="D42" s="29">
        <v>43942</v>
      </c>
      <c r="E42" s="30">
        <v>1201</v>
      </c>
      <c r="F42" s="30"/>
      <c r="G42" s="30"/>
      <c r="H42" s="30">
        <f t="shared" si="0"/>
        <v>1201</v>
      </c>
      <c r="J42" s="7"/>
      <c r="K42" s="7"/>
      <c r="L42" s="7"/>
    </row>
    <row r="43" spans="1:12" x14ac:dyDescent="0.25">
      <c r="A43" s="12">
        <v>28</v>
      </c>
      <c r="B43" s="14" t="s">
        <v>30</v>
      </c>
      <c r="C43" s="15" t="s">
        <v>13</v>
      </c>
      <c r="D43" s="16">
        <v>43914</v>
      </c>
      <c r="E43" s="17">
        <v>427.9</v>
      </c>
      <c r="F43" s="17">
        <v>427.9</v>
      </c>
      <c r="G43" s="17"/>
      <c r="H43" s="17">
        <f t="shared" si="0"/>
        <v>0</v>
      </c>
      <c r="J43" s="7"/>
      <c r="K43" s="7"/>
      <c r="L43" s="7"/>
    </row>
    <row r="44" spans="1:12" ht="15" customHeight="1" x14ac:dyDescent="0.25">
      <c r="A44" s="12">
        <v>29</v>
      </c>
      <c r="B44" s="14" t="s">
        <v>31</v>
      </c>
      <c r="C44" s="15" t="s">
        <v>13</v>
      </c>
      <c r="D44" s="16">
        <v>43934</v>
      </c>
      <c r="E44" s="17">
        <v>851.2</v>
      </c>
      <c r="F44" s="17">
        <v>851.2</v>
      </c>
      <c r="G44" s="17"/>
      <c r="H44" s="17">
        <f t="shared" si="0"/>
        <v>0</v>
      </c>
      <c r="J44" s="7"/>
      <c r="K44" s="7"/>
      <c r="L44" s="7"/>
    </row>
    <row r="45" spans="1:12" ht="15" customHeight="1" x14ac:dyDescent="0.25">
      <c r="A45" s="26"/>
      <c r="B45" s="27" t="s">
        <v>31</v>
      </c>
      <c r="C45" s="28" t="s">
        <v>13</v>
      </c>
      <c r="D45" s="29">
        <v>43941</v>
      </c>
      <c r="E45" s="30">
        <v>572</v>
      </c>
      <c r="F45" s="30"/>
      <c r="G45" s="30"/>
      <c r="H45" s="30">
        <f t="shared" si="0"/>
        <v>572</v>
      </c>
      <c r="J45" s="7"/>
      <c r="K45" s="7"/>
      <c r="L45" s="7"/>
    </row>
    <row r="46" spans="1:12" ht="15" customHeight="1" x14ac:dyDescent="0.25">
      <c r="A46" s="12">
        <v>30</v>
      </c>
      <c r="B46" s="14" t="s">
        <v>33</v>
      </c>
      <c r="C46" s="15" t="s">
        <v>13</v>
      </c>
      <c r="D46" s="16">
        <v>43908</v>
      </c>
      <c r="E46" s="17">
        <v>1499.9999999999995</v>
      </c>
      <c r="F46" s="17">
        <v>1000</v>
      </c>
      <c r="G46" s="17"/>
      <c r="H46" s="17">
        <f t="shared" si="0"/>
        <v>499.99999999999955</v>
      </c>
      <c r="J46" s="7"/>
      <c r="K46" s="7"/>
      <c r="L46" s="7"/>
    </row>
    <row r="47" spans="1:12" ht="15" customHeight="1" x14ac:dyDescent="0.25">
      <c r="A47" s="26"/>
      <c r="B47" s="27" t="s">
        <v>33</v>
      </c>
      <c r="C47" s="28" t="s">
        <v>13</v>
      </c>
      <c r="D47" s="29">
        <v>43942</v>
      </c>
      <c r="E47" s="30">
        <v>6981.38</v>
      </c>
      <c r="F47" s="30"/>
      <c r="G47" s="30"/>
      <c r="H47" s="30">
        <f t="shared" si="0"/>
        <v>6981.38</v>
      </c>
      <c r="J47" s="7"/>
      <c r="K47" s="7"/>
      <c r="L47" s="7"/>
    </row>
    <row r="48" spans="1:12" x14ac:dyDescent="0.25">
      <c r="A48" s="12">
        <v>31</v>
      </c>
      <c r="B48" s="14" t="s">
        <v>34</v>
      </c>
      <c r="C48" s="15" t="s">
        <v>13</v>
      </c>
      <c r="D48" s="16">
        <v>43837</v>
      </c>
      <c r="E48" s="17">
        <v>1119</v>
      </c>
      <c r="F48" s="17">
        <v>1119</v>
      </c>
      <c r="G48" s="17"/>
      <c r="H48" s="17">
        <f t="shared" si="0"/>
        <v>0</v>
      </c>
      <c r="J48" s="7"/>
      <c r="K48" s="7"/>
      <c r="L48" s="7"/>
    </row>
    <row r="49" spans="1:12" x14ac:dyDescent="0.25">
      <c r="A49" s="12">
        <v>32</v>
      </c>
      <c r="B49" s="14" t="s">
        <v>35</v>
      </c>
      <c r="C49" s="15" t="s">
        <v>13</v>
      </c>
      <c r="D49" s="16">
        <v>43900</v>
      </c>
      <c r="E49" s="17">
        <v>630</v>
      </c>
      <c r="F49" s="17"/>
      <c r="G49" s="17"/>
      <c r="H49" s="17">
        <f t="shared" si="0"/>
        <v>630</v>
      </c>
      <c r="J49" s="7"/>
      <c r="K49" s="7"/>
      <c r="L49" s="7"/>
    </row>
    <row r="50" spans="1:12" x14ac:dyDescent="0.25">
      <c r="A50" s="12">
        <v>33</v>
      </c>
      <c r="B50" s="14" t="s">
        <v>35</v>
      </c>
      <c r="C50" s="15" t="s">
        <v>13</v>
      </c>
      <c r="D50" s="16">
        <v>43914</v>
      </c>
      <c r="E50" s="17">
        <v>480</v>
      </c>
      <c r="F50" s="17"/>
      <c r="G50" s="17"/>
      <c r="H50" s="17">
        <f t="shared" si="0"/>
        <v>480</v>
      </c>
      <c r="J50" s="7"/>
      <c r="K50" s="7"/>
      <c r="L50" s="7"/>
    </row>
    <row r="51" spans="1:12" x14ac:dyDescent="0.25">
      <c r="A51" s="12">
        <v>34</v>
      </c>
      <c r="B51" s="14" t="s">
        <v>43</v>
      </c>
      <c r="C51" s="15" t="s">
        <v>13</v>
      </c>
      <c r="D51" s="16">
        <v>43899</v>
      </c>
      <c r="E51" s="17">
        <v>1166.5</v>
      </c>
      <c r="F51" s="17">
        <v>500</v>
      </c>
      <c r="G51" s="17"/>
      <c r="H51" s="17">
        <f t="shared" si="0"/>
        <v>666.5</v>
      </c>
      <c r="J51" s="7"/>
      <c r="K51" s="7"/>
      <c r="L51" s="7"/>
    </row>
    <row r="52" spans="1:12" x14ac:dyDescent="0.25">
      <c r="A52" s="12">
        <v>35</v>
      </c>
      <c r="B52" s="14" t="s">
        <v>43</v>
      </c>
      <c r="C52" s="15" t="s">
        <v>13</v>
      </c>
      <c r="D52" s="16">
        <v>43934</v>
      </c>
      <c r="E52" s="17">
        <v>958</v>
      </c>
      <c r="F52" s="17"/>
      <c r="G52" s="17"/>
      <c r="H52" s="17">
        <f t="shared" si="0"/>
        <v>958</v>
      </c>
      <c r="J52" s="7"/>
      <c r="K52" s="7"/>
      <c r="L52" s="7"/>
    </row>
    <row r="53" spans="1:12" x14ac:dyDescent="0.25">
      <c r="A53" s="12">
        <v>36</v>
      </c>
      <c r="B53" s="14" t="s">
        <v>32</v>
      </c>
      <c r="C53" s="15" t="s">
        <v>13</v>
      </c>
      <c r="D53" s="16">
        <v>43920</v>
      </c>
      <c r="E53" s="17">
        <v>175.2</v>
      </c>
      <c r="F53" s="17">
        <v>175.2</v>
      </c>
      <c r="G53" s="17"/>
      <c r="H53" s="17">
        <f t="shared" si="0"/>
        <v>0</v>
      </c>
      <c r="J53" s="7"/>
      <c r="K53" s="7"/>
      <c r="L53" s="7"/>
    </row>
    <row r="54" spans="1:12" x14ac:dyDescent="0.25">
      <c r="A54" s="12">
        <v>37</v>
      </c>
      <c r="B54" s="14" t="s">
        <v>32</v>
      </c>
      <c r="C54" s="15" t="s">
        <v>13</v>
      </c>
      <c r="D54" s="16">
        <v>43927</v>
      </c>
      <c r="E54" s="17">
        <v>361.6</v>
      </c>
      <c r="F54" s="17">
        <v>361.6</v>
      </c>
      <c r="G54" s="17"/>
      <c r="H54" s="17">
        <f t="shared" si="0"/>
        <v>0</v>
      </c>
      <c r="J54" s="7"/>
      <c r="K54" s="7"/>
      <c r="L54" s="7"/>
    </row>
    <row r="55" spans="1:12" x14ac:dyDescent="0.25">
      <c r="A55" s="12">
        <v>38</v>
      </c>
      <c r="B55" s="14" t="s">
        <v>32</v>
      </c>
      <c r="C55" s="15" t="s">
        <v>13</v>
      </c>
      <c r="D55" s="16">
        <v>43934</v>
      </c>
      <c r="E55" s="17">
        <v>421.2</v>
      </c>
      <c r="F55" s="17">
        <v>421.2</v>
      </c>
      <c r="G55" s="17"/>
      <c r="H55" s="17">
        <f t="shared" si="0"/>
        <v>0</v>
      </c>
      <c r="J55" s="7"/>
      <c r="K55" s="7"/>
      <c r="L55" s="7"/>
    </row>
    <row r="56" spans="1:12" x14ac:dyDescent="0.25">
      <c r="A56" s="12">
        <v>39</v>
      </c>
      <c r="B56" s="14" t="s">
        <v>125</v>
      </c>
      <c r="C56" s="15" t="s">
        <v>13</v>
      </c>
      <c r="D56" s="16">
        <v>43935</v>
      </c>
      <c r="E56" s="17">
        <v>751.2</v>
      </c>
      <c r="F56" s="17"/>
      <c r="G56" s="17"/>
      <c r="H56" s="17">
        <f t="shared" si="0"/>
        <v>751.2</v>
      </c>
      <c r="J56" s="7"/>
      <c r="K56" s="7"/>
      <c r="L56" s="7"/>
    </row>
    <row r="57" spans="1:12" x14ac:dyDescent="0.25">
      <c r="A57" s="12">
        <v>40</v>
      </c>
      <c r="B57" s="14" t="s">
        <v>125</v>
      </c>
      <c r="C57" s="15" t="s">
        <v>13</v>
      </c>
      <c r="D57" s="16">
        <v>43935</v>
      </c>
      <c r="E57" s="17">
        <v>841</v>
      </c>
      <c r="F57" s="17">
        <v>441</v>
      </c>
      <c r="G57" s="17"/>
      <c r="H57" s="17">
        <f t="shared" si="0"/>
        <v>400</v>
      </c>
      <c r="J57" s="7"/>
      <c r="K57" s="7"/>
      <c r="L57" s="7"/>
    </row>
    <row r="58" spans="1:12" x14ac:dyDescent="0.25">
      <c r="A58" s="12">
        <v>41</v>
      </c>
      <c r="B58" s="14" t="s">
        <v>39</v>
      </c>
      <c r="C58" s="15" t="s">
        <v>13</v>
      </c>
      <c r="D58" s="16">
        <v>43921</v>
      </c>
      <c r="E58" s="17">
        <v>4720.8999999999996</v>
      </c>
      <c r="F58" s="17">
        <v>4720.8999999999996</v>
      </c>
      <c r="G58" s="17"/>
      <c r="H58" s="17">
        <f t="shared" si="0"/>
        <v>0</v>
      </c>
      <c r="J58" s="7"/>
      <c r="K58" s="7"/>
      <c r="L58" s="7"/>
    </row>
    <row r="59" spans="1:12" x14ac:dyDescent="0.25">
      <c r="A59" s="12">
        <v>42</v>
      </c>
      <c r="B59" s="14" t="s">
        <v>42</v>
      </c>
      <c r="C59" s="15" t="s">
        <v>13</v>
      </c>
      <c r="D59" s="16">
        <v>43927</v>
      </c>
      <c r="E59" s="17">
        <v>1223.7</v>
      </c>
      <c r="F59" s="17">
        <v>1223.7</v>
      </c>
      <c r="G59" s="17"/>
      <c r="H59" s="17">
        <f t="shared" si="0"/>
        <v>0</v>
      </c>
      <c r="J59" s="7"/>
      <c r="K59" s="7"/>
      <c r="L59" s="7"/>
    </row>
    <row r="60" spans="1:12" x14ac:dyDescent="0.25">
      <c r="A60" s="12">
        <v>43</v>
      </c>
      <c r="B60" s="14" t="s">
        <v>42</v>
      </c>
      <c r="C60" s="15" t="s">
        <v>13</v>
      </c>
      <c r="D60" s="16">
        <v>43934</v>
      </c>
      <c r="E60" s="17">
        <v>1498</v>
      </c>
      <c r="F60" s="17"/>
      <c r="G60" s="17"/>
      <c r="H60" s="17">
        <f t="shared" si="0"/>
        <v>1498</v>
      </c>
      <c r="J60" s="7"/>
      <c r="K60" s="7"/>
      <c r="L60" s="7"/>
    </row>
    <row r="61" spans="1:12" x14ac:dyDescent="0.25">
      <c r="A61" s="26"/>
      <c r="B61" s="27" t="s">
        <v>42</v>
      </c>
      <c r="C61" s="28" t="s">
        <v>13</v>
      </c>
      <c r="D61" s="29">
        <v>43941</v>
      </c>
      <c r="E61" s="30">
        <v>1147.4000000000001</v>
      </c>
      <c r="F61" s="30"/>
      <c r="G61" s="30"/>
      <c r="H61" s="30">
        <f t="shared" si="0"/>
        <v>1147.4000000000001</v>
      </c>
      <c r="J61" s="7"/>
      <c r="K61" s="7"/>
      <c r="L61" s="7"/>
    </row>
    <row r="62" spans="1:12" x14ac:dyDescent="0.25">
      <c r="A62" s="12">
        <v>44</v>
      </c>
      <c r="B62" s="14" t="s">
        <v>41</v>
      </c>
      <c r="C62" s="15" t="s">
        <v>13</v>
      </c>
      <c r="D62" s="16">
        <v>43936</v>
      </c>
      <c r="E62" s="17">
        <v>1300</v>
      </c>
      <c r="F62" s="17">
        <v>1300</v>
      </c>
      <c r="G62" s="17"/>
      <c r="H62" s="17">
        <f t="shared" si="0"/>
        <v>0</v>
      </c>
      <c r="J62" s="7"/>
      <c r="K62" s="7"/>
      <c r="L62" s="7"/>
    </row>
    <row r="63" spans="1:12" x14ac:dyDescent="0.25">
      <c r="A63" s="12">
        <v>45</v>
      </c>
      <c r="B63" s="14" t="s">
        <v>36</v>
      </c>
      <c r="C63" s="15" t="s">
        <v>13</v>
      </c>
      <c r="D63" s="16">
        <v>43929</v>
      </c>
      <c r="E63" s="17">
        <v>757</v>
      </c>
      <c r="F63" s="17">
        <v>757</v>
      </c>
      <c r="G63" s="17"/>
      <c r="H63" s="17">
        <f t="shared" si="0"/>
        <v>0</v>
      </c>
      <c r="J63" s="7"/>
      <c r="K63" s="7"/>
      <c r="L63" s="7"/>
    </row>
    <row r="64" spans="1:12" x14ac:dyDescent="0.25">
      <c r="A64" s="12">
        <v>46</v>
      </c>
      <c r="B64" s="14" t="s">
        <v>25</v>
      </c>
      <c r="C64" s="15" t="s">
        <v>13</v>
      </c>
      <c r="D64" s="16">
        <v>43934</v>
      </c>
      <c r="E64" s="17">
        <v>490.9</v>
      </c>
      <c r="F64" s="17">
        <v>490.9</v>
      </c>
      <c r="G64" s="17"/>
      <c r="H64" s="17">
        <f t="shared" si="0"/>
        <v>0</v>
      </c>
      <c r="J64" s="7"/>
      <c r="K64" s="7"/>
      <c r="L64" s="7"/>
    </row>
    <row r="65" spans="1:12" x14ac:dyDescent="0.25">
      <c r="A65" s="26"/>
      <c r="B65" s="27" t="s">
        <v>25</v>
      </c>
      <c r="C65" s="28" t="s">
        <v>13</v>
      </c>
      <c r="D65" s="29">
        <v>43941</v>
      </c>
      <c r="E65" s="30">
        <v>1286.4000000000001</v>
      </c>
      <c r="F65" s="30"/>
      <c r="G65" s="30"/>
      <c r="H65" s="30">
        <f t="shared" si="0"/>
        <v>1286.4000000000001</v>
      </c>
      <c r="J65" s="7"/>
      <c r="K65" s="7"/>
      <c r="L65" s="7"/>
    </row>
    <row r="66" spans="1:12" x14ac:dyDescent="0.25">
      <c r="A66" s="12">
        <v>47</v>
      </c>
      <c r="B66" s="14" t="s">
        <v>80</v>
      </c>
      <c r="C66" s="15" t="s">
        <v>13</v>
      </c>
      <c r="D66" s="16">
        <v>43934</v>
      </c>
      <c r="E66" s="17">
        <v>282.8</v>
      </c>
      <c r="F66" s="17">
        <v>282.8</v>
      </c>
      <c r="G66" s="17"/>
      <c r="H66" s="17">
        <f t="shared" si="0"/>
        <v>0</v>
      </c>
      <c r="J66" s="7"/>
      <c r="K66" s="7"/>
      <c r="L66" s="7"/>
    </row>
    <row r="67" spans="1:12" x14ac:dyDescent="0.25">
      <c r="A67" s="12">
        <v>48</v>
      </c>
      <c r="B67" s="14" t="s">
        <v>151</v>
      </c>
      <c r="C67" s="15" t="s">
        <v>13</v>
      </c>
      <c r="D67" s="16">
        <v>43937</v>
      </c>
      <c r="E67" s="17">
        <v>14992.62</v>
      </c>
      <c r="F67" s="17">
        <v>14992.62</v>
      </c>
      <c r="G67" s="17"/>
      <c r="H67" s="17">
        <f t="shared" si="0"/>
        <v>0</v>
      </c>
      <c r="J67" s="7"/>
      <c r="K67" s="7"/>
      <c r="L67" s="7"/>
    </row>
    <row r="68" spans="1:12" x14ac:dyDescent="0.25">
      <c r="A68" s="26"/>
      <c r="B68" s="27" t="s">
        <v>69</v>
      </c>
      <c r="C68" s="28" t="s">
        <v>13</v>
      </c>
      <c r="D68" s="29">
        <v>43942</v>
      </c>
      <c r="E68" s="30">
        <v>1238.8</v>
      </c>
      <c r="F68" s="30"/>
      <c r="G68" s="30"/>
      <c r="H68" s="30">
        <f t="shared" si="0"/>
        <v>1238.8</v>
      </c>
      <c r="J68" s="7"/>
      <c r="K68" s="7"/>
      <c r="L68" s="7"/>
    </row>
    <row r="69" spans="1:12" x14ac:dyDescent="0.25">
      <c r="A69" s="26"/>
      <c r="B69" s="27" t="s">
        <v>86</v>
      </c>
      <c r="C69" s="28" t="s">
        <v>13</v>
      </c>
      <c r="D69" s="29">
        <v>43942</v>
      </c>
      <c r="E69" s="30">
        <v>402.4</v>
      </c>
      <c r="F69" s="30"/>
      <c r="G69" s="30"/>
      <c r="H69" s="30">
        <f t="shared" si="0"/>
        <v>402.4</v>
      </c>
      <c r="J69" s="7"/>
      <c r="K69" s="7"/>
      <c r="L69" s="7"/>
    </row>
    <row r="70" spans="1:12" ht="15" customHeight="1" x14ac:dyDescent="0.25">
      <c r="A70" s="12">
        <v>49</v>
      </c>
      <c r="B70" s="14" t="s">
        <v>44</v>
      </c>
      <c r="C70" s="15" t="s">
        <v>45</v>
      </c>
      <c r="D70" s="16"/>
      <c r="E70" s="17">
        <v>2550</v>
      </c>
      <c r="F70" s="17"/>
      <c r="G70" s="17"/>
      <c r="H70" s="17">
        <f t="shared" si="0"/>
        <v>2550</v>
      </c>
      <c r="J70" s="7"/>
      <c r="K70" s="7"/>
      <c r="L70" s="7"/>
    </row>
    <row r="71" spans="1:12" x14ac:dyDescent="0.25">
      <c r="A71" s="12">
        <v>50</v>
      </c>
      <c r="B71" s="14" t="s">
        <v>46</v>
      </c>
      <c r="C71" s="15" t="s">
        <v>45</v>
      </c>
      <c r="D71" s="19">
        <v>43931</v>
      </c>
      <c r="E71" s="17">
        <v>601.20000000000005</v>
      </c>
      <c r="F71" s="20">
        <v>601.20000000000005</v>
      </c>
      <c r="G71" s="20"/>
      <c r="H71" s="17">
        <f t="shared" si="0"/>
        <v>0</v>
      </c>
      <c r="J71" s="7"/>
      <c r="K71" s="7"/>
      <c r="L71" s="7"/>
    </row>
    <row r="72" spans="1:12" x14ac:dyDescent="0.25">
      <c r="A72" s="12">
        <v>51</v>
      </c>
      <c r="B72" s="14" t="s">
        <v>46</v>
      </c>
      <c r="C72" s="15" t="s">
        <v>45</v>
      </c>
      <c r="D72" s="19">
        <v>43938</v>
      </c>
      <c r="E72" s="17">
        <v>689.1</v>
      </c>
      <c r="F72" s="20"/>
      <c r="G72" s="20"/>
      <c r="H72" s="17">
        <f t="shared" si="0"/>
        <v>689.1</v>
      </c>
      <c r="J72" s="7"/>
      <c r="K72" s="7"/>
      <c r="L72" s="7"/>
    </row>
    <row r="73" spans="1:12" x14ac:dyDescent="0.25">
      <c r="A73" s="12">
        <v>52</v>
      </c>
      <c r="B73" s="14" t="s">
        <v>47</v>
      </c>
      <c r="C73" s="15" t="s">
        <v>45</v>
      </c>
      <c r="D73" s="19">
        <v>43867</v>
      </c>
      <c r="E73" s="17">
        <v>169.29</v>
      </c>
      <c r="F73" s="20"/>
      <c r="G73" s="17">
        <v>169.29</v>
      </c>
      <c r="H73" s="17">
        <f t="shared" si="0"/>
        <v>0</v>
      </c>
      <c r="J73" s="7"/>
      <c r="K73" s="7"/>
      <c r="L73" s="7"/>
    </row>
    <row r="74" spans="1:12" ht="15" customHeight="1" x14ac:dyDescent="0.25">
      <c r="A74" s="12">
        <v>53</v>
      </c>
      <c r="B74" s="14" t="s">
        <v>47</v>
      </c>
      <c r="C74" s="15" t="s">
        <v>45</v>
      </c>
      <c r="D74" s="19">
        <v>43888</v>
      </c>
      <c r="E74" s="17">
        <v>10524.2</v>
      </c>
      <c r="F74" s="20"/>
      <c r="G74" s="17">
        <v>10524.2</v>
      </c>
      <c r="H74" s="17">
        <f t="shared" si="0"/>
        <v>0</v>
      </c>
      <c r="J74" s="7"/>
      <c r="K74" s="7"/>
      <c r="L74" s="7"/>
    </row>
    <row r="75" spans="1:12" ht="14.25" customHeight="1" x14ac:dyDescent="0.25">
      <c r="A75" s="12">
        <v>54</v>
      </c>
      <c r="B75" s="14" t="s">
        <v>47</v>
      </c>
      <c r="C75" s="15" t="s">
        <v>45</v>
      </c>
      <c r="D75" s="19">
        <v>43923</v>
      </c>
      <c r="E75" s="17">
        <v>5116.2</v>
      </c>
      <c r="F75" s="20"/>
      <c r="G75" s="20">
        <v>86.51</v>
      </c>
      <c r="H75" s="17">
        <f t="shared" si="0"/>
        <v>5029.6899999999996</v>
      </c>
      <c r="J75" s="7"/>
      <c r="K75" s="7"/>
      <c r="L75" s="7"/>
    </row>
    <row r="76" spans="1:12" ht="14.25" customHeight="1" x14ac:dyDescent="0.25">
      <c r="A76" s="12">
        <v>55</v>
      </c>
      <c r="B76" s="14" t="s">
        <v>47</v>
      </c>
      <c r="C76" s="15" t="s">
        <v>45</v>
      </c>
      <c r="D76" s="19">
        <v>43930</v>
      </c>
      <c r="E76" s="17">
        <v>4930.3999999999996</v>
      </c>
      <c r="F76" s="20"/>
      <c r="G76" s="20"/>
      <c r="H76" s="17">
        <f t="shared" si="0"/>
        <v>4930.3999999999996</v>
      </c>
      <c r="J76" s="7"/>
      <c r="K76" s="7"/>
      <c r="L76" s="7"/>
    </row>
    <row r="77" spans="1:12" ht="14.25" customHeight="1" x14ac:dyDescent="0.25">
      <c r="A77" s="12">
        <v>56</v>
      </c>
      <c r="B77" s="14" t="s">
        <v>47</v>
      </c>
      <c r="C77" s="15" t="s">
        <v>45</v>
      </c>
      <c r="D77" s="19">
        <v>43937</v>
      </c>
      <c r="E77" s="17">
        <v>7448.7</v>
      </c>
      <c r="F77" s="20"/>
      <c r="G77" s="20"/>
      <c r="H77" s="17">
        <f t="shared" si="0"/>
        <v>7448.7</v>
      </c>
      <c r="J77" s="7"/>
      <c r="K77" s="7"/>
      <c r="L77" s="7"/>
    </row>
    <row r="78" spans="1:12" ht="14.25" customHeight="1" x14ac:dyDescent="0.25">
      <c r="A78" s="26"/>
      <c r="B78" s="27" t="s">
        <v>47</v>
      </c>
      <c r="C78" s="28" t="s">
        <v>45</v>
      </c>
      <c r="D78" s="31">
        <v>43944</v>
      </c>
      <c r="E78" s="30">
        <v>6073.1</v>
      </c>
      <c r="F78" s="32"/>
      <c r="G78" s="32"/>
      <c r="H78" s="30">
        <f t="shared" si="0"/>
        <v>6073.1</v>
      </c>
      <c r="J78" s="7"/>
      <c r="K78" s="7"/>
      <c r="L78" s="7"/>
    </row>
    <row r="79" spans="1:12" ht="15" customHeight="1" x14ac:dyDescent="0.25">
      <c r="A79" s="12">
        <v>57</v>
      </c>
      <c r="B79" s="21" t="s">
        <v>49</v>
      </c>
      <c r="C79" s="15" t="s">
        <v>45</v>
      </c>
      <c r="D79" s="19">
        <v>43916</v>
      </c>
      <c r="E79" s="17">
        <v>4336.05</v>
      </c>
      <c r="F79" s="20">
        <v>4336.05</v>
      </c>
      <c r="G79" s="20"/>
      <c r="H79" s="17">
        <f t="shared" si="0"/>
        <v>0</v>
      </c>
      <c r="J79" s="7"/>
      <c r="K79" s="7"/>
      <c r="L79" s="7"/>
    </row>
    <row r="80" spans="1:12" ht="15" customHeight="1" x14ac:dyDescent="0.25">
      <c r="A80" s="12">
        <v>58</v>
      </c>
      <c r="B80" s="21" t="s">
        <v>49</v>
      </c>
      <c r="C80" s="15" t="s">
        <v>45</v>
      </c>
      <c r="D80" s="19">
        <v>43937</v>
      </c>
      <c r="E80" s="17">
        <v>2926</v>
      </c>
      <c r="F80" s="20"/>
      <c r="G80" s="20"/>
      <c r="H80" s="17">
        <f t="shared" si="0"/>
        <v>2926</v>
      </c>
      <c r="J80" s="7"/>
      <c r="K80" s="7"/>
      <c r="L80" s="7"/>
    </row>
    <row r="81" spans="1:12" x14ac:dyDescent="0.25">
      <c r="A81" s="12">
        <v>59</v>
      </c>
      <c r="B81" s="21" t="s">
        <v>95</v>
      </c>
      <c r="C81" s="15" t="s">
        <v>45</v>
      </c>
      <c r="D81" s="19">
        <v>43902</v>
      </c>
      <c r="E81" s="17">
        <v>1040</v>
      </c>
      <c r="F81" s="20">
        <v>940</v>
      </c>
      <c r="G81" s="20"/>
      <c r="H81" s="17">
        <f t="shared" si="0"/>
        <v>100</v>
      </c>
      <c r="J81" s="7"/>
      <c r="K81" s="7"/>
      <c r="L81" s="7"/>
    </row>
    <row r="82" spans="1:12" x14ac:dyDescent="0.25">
      <c r="A82" s="12">
        <v>60</v>
      </c>
      <c r="B82" s="21" t="s">
        <v>95</v>
      </c>
      <c r="C82" s="15" t="s">
        <v>45</v>
      </c>
      <c r="D82" s="19">
        <v>43936</v>
      </c>
      <c r="E82" s="17">
        <v>282.56</v>
      </c>
      <c r="F82" s="20"/>
      <c r="G82" s="20"/>
      <c r="H82" s="17">
        <f t="shared" si="0"/>
        <v>282.56</v>
      </c>
      <c r="J82" s="7"/>
      <c r="K82" s="7"/>
      <c r="L82" s="7"/>
    </row>
    <row r="83" spans="1:12" x14ac:dyDescent="0.25">
      <c r="A83" s="12">
        <v>61</v>
      </c>
      <c r="B83" s="21" t="s">
        <v>54</v>
      </c>
      <c r="C83" s="15" t="s">
        <v>45</v>
      </c>
      <c r="D83" s="19">
        <v>43902</v>
      </c>
      <c r="E83" s="17">
        <v>18718.48</v>
      </c>
      <c r="F83" s="20">
        <v>10000</v>
      </c>
      <c r="G83" s="20"/>
      <c r="H83" s="17">
        <f t="shared" si="0"/>
        <v>8718.48</v>
      </c>
      <c r="J83" s="7"/>
      <c r="K83" s="7"/>
      <c r="L83" s="7"/>
    </row>
    <row r="84" spans="1:12" x14ac:dyDescent="0.25">
      <c r="A84" s="26"/>
      <c r="B84" s="33" t="s">
        <v>54</v>
      </c>
      <c r="C84" s="28" t="s">
        <v>45</v>
      </c>
      <c r="D84" s="31">
        <v>43944</v>
      </c>
      <c r="E84" s="30">
        <v>21484.53</v>
      </c>
      <c r="F84" s="32"/>
      <c r="G84" s="32"/>
      <c r="H84" s="30">
        <f t="shared" si="0"/>
        <v>21484.53</v>
      </c>
      <c r="J84" s="7"/>
      <c r="K84" s="7"/>
      <c r="L84" s="7"/>
    </row>
    <row r="85" spans="1:12" x14ac:dyDescent="0.25">
      <c r="A85" s="12">
        <v>62</v>
      </c>
      <c r="B85" s="21" t="s">
        <v>56</v>
      </c>
      <c r="C85" s="15" t="s">
        <v>45</v>
      </c>
      <c r="D85" s="19">
        <v>43916</v>
      </c>
      <c r="E85" s="17">
        <v>765.83999999999992</v>
      </c>
      <c r="F85" s="20">
        <v>765.84</v>
      </c>
      <c r="G85" s="20"/>
      <c r="H85" s="17">
        <f t="shared" si="0"/>
        <v>-1.1368683772161603E-13</v>
      </c>
      <c r="J85" s="7"/>
      <c r="K85" s="7"/>
      <c r="L85" s="7"/>
    </row>
    <row r="86" spans="1:12" x14ac:dyDescent="0.25">
      <c r="A86" s="12">
        <v>63</v>
      </c>
      <c r="B86" s="21" t="s">
        <v>56</v>
      </c>
      <c r="C86" s="15" t="s">
        <v>45</v>
      </c>
      <c r="D86" s="19">
        <v>43938</v>
      </c>
      <c r="E86" s="17">
        <v>2035.8</v>
      </c>
      <c r="F86" s="20"/>
      <c r="G86" s="20"/>
      <c r="H86" s="17">
        <f t="shared" si="0"/>
        <v>2035.8</v>
      </c>
      <c r="J86" s="7"/>
      <c r="K86" s="7"/>
      <c r="L86" s="7"/>
    </row>
    <row r="87" spans="1:12" x14ac:dyDescent="0.25">
      <c r="A87" s="26"/>
      <c r="B87" s="33" t="s">
        <v>56</v>
      </c>
      <c r="C87" s="28" t="s">
        <v>45</v>
      </c>
      <c r="D87" s="31">
        <v>43945</v>
      </c>
      <c r="E87" s="30">
        <v>7209.6</v>
      </c>
      <c r="F87" s="32"/>
      <c r="G87" s="32"/>
      <c r="H87" s="30">
        <f t="shared" si="0"/>
        <v>7209.6</v>
      </c>
      <c r="J87" s="7"/>
      <c r="K87" s="7"/>
      <c r="L87" s="7"/>
    </row>
    <row r="88" spans="1:12" x14ac:dyDescent="0.25">
      <c r="A88" s="12">
        <v>64</v>
      </c>
      <c r="B88" s="21" t="s">
        <v>132</v>
      </c>
      <c r="C88" s="15" t="s">
        <v>45</v>
      </c>
      <c r="D88" s="19">
        <v>43929</v>
      </c>
      <c r="E88" s="17">
        <v>500</v>
      </c>
      <c r="F88" s="20">
        <v>200</v>
      </c>
      <c r="G88" s="20"/>
      <c r="H88" s="17">
        <f t="shared" si="0"/>
        <v>300</v>
      </c>
      <c r="J88" s="7"/>
      <c r="K88" s="7"/>
      <c r="L88" s="7"/>
    </row>
    <row r="89" spans="1:12" x14ac:dyDescent="0.25">
      <c r="A89" s="12">
        <v>65</v>
      </c>
      <c r="B89" s="21" t="s">
        <v>132</v>
      </c>
      <c r="C89" s="15" t="s">
        <v>45</v>
      </c>
      <c r="D89" s="19">
        <v>43937</v>
      </c>
      <c r="E89" s="17">
        <v>223.52</v>
      </c>
      <c r="F89" s="20">
        <v>223.52</v>
      </c>
      <c r="G89" s="20"/>
      <c r="H89" s="17">
        <f t="shared" si="0"/>
        <v>0</v>
      </c>
      <c r="J89" s="7"/>
      <c r="K89" s="7"/>
      <c r="L89" s="7"/>
    </row>
    <row r="90" spans="1:12" x14ac:dyDescent="0.25">
      <c r="A90" s="26"/>
      <c r="B90" s="33" t="s">
        <v>132</v>
      </c>
      <c r="C90" s="28" t="s">
        <v>45</v>
      </c>
      <c r="D90" s="31">
        <v>43944</v>
      </c>
      <c r="E90" s="30">
        <v>467.04</v>
      </c>
      <c r="F90" s="32"/>
      <c r="G90" s="32"/>
      <c r="H90" s="30">
        <f t="shared" si="0"/>
        <v>467.04</v>
      </c>
      <c r="J90" s="7"/>
      <c r="K90" s="7"/>
      <c r="L90" s="7"/>
    </row>
    <row r="91" spans="1:12" x14ac:dyDescent="0.25">
      <c r="A91" s="12">
        <v>66</v>
      </c>
      <c r="B91" s="21" t="s">
        <v>55</v>
      </c>
      <c r="C91" s="15" t="s">
        <v>45</v>
      </c>
      <c r="D91" s="19">
        <v>43912</v>
      </c>
      <c r="E91" s="17">
        <v>500.20000000000005</v>
      </c>
      <c r="F91" s="20">
        <v>500.2</v>
      </c>
      <c r="G91" s="20"/>
      <c r="H91" s="17">
        <f t="shared" ref="H91:H102" si="1">E91-F91-G91</f>
        <v>5.6843418860808015E-14</v>
      </c>
      <c r="J91" s="7"/>
      <c r="K91" s="7"/>
      <c r="L91" s="7"/>
    </row>
    <row r="92" spans="1:12" ht="15" customHeight="1" x14ac:dyDescent="0.25">
      <c r="A92" s="12">
        <v>67</v>
      </c>
      <c r="B92" s="21" t="s">
        <v>133</v>
      </c>
      <c r="C92" s="15" t="s">
        <v>45</v>
      </c>
      <c r="D92" s="19">
        <v>43936</v>
      </c>
      <c r="E92" s="17">
        <v>534.1</v>
      </c>
      <c r="F92" s="20">
        <v>534.1</v>
      </c>
      <c r="G92" s="20"/>
      <c r="H92" s="17">
        <f t="shared" si="1"/>
        <v>0</v>
      </c>
      <c r="J92" s="7"/>
      <c r="K92" s="7"/>
      <c r="L92" s="7"/>
    </row>
    <row r="93" spans="1:12" ht="14.25" customHeight="1" x14ac:dyDescent="0.25">
      <c r="A93" s="12">
        <v>68</v>
      </c>
      <c r="B93" s="21" t="s">
        <v>57</v>
      </c>
      <c r="C93" s="15" t="s">
        <v>45</v>
      </c>
      <c r="D93" s="19">
        <v>43938</v>
      </c>
      <c r="E93" s="17">
        <v>767.1</v>
      </c>
      <c r="F93" s="20">
        <v>767.1</v>
      </c>
      <c r="G93" s="20"/>
      <c r="H93" s="17">
        <f t="shared" si="1"/>
        <v>0</v>
      </c>
      <c r="J93" s="7"/>
      <c r="K93" s="7"/>
      <c r="L93" s="7"/>
    </row>
    <row r="94" spans="1:12" ht="14.25" customHeight="1" x14ac:dyDescent="0.25">
      <c r="A94" s="26"/>
      <c r="B94" s="33" t="s">
        <v>57</v>
      </c>
      <c r="C94" s="28" t="s">
        <v>45</v>
      </c>
      <c r="D94" s="31">
        <v>43945</v>
      </c>
      <c r="E94" s="30">
        <v>1328</v>
      </c>
      <c r="F94" s="32"/>
      <c r="G94" s="32"/>
      <c r="H94" s="30">
        <f t="shared" si="1"/>
        <v>1328</v>
      </c>
      <c r="J94" s="7"/>
      <c r="K94" s="7"/>
      <c r="L94" s="7"/>
    </row>
    <row r="95" spans="1:12" ht="14.25" customHeight="1" x14ac:dyDescent="0.25">
      <c r="A95" s="12">
        <v>69</v>
      </c>
      <c r="B95" s="21" t="s">
        <v>152</v>
      </c>
      <c r="C95" s="15" t="s">
        <v>45</v>
      </c>
      <c r="D95" s="19">
        <v>43938</v>
      </c>
      <c r="E95" s="17">
        <v>2468.02</v>
      </c>
      <c r="F95" s="20">
        <v>1000</v>
      </c>
      <c r="G95" s="20"/>
      <c r="H95" s="17">
        <f t="shared" si="1"/>
        <v>1468.02</v>
      </c>
      <c r="J95" s="7"/>
      <c r="K95" s="7"/>
      <c r="L95" s="7"/>
    </row>
    <row r="96" spans="1:12" ht="14.25" customHeight="1" x14ac:dyDescent="0.25">
      <c r="A96" s="12">
        <v>70</v>
      </c>
      <c r="B96" s="21" t="s">
        <v>58</v>
      </c>
      <c r="C96" s="15" t="s">
        <v>45</v>
      </c>
      <c r="D96" s="19">
        <v>43937</v>
      </c>
      <c r="E96" s="17">
        <v>1796.1</v>
      </c>
      <c r="F96" s="20">
        <v>596</v>
      </c>
      <c r="G96" s="18">
        <v>0</v>
      </c>
      <c r="H96" s="17">
        <f t="shared" si="1"/>
        <v>1200.0999999999999</v>
      </c>
      <c r="I96" s="36" t="s">
        <v>158</v>
      </c>
      <c r="J96" s="20">
        <v>1200.0999999999999</v>
      </c>
      <c r="K96" s="7"/>
      <c r="L96" s="7"/>
    </row>
    <row r="97" spans="1:12" ht="14.25" customHeight="1" x14ac:dyDescent="0.25">
      <c r="A97" s="12">
        <v>71</v>
      </c>
      <c r="B97" s="21" t="s">
        <v>81</v>
      </c>
      <c r="C97" s="15" t="s">
        <v>45</v>
      </c>
      <c r="D97" s="19">
        <v>43936</v>
      </c>
      <c r="E97" s="17">
        <v>835</v>
      </c>
      <c r="F97" s="20">
        <v>835</v>
      </c>
      <c r="G97" s="17"/>
      <c r="H97" s="17">
        <f t="shared" si="1"/>
        <v>0</v>
      </c>
      <c r="J97" s="7"/>
      <c r="K97" s="7"/>
      <c r="L97" s="7"/>
    </row>
    <row r="98" spans="1:12" ht="14.25" customHeight="1" x14ac:dyDescent="0.25">
      <c r="A98" s="26"/>
      <c r="B98" s="33" t="s">
        <v>81</v>
      </c>
      <c r="C98" s="28" t="s">
        <v>45</v>
      </c>
      <c r="D98" s="31">
        <v>43943</v>
      </c>
      <c r="E98" s="32">
        <v>180</v>
      </c>
      <c r="F98" s="32"/>
      <c r="G98" s="30"/>
      <c r="H98" s="30">
        <f t="shared" si="1"/>
        <v>180</v>
      </c>
      <c r="J98" s="7"/>
      <c r="K98" s="7"/>
      <c r="L98" s="7"/>
    </row>
    <row r="99" spans="1:12" ht="14.25" customHeight="1" x14ac:dyDescent="0.25">
      <c r="A99" s="26"/>
      <c r="B99" s="33" t="s">
        <v>104</v>
      </c>
      <c r="C99" s="28" t="s">
        <v>45</v>
      </c>
      <c r="D99" s="31">
        <v>43945</v>
      </c>
      <c r="E99" s="32">
        <v>537.91999999999996</v>
      </c>
      <c r="F99" s="32"/>
      <c r="G99" s="32"/>
      <c r="H99" s="30">
        <f t="shared" si="1"/>
        <v>537.91999999999996</v>
      </c>
      <c r="J99" s="7"/>
      <c r="K99" s="7"/>
      <c r="L99" s="7"/>
    </row>
    <row r="100" spans="1:12" ht="14.25" customHeight="1" x14ac:dyDescent="0.25">
      <c r="A100" s="26"/>
      <c r="B100" s="33" t="s">
        <v>154</v>
      </c>
      <c r="C100" s="35" t="s">
        <v>13</v>
      </c>
      <c r="D100" s="31">
        <v>43816</v>
      </c>
      <c r="E100" s="32">
        <v>4000</v>
      </c>
      <c r="F100" s="32"/>
      <c r="G100" s="32"/>
      <c r="H100" s="30">
        <f t="shared" si="1"/>
        <v>4000</v>
      </c>
      <c r="I100" s="6" t="s">
        <v>155</v>
      </c>
      <c r="J100" s="7"/>
      <c r="K100" s="7"/>
      <c r="L100" s="7"/>
    </row>
    <row r="101" spans="1:12" ht="14.25" customHeight="1" x14ac:dyDescent="0.25">
      <c r="A101" s="26"/>
      <c r="B101" s="33" t="s">
        <v>154</v>
      </c>
      <c r="C101" s="35" t="s">
        <v>13</v>
      </c>
      <c r="D101" s="31">
        <v>43823</v>
      </c>
      <c r="E101" s="32">
        <v>3500</v>
      </c>
      <c r="F101" s="32"/>
      <c r="G101" s="32"/>
      <c r="H101" s="30">
        <f t="shared" si="1"/>
        <v>3500</v>
      </c>
      <c r="I101" s="6" t="s">
        <v>156</v>
      </c>
      <c r="J101" s="7"/>
      <c r="K101" s="7"/>
      <c r="L101" s="7"/>
    </row>
    <row r="102" spans="1:12" x14ac:dyDescent="0.25">
      <c r="A102" s="26"/>
      <c r="B102" s="33" t="s">
        <v>157</v>
      </c>
      <c r="C102" s="35" t="s">
        <v>13</v>
      </c>
      <c r="D102" s="31">
        <v>43941</v>
      </c>
      <c r="E102" s="32">
        <v>11054</v>
      </c>
      <c r="F102" s="32"/>
      <c r="G102" s="32"/>
      <c r="H102" s="30">
        <f t="shared" si="1"/>
        <v>11054</v>
      </c>
      <c r="I102" s="6" t="s">
        <v>156</v>
      </c>
      <c r="J102" s="7"/>
      <c r="K102" s="7"/>
      <c r="L102" s="7"/>
    </row>
    <row r="103" spans="1:12" x14ac:dyDescent="0.25">
      <c r="A103" s="12"/>
      <c r="B103" s="22"/>
      <c r="C103" s="22"/>
      <c r="D103" s="22" t="s">
        <v>60</v>
      </c>
      <c r="E103" s="23">
        <f>SUM(E4:E102)</f>
        <v>246958.52</v>
      </c>
      <c r="F103" s="23">
        <f>SUM(F4:F102)</f>
        <v>71310.680000000022</v>
      </c>
      <c r="G103" s="23"/>
      <c r="H103" s="17"/>
      <c r="J103" s="7"/>
      <c r="K103" s="7"/>
      <c r="L103" s="7"/>
    </row>
    <row r="104" spans="1:12" x14ac:dyDescent="0.25">
      <c r="A104" s="24"/>
      <c r="J104" s="7"/>
      <c r="K104" s="7"/>
      <c r="L104" s="7"/>
    </row>
    <row r="105" spans="1:12" x14ac:dyDescent="0.25">
      <c r="B105" s="3" t="s">
        <v>61</v>
      </c>
      <c r="C105" s="3"/>
      <c r="D105" s="3" t="s">
        <v>62</v>
      </c>
      <c r="E105" s="3"/>
      <c r="F105" s="25" t="s">
        <v>63</v>
      </c>
      <c r="G105" s="25"/>
      <c r="J105" s="7"/>
      <c r="K105" s="7"/>
      <c r="L105" s="7"/>
    </row>
    <row r="106" spans="1:12" x14ac:dyDescent="0.25">
      <c r="B106" s="10" t="s">
        <v>64</v>
      </c>
      <c r="C106" s="3"/>
      <c r="D106" s="3" t="s">
        <v>147</v>
      </c>
      <c r="E106" s="3"/>
      <c r="F106" s="25" t="s">
        <v>66</v>
      </c>
      <c r="G106" s="25"/>
      <c r="K106" s="7"/>
      <c r="L106" s="7"/>
    </row>
    <row r="107" spans="1:12" ht="9" x14ac:dyDescent="0.15">
      <c r="I107" s="7"/>
      <c r="J107" s="7"/>
      <c r="K107" s="7"/>
      <c r="L107" s="7"/>
    </row>
    <row r="108" spans="1:12" ht="15" customHeight="1" x14ac:dyDescent="0.25">
      <c r="I108" s="7"/>
    </row>
  </sheetData>
  <autoFilter ref="A1:H103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opLeftCell="A73" zoomScaleNormal="100" workbookViewId="0">
      <selection activeCell="I85" sqref="I85"/>
    </sheetView>
  </sheetViews>
  <sheetFormatPr defaultColWidth="8.85546875" defaultRowHeight="15.75" x14ac:dyDescent="0.25"/>
  <cols>
    <col min="1" max="1" width="5.7109375" style="7" bestFit="1" customWidth="1"/>
    <col min="2" max="2" width="20.7109375" style="7" customWidth="1"/>
    <col min="3" max="3" width="14.7109375" style="7" bestFit="1" customWidth="1"/>
    <col min="4" max="4" width="11.7109375" style="7" bestFit="1" customWidth="1"/>
    <col min="5" max="5" width="15.5703125" style="7" bestFit="1" customWidth="1"/>
    <col min="6" max="6" width="16.28515625" style="7" bestFit="1" customWidth="1"/>
    <col min="7" max="7" width="13.140625" style="7" bestFit="1" customWidth="1"/>
    <col min="8" max="8" width="15.85546875" style="7" bestFit="1" customWidth="1"/>
    <col min="9" max="9" width="14.42578125" style="6" bestFit="1" customWidth="1"/>
    <col min="10" max="11" width="8.85546875" style="6"/>
    <col min="12" max="16384" width="8.85546875" style="7"/>
  </cols>
  <sheetData>
    <row r="1" spans="1:11" x14ac:dyDescent="0.25">
      <c r="A1" s="1"/>
      <c r="B1" s="2" t="s">
        <v>0</v>
      </c>
      <c r="C1" s="3" t="s">
        <v>1</v>
      </c>
      <c r="D1" s="3"/>
      <c r="E1" s="4"/>
      <c r="F1" s="4"/>
      <c r="G1" s="4"/>
      <c r="H1" s="5">
        <v>43938</v>
      </c>
      <c r="J1" s="7"/>
      <c r="K1" s="7"/>
    </row>
    <row r="2" spans="1:11" x14ac:dyDescent="0.25">
      <c r="A2" s="8"/>
      <c r="B2" s="9" t="s">
        <v>2</v>
      </c>
      <c r="C2" s="10" t="s">
        <v>3</v>
      </c>
      <c r="D2" s="10"/>
      <c r="E2" s="11"/>
      <c r="F2" s="11"/>
      <c r="G2" s="11"/>
      <c r="H2" s="11" t="s">
        <v>159</v>
      </c>
      <c r="J2" s="7"/>
      <c r="K2" s="7"/>
    </row>
    <row r="3" spans="1:11" x14ac:dyDescent="0.25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3" t="s">
        <v>10</v>
      </c>
      <c r="G3" s="13" t="s">
        <v>78</v>
      </c>
      <c r="H3" s="12" t="s">
        <v>11</v>
      </c>
      <c r="J3" s="7"/>
      <c r="K3" s="7"/>
    </row>
    <row r="4" spans="1:11" ht="17.100000000000001" customHeight="1" x14ac:dyDescent="0.25">
      <c r="A4" s="12">
        <v>1</v>
      </c>
      <c r="B4" s="14" t="s">
        <v>12</v>
      </c>
      <c r="C4" s="15" t="s">
        <v>13</v>
      </c>
      <c r="D4" s="16">
        <v>43921</v>
      </c>
      <c r="E4" s="17">
        <v>276.8</v>
      </c>
      <c r="F4" s="17">
        <v>276.8</v>
      </c>
      <c r="G4" s="17"/>
      <c r="H4" s="17">
        <f>E4-F4-G4</f>
        <v>0</v>
      </c>
      <c r="J4" s="7"/>
      <c r="K4" s="7"/>
    </row>
    <row r="5" spans="1:11" ht="17.100000000000001" customHeight="1" x14ac:dyDescent="0.25">
      <c r="A5" s="12">
        <v>2</v>
      </c>
      <c r="B5" s="14" t="s">
        <v>12</v>
      </c>
      <c r="C5" s="15" t="s">
        <v>13</v>
      </c>
      <c r="D5" s="16">
        <v>43942</v>
      </c>
      <c r="E5" s="17">
        <v>233</v>
      </c>
      <c r="F5" s="17"/>
      <c r="G5" s="17"/>
      <c r="H5" s="17">
        <f t="shared" ref="H5:H97" si="0">E5-F5-G5</f>
        <v>233</v>
      </c>
      <c r="J5" s="7"/>
      <c r="K5" s="7"/>
    </row>
    <row r="6" spans="1:11" ht="17.100000000000001" customHeight="1" x14ac:dyDescent="0.25">
      <c r="A6" s="26"/>
      <c r="B6" s="27" t="s">
        <v>12</v>
      </c>
      <c r="C6" s="28" t="s">
        <v>13</v>
      </c>
      <c r="D6" s="29">
        <v>43949</v>
      </c>
      <c r="E6" s="30">
        <v>227</v>
      </c>
      <c r="F6" s="30"/>
      <c r="G6" s="30"/>
      <c r="H6" s="30">
        <f t="shared" si="0"/>
        <v>227</v>
      </c>
      <c r="J6" s="7"/>
      <c r="K6" s="7"/>
    </row>
    <row r="7" spans="1:11" ht="15" customHeight="1" x14ac:dyDescent="0.25">
      <c r="A7" s="12">
        <v>3</v>
      </c>
      <c r="B7" s="14" t="s">
        <v>14</v>
      </c>
      <c r="C7" s="15" t="s">
        <v>13</v>
      </c>
      <c r="D7" s="16">
        <v>43928</v>
      </c>
      <c r="E7" s="17">
        <v>3189.2</v>
      </c>
      <c r="F7" s="17"/>
      <c r="G7" s="17"/>
      <c r="H7" s="17">
        <f t="shared" si="0"/>
        <v>3189.2</v>
      </c>
      <c r="J7" s="7"/>
      <c r="K7" s="7"/>
    </row>
    <row r="8" spans="1:11" ht="15.75" customHeight="1" x14ac:dyDescent="0.25">
      <c r="A8" s="12">
        <v>4</v>
      </c>
      <c r="B8" s="14" t="s">
        <v>14</v>
      </c>
      <c r="C8" s="15" t="s">
        <v>13</v>
      </c>
      <c r="D8" s="16">
        <v>43935</v>
      </c>
      <c r="E8" s="17">
        <v>8437.4</v>
      </c>
      <c r="F8" s="17"/>
      <c r="G8" s="17"/>
      <c r="H8" s="17">
        <f t="shared" si="0"/>
        <v>8437.4</v>
      </c>
      <c r="J8" s="7"/>
      <c r="K8" s="7"/>
    </row>
    <row r="9" spans="1:11" ht="15.75" customHeight="1" x14ac:dyDescent="0.25">
      <c r="A9" s="12">
        <v>5</v>
      </c>
      <c r="B9" s="14" t="s">
        <v>14</v>
      </c>
      <c r="C9" s="15" t="s">
        <v>13</v>
      </c>
      <c r="D9" s="16">
        <v>43942</v>
      </c>
      <c r="E9" s="17">
        <v>3986.5</v>
      </c>
      <c r="F9" s="17"/>
      <c r="G9" s="17"/>
      <c r="H9" s="17">
        <f t="shared" si="0"/>
        <v>3986.5</v>
      </c>
      <c r="J9" s="7"/>
      <c r="K9" s="7"/>
    </row>
    <row r="10" spans="1:11" ht="15.75" customHeight="1" x14ac:dyDescent="0.25">
      <c r="A10" s="26"/>
      <c r="B10" s="27" t="s">
        <v>14</v>
      </c>
      <c r="C10" s="28" t="s">
        <v>13</v>
      </c>
      <c r="D10" s="29">
        <v>43949</v>
      </c>
      <c r="E10" s="30">
        <v>4280.6000000000004</v>
      </c>
      <c r="F10" s="30"/>
      <c r="G10" s="30"/>
      <c r="H10" s="30">
        <f t="shared" si="0"/>
        <v>4280.6000000000004</v>
      </c>
      <c r="J10" s="7"/>
      <c r="K10" s="7"/>
    </row>
    <row r="11" spans="1:11" ht="17.100000000000001" customHeight="1" x14ac:dyDescent="0.25">
      <c r="A11" s="12">
        <v>6</v>
      </c>
      <c r="B11" s="14" t="s">
        <v>15</v>
      </c>
      <c r="C11" s="15" t="s">
        <v>13</v>
      </c>
      <c r="D11" s="16">
        <v>43908</v>
      </c>
      <c r="E11" s="17">
        <v>1251.3800000000001</v>
      </c>
      <c r="F11" s="17">
        <v>350</v>
      </c>
      <c r="G11" s="17"/>
      <c r="H11" s="17">
        <f t="shared" si="0"/>
        <v>901.38000000000011</v>
      </c>
      <c r="J11" s="7"/>
      <c r="K11" s="7"/>
    </row>
    <row r="12" spans="1:11" ht="17.100000000000001" customHeight="1" x14ac:dyDescent="0.25">
      <c r="A12" s="12">
        <v>7</v>
      </c>
      <c r="B12" s="14" t="s">
        <v>15</v>
      </c>
      <c r="C12" s="15" t="s">
        <v>13</v>
      </c>
      <c r="D12" s="16">
        <v>43942</v>
      </c>
      <c r="E12" s="17">
        <v>1560.3</v>
      </c>
      <c r="F12" s="17"/>
      <c r="G12" s="17"/>
      <c r="H12" s="17">
        <f t="shared" si="0"/>
        <v>1560.3</v>
      </c>
      <c r="J12" s="7"/>
      <c r="K12" s="7"/>
    </row>
    <row r="13" spans="1:11" ht="17.100000000000001" customHeight="1" x14ac:dyDescent="0.25">
      <c r="A13" s="12">
        <v>8</v>
      </c>
      <c r="B13" s="14" t="s">
        <v>16</v>
      </c>
      <c r="C13" s="15" t="s">
        <v>13</v>
      </c>
      <c r="D13" s="16">
        <v>43928</v>
      </c>
      <c r="E13" s="17">
        <v>600</v>
      </c>
      <c r="F13" s="17">
        <v>600</v>
      </c>
      <c r="G13" s="17"/>
      <c r="H13" s="17">
        <f t="shared" si="0"/>
        <v>0</v>
      </c>
      <c r="J13" s="7"/>
      <c r="K13" s="7"/>
    </row>
    <row r="14" spans="1:11" ht="17.100000000000001" customHeight="1" x14ac:dyDescent="0.25">
      <c r="A14" s="12">
        <v>9</v>
      </c>
      <c r="B14" s="14" t="s">
        <v>16</v>
      </c>
      <c r="C14" s="15" t="s">
        <v>13</v>
      </c>
      <c r="D14" s="16">
        <v>43935</v>
      </c>
      <c r="E14" s="17">
        <v>1288.3</v>
      </c>
      <c r="F14" s="17">
        <v>300</v>
      </c>
      <c r="G14" s="17"/>
      <c r="H14" s="17">
        <f t="shared" si="0"/>
        <v>988.3</v>
      </c>
      <c r="J14" s="7"/>
      <c r="K14" s="7"/>
    </row>
    <row r="15" spans="1:11" ht="17.100000000000001" customHeight="1" x14ac:dyDescent="0.25">
      <c r="A15" s="12">
        <v>10</v>
      </c>
      <c r="B15" s="14" t="s">
        <v>16</v>
      </c>
      <c r="C15" s="15" t="s">
        <v>13</v>
      </c>
      <c r="D15" s="16">
        <v>43942</v>
      </c>
      <c r="E15" s="17">
        <v>1025.02</v>
      </c>
      <c r="F15" s="17"/>
      <c r="G15" s="17"/>
      <c r="H15" s="17">
        <f t="shared" si="0"/>
        <v>1025.02</v>
      </c>
      <c r="J15" s="7"/>
      <c r="K15" s="7"/>
    </row>
    <row r="16" spans="1:11" ht="17.100000000000001" customHeight="1" x14ac:dyDescent="0.25">
      <c r="A16" s="26"/>
      <c r="B16" s="27" t="s">
        <v>16</v>
      </c>
      <c r="C16" s="28" t="s">
        <v>13</v>
      </c>
      <c r="D16" s="29">
        <v>43949</v>
      </c>
      <c r="E16" s="30">
        <v>1746.5</v>
      </c>
      <c r="F16" s="30"/>
      <c r="G16" s="30"/>
      <c r="H16" s="30">
        <f t="shared" si="0"/>
        <v>1746.5</v>
      </c>
      <c r="J16" s="7"/>
      <c r="K16" s="7"/>
    </row>
    <row r="17" spans="1:11" ht="17.100000000000001" customHeight="1" x14ac:dyDescent="0.25">
      <c r="A17" s="12">
        <v>11</v>
      </c>
      <c r="B17" s="14" t="s">
        <v>17</v>
      </c>
      <c r="C17" s="15" t="s">
        <v>13</v>
      </c>
      <c r="D17" s="16">
        <v>43922</v>
      </c>
      <c r="E17" s="17">
        <v>1059.74</v>
      </c>
      <c r="F17" s="17">
        <v>1059.74</v>
      </c>
      <c r="G17" s="17"/>
      <c r="H17" s="17">
        <f t="shared" si="0"/>
        <v>0</v>
      </c>
      <c r="J17" s="7"/>
      <c r="K17" s="7"/>
    </row>
    <row r="18" spans="1:11" ht="17.100000000000001" customHeight="1" x14ac:dyDescent="0.25">
      <c r="A18" s="12">
        <v>12</v>
      </c>
      <c r="B18" s="14" t="s">
        <v>17</v>
      </c>
      <c r="C18" s="15" t="s">
        <v>13</v>
      </c>
      <c r="D18" s="16">
        <v>43929</v>
      </c>
      <c r="E18" s="17">
        <v>1062.7</v>
      </c>
      <c r="F18" s="17"/>
      <c r="G18" s="17"/>
      <c r="H18" s="17">
        <f t="shared" si="0"/>
        <v>1062.7</v>
      </c>
      <c r="J18" s="7"/>
      <c r="K18" s="7"/>
    </row>
    <row r="19" spans="1:11" ht="17.100000000000001" customHeight="1" x14ac:dyDescent="0.25">
      <c r="A19" s="12">
        <v>13</v>
      </c>
      <c r="B19" s="14" t="s">
        <v>17</v>
      </c>
      <c r="C19" s="15" t="s">
        <v>13</v>
      </c>
      <c r="D19" s="16">
        <v>43943</v>
      </c>
      <c r="E19" s="17">
        <v>2684.06</v>
      </c>
      <c r="F19" s="17"/>
      <c r="G19" s="17"/>
      <c r="H19" s="17">
        <f t="shared" si="0"/>
        <v>2684.06</v>
      </c>
      <c r="J19" s="7"/>
      <c r="K19" s="7"/>
    </row>
    <row r="20" spans="1:11" ht="17.100000000000001" customHeight="1" x14ac:dyDescent="0.25">
      <c r="A20" s="26"/>
      <c r="B20" s="27" t="s">
        <v>17</v>
      </c>
      <c r="C20" s="28" t="s">
        <v>13</v>
      </c>
      <c r="D20" s="29">
        <v>43950</v>
      </c>
      <c r="E20" s="30">
        <v>2047.2</v>
      </c>
      <c r="F20" s="30"/>
      <c r="G20" s="30"/>
      <c r="H20" s="30">
        <f t="shared" si="0"/>
        <v>2047.2</v>
      </c>
      <c r="J20" s="7"/>
      <c r="K20" s="7"/>
    </row>
    <row r="21" spans="1:11" ht="17.100000000000001" customHeight="1" x14ac:dyDescent="0.25">
      <c r="A21" s="12">
        <v>14</v>
      </c>
      <c r="B21" s="14" t="s">
        <v>18</v>
      </c>
      <c r="C21" s="15" t="s">
        <v>13</v>
      </c>
      <c r="D21" s="16">
        <v>43920</v>
      </c>
      <c r="E21" s="17">
        <v>1129.8499999999999</v>
      </c>
      <c r="F21" s="17">
        <v>1129.8499999999999</v>
      </c>
      <c r="G21" s="17"/>
      <c r="H21" s="17">
        <f t="shared" si="0"/>
        <v>0</v>
      </c>
      <c r="J21" s="7"/>
      <c r="K21" s="7"/>
    </row>
    <row r="22" spans="1:11" ht="17.100000000000001" customHeight="1" x14ac:dyDescent="0.25">
      <c r="A22" s="26"/>
      <c r="B22" s="27" t="s">
        <v>18</v>
      </c>
      <c r="C22" s="28" t="s">
        <v>13</v>
      </c>
      <c r="D22" s="29">
        <v>43948</v>
      </c>
      <c r="E22" s="30">
        <v>446.4</v>
      </c>
      <c r="F22" s="30"/>
      <c r="G22" s="30"/>
      <c r="H22" s="30">
        <f t="shared" si="0"/>
        <v>446.4</v>
      </c>
      <c r="J22" s="7"/>
      <c r="K22" s="7"/>
    </row>
    <row r="23" spans="1:11" ht="15.75" customHeight="1" x14ac:dyDescent="0.25">
      <c r="A23" s="12">
        <v>15</v>
      </c>
      <c r="B23" s="14" t="s">
        <v>19</v>
      </c>
      <c r="C23" s="15" t="s">
        <v>13</v>
      </c>
      <c r="D23" s="16">
        <v>43936</v>
      </c>
      <c r="E23" s="17">
        <v>1300.56</v>
      </c>
      <c r="F23" s="17">
        <v>1300.56</v>
      </c>
      <c r="G23" s="17"/>
      <c r="H23" s="17">
        <f t="shared" si="0"/>
        <v>0</v>
      </c>
      <c r="J23" s="7"/>
      <c r="K23" s="7"/>
    </row>
    <row r="24" spans="1:11" ht="15.75" customHeight="1" x14ac:dyDescent="0.25">
      <c r="A24" s="12">
        <v>16</v>
      </c>
      <c r="B24" s="14" t="s">
        <v>19</v>
      </c>
      <c r="C24" s="15" t="s">
        <v>13</v>
      </c>
      <c r="D24" s="16">
        <v>43943</v>
      </c>
      <c r="E24" s="17">
        <v>1300.05</v>
      </c>
      <c r="F24" s="17"/>
      <c r="G24" s="17"/>
      <c r="H24" s="17">
        <f t="shared" si="0"/>
        <v>1300.05</v>
      </c>
      <c r="J24" s="7"/>
      <c r="K24" s="7"/>
    </row>
    <row r="25" spans="1:11" ht="15.75" customHeight="1" x14ac:dyDescent="0.25">
      <c r="A25" s="26"/>
      <c r="B25" s="27" t="s">
        <v>19</v>
      </c>
      <c r="C25" s="28" t="s">
        <v>13</v>
      </c>
      <c r="D25" s="29">
        <v>43950</v>
      </c>
      <c r="E25" s="30">
        <v>2709.6</v>
      </c>
      <c r="F25" s="30"/>
      <c r="G25" s="30"/>
      <c r="H25" s="30">
        <f t="shared" si="0"/>
        <v>2709.6</v>
      </c>
      <c r="J25" s="7"/>
      <c r="K25" s="7"/>
    </row>
    <row r="26" spans="1:11" ht="15" customHeight="1" x14ac:dyDescent="0.25">
      <c r="A26" s="12">
        <v>17</v>
      </c>
      <c r="B26" s="14" t="s">
        <v>20</v>
      </c>
      <c r="C26" s="15" t="s">
        <v>13</v>
      </c>
      <c r="D26" s="16">
        <v>43838</v>
      </c>
      <c r="E26" s="17">
        <v>2688.27</v>
      </c>
      <c r="F26" s="17">
        <v>750</v>
      </c>
      <c r="G26" s="17">
        <v>735</v>
      </c>
      <c r="H26" s="17">
        <f t="shared" si="0"/>
        <v>1203.27</v>
      </c>
      <c r="I26" s="6" t="s">
        <v>109</v>
      </c>
      <c r="J26" s="7"/>
      <c r="K26" s="7"/>
    </row>
    <row r="27" spans="1:11" x14ac:dyDescent="0.25">
      <c r="A27" s="12">
        <v>18</v>
      </c>
      <c r="B27" s="14" t="s">
        <v>21</v>
      </c>
      <c r="C27" s="15" t="s">
        <v>13</v>
      </c>
      <c r="D27" s="16">
        <v>43920</v>
      </c>
      <c r="E27" s="17">
        <v>1045.9000000000001</v>
      </c>
      <c r="F27" s="17">
        <v>1045.9000000000001</v>
      </c>
      <c r="G27" s="17"/>
      <c r="H27" s="17">
        <f t="shared" si="0"/>
        <v>0</v>
      </c>
      <c r="J27" s="7"/>
      <c r="K27" s="7"/>
    </row>
    <row r="28" spans="1:11" x14ac:dyDescent="0.25">
      <c r="A28" s="12">
        <v>19</v>
      </c>
      <c r="B28" s="14" t="s">
        <v>21</v>
      </c>
      <c r="C28" s="15" t="s">
        <v>13</v>
      </c>
      <c r="D28" s="16">
        <v>43934</v>
      </c>
      <c r="E28" s="17">
        <v>1942.1</v>
      </c>
      <c r="F28" s="17"/>
      <c r="G28" s="17"/>
      <c r="H28" s="17">
        <f t="shared" si="0"/>
        <v>1942.1</v>
      </c>
      <c r="J28" s="7"/>
      <c r="K28" s="7"/>
    </row>
    <row r="29" spans="1:11" x14ac:dyDescent="0.25">
      <c r="A29" s="12">
        <v>20</v>
      </c>
      <c r="B29" s="14" t="s">
        <v>21</v>
      </c>
      <c r="C29" s="15" t="s">
        <v>13</v>
      </c>
      <c r="D29" s="16">
        <v>43941</v>
      </c>
      <c r="E29" s="17">
        <v>436</v>
      </c>
      <c r="F29" s="17">
        <v>436</v>
      </c>
      <c r="G29" s="17"/>
      <c r="H29" s="17">
        <f t="shared" si="0"/>
        <v>0</v>
      </c>
      <c r="J29" s="7"/>
      <c r="K29" s="7"/>
    </row>
    <row r="30" spans="1:11" ht="15" customHeight="1" x14ac:dyDescent="0.25">
      <c r="A30" s="12">
        <v>21</v>
      </c>
      <c r="B30" s="14" t="s">
        <v>23</v>
      </c>
      <c r="C30" s="15" t="s">
        <v>13</v>
      </c>
      <c r="D30" s="16">
        <v>43942</v>
      </c>
      <c r="E30" s="17">
        <v>760.2</v>
      </c>
      <c r="F30" s="17">
        <v>760.2</v>
      </c>
      <c r="G30" s="17"/>
      <c r="H30" s="17">
        <f t="shared" si="0"/>
        <v>0</v>
      </c>
      <c r="J30" s="7"/>
      <c r="K30" s="7"/>
    </row>
    <row r="31" spans="1:11" x14ac:dyDescent="0.25">
      <c r="A31" s="12">
        <v>22</v>
      </c>
      <c r="B31" s="14" t="s">
        <v>24</v>
      </c>
      <c r="C31" s="15" t="s">
        <v>13</v>
      </c>
      <c r="D31" s="16">
        <v>43927</v>
      </c>
      <c r="E31" s="17">
        <v>1069</v>
      </c>
      <c r="F31" s="17">
        <v>704</v>
      </c>
      <c r="G31" s="17"/>
      <c r="H31" s="17">
        <f t="shared" si="0"/>
        <v>365</v>
      </c>
      <c r="J31" s="7"/>
      <c r="K31" s="7"/>
    </row>
    <row r="32" spans="1:11" x14ac:dyDescent="0.25">
      <c r="A32" s="26"/>
      <c r="B32" s="27" t="s">
        <v>24</v>
      </c>
      <c r="C32" s="28" t="s">
        <v>13</v>
      </c>
      <c r="D32" s="29">
        <v>43948</v>
      </c>
      <c r="E32" s="30">
        <v>667</v>
      </c>
      <c r="F32" s="30"/>
      <c r="G32" s="30"/>
      <c r="H32" s="30">
        <f t="shared" si="0"/>
        <v>667</v>
      </c>
      <c r="J32" s="7"/>
      <c r="K32" s="7"/>
    </row>
    <row r="33" spans="1:11" x14ac:dyDescent="0.25">
      <c r="A33" s="12">
        <v>23</v>
      </c>
      <c r="B33" s="14" t="s">
        <v>26</v>
      </c>
      <c r="C33" s="15" t="s">
        <v>13</v>
      </c>
      <c r="D33" s="16">
        <v>43934</v>
      </c>
      <c r="E33" s="17">
        <v>1349.13</v>
      </c>
      <c r="F33" s="17">
        <v>1349.13</v>
      </c>
      <c r="G33" s="17"/>
      <c r="H33" s="17">
        <f t="shared" si="0"/>
        <v>0</v>
      </c>
      <c r="J33" s="7"/>
      <c r="K33" s="7"/>
    </row>
    <row r="34" spans="1:11" x14ac:dyDescent="0.25">
      <c r="A34" s="12">
        <v>24</v>
      </c>
      <c r="B34" s="14" t="s">
        <v>26</v>
      </c>
      <c r="C34" s="15" t="s">
        <v>13</v>
      </c>
      <c r="D34" s="16">
        <v>43941</v>
      </c>
      <c r="E34" s="17">
        <v>5245</v>
      </c>
      <c r="F34" s="17"/>
      <c r="G34" s="17"/>
      <c r="H34" s="17">
        <f t="shared" si="0"/>
        <v>5245</v>
      </c>
      <c r="J34" s="7"/>
      <c r="K34" s="7"/>
    </row>
    <row r="35" spans="1:11" x14ac:dyDescent="0.25">
      <c r="A35" s="26"/>
      <c r="B35" s="27" t="s">
        <v>26</v>
      </c>
      <c r="C35" s="28" t="s">
        <v>13</v>
      </c>
      <c r="D35" s="29">
        <v>43948</v>
      </c>
      <c r="E35" s="30">
        <v>18929</v>
      </c>
      <c r="F35" s="30"/>
      <c r="G35" s="30"/>
      <c r="H35" s="30">
        <f t="shared" si="0"/>
        <v>18929</v>
      </c>
      <c r="J35" s="7"/>
      <c r="K35" s="7"/>
    </row>
    <row r="36" spans="1:11" x14ac:dyDescent="0.25">
      <c r="A36" s="12">
        <v>25</v>
      </c>
      <c r="B36" s="14" t="s">
        <v>27</v>
      </c>
      <c r="C36" s="15" t="s">
        <v>13</v>
      </c>
      <c r="D36" s="16">
        <v>43934</v>
      </c>
      <c r="E36" s="17">
        <v>2132.1999999999998</v>
      </c>
      <c r="F36" s="17">
        <v>2132.1999999999998</v>
      </c>
      <c r="G36" s="17"/>
      <c r="H36" s="17">
        <f t="shared" si="0"/>
        <v>0</v>
      </c>
      <c r="J36" s="7"/>
      <c r="K36" s="7"/>
    </row>
    <row r="37" spans="1:11" x14ac:dyDescent="0.25">
      <c r="A37" s="12">
        <v>26</v>
      </c>
      <c r="B37" s="14" t="s">
        <v>27</v>
      </c>
      <c r="C37" s="15" t="s">
        <v>13</v>
      </c>
      <c r="D37" s="16">
        <v>43941</v>
      </c>
      <c r="E37" s="17">
        <v>1555.76</v>
      </c>
      <c r="F37" s="17"/>
      <c r="G37" s="17"/>
      <c r="H37" s="17">
        <f t="shared" si="0"/>
        <v>1555.76</v>
      </c>
      <c r="J37" s="7"/>
      <c r="K37" s="7"/>
    </row>
    <row r="38" spans="1:11" x14ac:dyDescent="0.25">
      <c r="A38" s="26"/>
      <c r="B38" s="27" t="s">
        <v>27</v>
      </c>
      <c r="C38" s="28" t="s">
        <v>13</v>
      </c>
      <c r="D38" s="29">
        <v>43948</v>
      </c>
      <c r="E38" s="30">
        <v>2061.6999999999998</v>
      </c>
      <c r="F38" s="30"/>
      <c r="G38" s="30"/>
      <c r="H38" s="30">
        <f t="shared" si="0"/>
        <v>2061.6999999999998</v>
      </c>
      <c r="J38" s="7"/>
      <c r="K38" s="7"/>
    </row>
    <row r="39" spans="1:11" x14ac:dyDescent="0.25">
      <c r="A39" s="12">
        <v>27</v>
      </c>
      <c r="B39" s="14" t="s">
        <v>28</v>
      </c>
      <c r="C39" s="15" t="s">
        <v>13</v>
      </c>
      <c r="D39" s="16">
        <v>43920</v>
      </c>
      <c r="E39" s="17">
        <v>480.4</v>
      </c>
      <c r="F39" s="17"/>
      <c r="G39" s="17"/>
      <c r="H39" s="17">
        <f t="shared" si="0"/>
        <v>480.4</v>
      </c>
      <c r="J39" s="7"/>
      <c r="K39" s="7"/>
    </row>
    <row r="40" spans="1:11" x14ac:dyDescent="0.25">
      <c r="A40" s="12">
        <v>28</v>
      </c>
      <c r="B40" s="14" t="s">
        <v>28</v>
      </c>
      <c r="C40" s="15" t="s">
        <v>13</v>
      </c>
      <c r="D40" s="16">
        <v>43927</v>
      </c>
      <c r="E40" s="17">
        <v>1508.8</v>
      </c>
      <c r="F40" s="17"/>
      <c r="G40" s="17"/>
      <c r="H40" s="17">
        <f t="shared" si="0"/>
        <v>1508.8</v>
      </c>
      <c r="J40" s="7"/>
      <c r="K40" s="7"/>
    </row>
    <row r="41" spans="1:11" x14ac:dyDescent="0.25">
      <c r="A41" s="12">
        <v>29</v>
      </c>
      <c r="B41" s="14" t="s">
        <v>28</v>
      </c>
      <c r="C41" s="15" t="s">
        <v>13</v>
      </c>
      <c r="D41" s="16">
        <v>43941</v>
      </c>
      <c r="E41" s="17">
        <v>2044.1</v>
      </c>
      <c r="F41" s="17"/>
      <c r="G41" s="17"/>
      <c r="H41" s="17">
        <f t="shared" si="0"/>
        <v>2044.1</v>
      </c>
      <c r="J41" s="7"/>
      <c r="K41" s="7"/>
    </row>
    <row r="42" spans="1:11" x14ac:dyDescent="0.25">
      <c r="A42" s="12">
        <v>30</v>
      </c>
      <c r="B42" s="14" t="s">
        <v>29</v>
      </c>
      <c r="C42" s="15" t="s">
        <v>13</v>
      </c>
      <c r="D42" s="16">
        <v>43942</v>
      </c>
      <c r="E42" s="17">
        <v>1201</v>
      </c>
      <c r="F42" s="17">
        <v>1201</v>
      </c>
      <c r="G42" s="17"/>
      <c r="H42" s="17">
        <f t="shared" si="0"/>
        <v>0</v>
      </c>
      <c r="J42" s="7"/>
      <c r="K42" s="7"/>
    </row>
    <row r="43" spans="1:11" ht="15" customHeight="1" x14ac:dyDescent="0.25">
      <c r="A43" s="12">
        <v>31</v>
      </c>
      <c r="B43" s="14" t="s">
        <v>31</v>
      </c>
      <c r="C43" s="15" t="s">
        <v>13</v>
      </c>
      <c r="D43" s="16">
        <v>43941</v>
      </c>
      <c r="E43" s="17">
        <v>572</v>
      </c>
      <c r="F43" s="17">
        <v>572</v>
      </c>
      <c r="G43" s="17"/>
      <c r="H43" s="17">
        <f t="shared" si="0"/>
        <v>0</v>
      </c>
      <c r="J43" s="7"/>
      <c r="K43" s="7"/>
    </row>
    <row r="44" spans="1:11" ht="15" customHeight="1" x14ac:dyDescent="0.25">
      <c r="A44" s="26"/>
      <c r="B44" s="27" t="s">
        <v>31</v>
      </c>
      <c r="C44" s="28" t="s">
        <v>13</v>
      </c>
      <c r="D44" s="29">
        <v>43948</v>
      </c>
      <c r="E44" s="30">
        <v>2074.3000000000002</v>
      </c>
      <c r="F44" s="30"/>
      <c r="G44" s="30"/>
      <c r="H44" s="30">
        <f t="shared" si="0"/>
        <v>2074.3000000000002</v>
      </c>
      <c r="J44" s="7"/>
      <c r="K44" s="7"/>
    </row>
    <row r="45" spans="1:11" ht="15" customHeight="1" x14ac:dyDescent="0.25">
      <c r="A45" s="12">
        <v>32</v>
      </c>
      <c r="B45" s="14" t="s">
        <v>33</v>
      </c>
      <c r="C45" s="15" t="s">
        <v>13</v>
      </c>
      <c r="D45" s="16">
        <v>43908</v>
      </c>
      <c r="E45" s="17">
        <v>499.99999999999955</v>
      </c>
      <c r="F45" s="17">
        <v>500</v>
      </c>
      <c r="G45" s="17"/>
      <c r="H45" s="17">
        <f t="shared" si="0"/>
        <v>-4.5474735088646412E-13</v>
      </c>
      <c r="J45" s="7"/>
      <c r="K45" s="7"/>
    </row>
    <row r="46" spans="1:11" ht="15" customHeight="1" x14ac:dyDescent="0.25">
      <c r="A46" s="12">
        <v>33</v>
      </c>
      <c r="B46" s="14" t="s">
        <v>33</v>
      </c>
      <c r="C46" s="15" t="s">
        <v>13</v>
      </c>
      <c r="D46" s="16">
        <v>43942</v>
      </c>
      <c r="E46" s="17">
        <v>6981.38</v>
      </c>
      <c r="F46" s="17">
        <v>1000</v>
      </c>
      <c r="G46" s="17"/>
      <c r="H46" s="17">
        <f t="shared" si="0"/>
        <v>5981.38</v>
      </c>
      <c r="J46" s="7"/>
      <c r="K46" s="7"/>
    </row>
    <row r="47" spans="1:11" x14ac:dyDescent="0.25">
      <c r="A47" s="12">
        <v>34</v>
      </c>
      <c r="B47" s="14" t="s">
        <v>35</v>
      </c>
      <c r="C47" s="15" t="s">
        <v>13</v>
      </c>
      <c r="D47" s="16">
        <v>43900</v>
      </c>
      <c r="E47" s="17">
        <v>630</v>
      </c>
      <c r="F47" s="17"/>
      <c r="G47" s="17"/>
      <c r="H47" s="17">
        <f t="shared" si="0"/>
        <v>630</v>
      </c>
      <c r="J47" s="7"/>
      <c r="K47" s="7"/>
    </row>
    <row r="48" spans="1:11" x14ac:dyDescent="0.25">
      <c r="A48" s="12">
        <v>35</v>
      </c>
      <c r="B48" s="14" t="s">
        <v>35</v>
      </c>
      <c r="C48" s="15" t="s">
        <v>13</v>
      </c>
      <c r="D48" s="16">
        <v>43914</v>
      </c>
      <c r="E48" s="17">
        <v>480</v>
      </c>
      <c r="F48" s="17"/>
      <c r="G48" s="17"/>
      <c r="H48" s="17">
        <f t="shared" si="0"/>
        <v>480</v>
      </c>
      <c r="J48" s="7"/>
      <c r="K48" s="7"/>
    </row>
    <row r="49" spans="1:11" x14ac:dyDescent="0.25">
      <c r="A49" s="12">
        <v>36</v>
      </c>
      <c r="B49" s="14" t="s">
        <v>43</v>
      </c>
      <c r="C49" s="15" t="s">
        <v>13</v>
      </c>
      <c r="D49" s="16">
        <v>43899</v>
      </c>
      <c r="E49" s="17">
        <v>666.5</v>
      </c>
      <c r="F49" s="17">
        <v>666.5</v>
      </c>
      <c r="G49" s="17"/>
      <c r="H49" s="17">
        <f t="shared" si="0"/>
        <v>0</v>
      </c>
      <c r="J49" s="7"/>
      <c r="K49" s="7"/>
    </row>
    <row r="50" spans="1:11" x14ac:dyDescent="0.25">
      <c r="A50" s="12">
        <v>37</v>
      </c>
      <c r="B50" s="14" t="s">
        <v>43</v>
      </c>
      <c r="C50" s="15" t="s">
        <v>13</v>
      </c>
      <c r="D50" s="16">
        <v>43934</v>
      </c>
      <c r="E50" s="17">
        <v>958</v>
      </c>
      <c r="F50" s="17"/>
      <c r="G50" s="17"/>
      <c r="H50" s="17">
        <f t="shared" si="0"/>
        <v>958</v>
      </c>
      <c r="J50" s="7"/>
      <c r="K50" s="7"/>
    </row>
    <row r="51" spans="1:11" x14ac:dyDescent="0.25">
      <c r="A51" s="26"/>
      <c r="B51" s="27" t="s">
        <v>43</v>
      </c>
      <c r="C51" s="28" t="s">
        <v>13</v>
      </c>
      <c r="D51" s="29">
        <v>43948</v>
      </c>
      <c r="E51" s="30">
        <v>797.71</v>
      </c>
      <c r="F51" s="30"/>
      <c r="G51" s="30"/>
      <c r="H51" s="30">
        <f t="shared" si="0"/>
        <v>797.71</v>
      </c>
      <c r="J51" s="7"/>
      <c r="K51" s="7"/>
    </row>
    <row r="52" spans="1:11" x14ac:dyDescent="0.25">
      <c r="A52" s="12">
        <v>38</v>
      </c>
      <c r="B52" s="14" t="s">
        <v>125</v>
      </c>
      <c r="C52" s="15" t="s">
        <v>13</v>
      </c>
      <c r="D52" s="16">
        <v>43935</v>
      </c>
      <c r="E52" s="17">
        <v>751.2</v>
      </c>
      <c r="F52" s="17">
        <v>500</v>
      </c>
      <c r="G52" s="17"/>
      <c r="H52" s="17">
        <f t="shared" si="0"/>
        <v>251.20000000000005</v>
      </c>
      <c r="J52" s="7"/>
      <c r="K52" s="7"/>
    </row>
    <row r="53" spans="1:11" x14ac:dyDescent="0.25">
      <c r="A53" s="12">
        <v>39</v>
      </c>
      <c r="B53" s="14" t="s">
        <v>125</v>
      </c>
      <c r="C53" s="15" t="s">
        <v>13</v>
      </c>
      <c r="D53" s="16">
        <v>43935</v>
      </c>
      <c r="E53" s="17">
        <v>400</v>
      </c>
      <c r="F53" s="17">
        <v>400</v>
      </c>
      <c r="G53" s="17"/>
      <c r="H53" s="17">
        <f t="shared" si="0"/>
        <v>0</v>
      </c>
      <c r="J53" s="7"/>
      <c r="K53" s="7"/>
    </row>
    <row r="54" spans="1:11" x14ac:dyDescent="0.25">
      <c r="A54" s="12">
        <v>40</v>
      </c>
      <c r="B54" s="14" t="s">
        <v>42</v>
      </c>
      <c r="C54" s="15" t="s">
        <v>13</v>
      </c>
      <c r="D54" s="16">
        <v>43934</v>
      </c>
      <c r="E54" s="17">
        <v>1498</v>
      </c>
      <c r="F54" s="17">
        <v>1498</v>
      </c>
      <c r="G54" s="17"/>
      <c r="H54" s="17">
        <f t="shared" si="0"/>
        <v>0</v>
      </c>
      <c r="J54" s="7"/>
      <c r="K54" s="7"/>
    </row>
    <row r="55" spans="1:11" x14ac:dyDescent="0.25">
      <c r="A55" s="12">
        <v>41</v>
      </c>
      <c r="B55" s="14" t="s">
        <v>42</v>
      </c>
      <c r="C55" s="15" t="s">
        <v>13</v>
      </c>
      <c r="D55" s="16">
        <v>43941</v>
      </c>
      <c r="E55" s="17">
        <v>1147.4000000000001</v>
      </c>
      <c r="F55" s="17"/>
      <c r="G55" s="17"/>
      <c r="H55" s="17">
        <f t="shared" si="0"/>
        <v>1147.4000000000001</v>
      </c>
      <c r="J55" s="7"/>
      <c r="K55" s="7"/>
    </row>
    <row r="56" spans="1:11" x14ac:dyDescent="0.25">
      <c r="A56" s="26"/>
      <c r="B56" s="27" t="s">
        <v>42</v>
      </c>
      <c r="C56" s="28" t="s">
        <v>13</v>
      </c>
      <c r="D56" s="29">
        <v>43948</v>
      </c>
      <c r="E56" s="30">
        <v>976</v>
      </c>
      <c r="F56" s="30"/>
      <c r="G56" s="30"/>
      <c r="H56" s="30">
        <f t="shared" si="0"/>
        <v>976</v>
      </c>
      <c r="J56" s="7"/>
      <c r="K56" s="7"/>
    </row>
    <row r="57" spans="1:11" x14ac:dyDescent="0.25">
      <c r="A57" s="12">
        <v>42</v>
      </c>
      <c r="B57" s="14" t="s">
        <v>25</v>
      </c>
      <c r="C57" s="15" t="s">
        <v>13</v>
      </c>
      <c r="D57" s="16">
        <v>43941</v>
      </c>
      <c r="E57" s="17">
        <v>1286.4000000000001</v>
      </c>
      <c r="F57" s="17">
        <v>1286.4000000000001</v>
      </c>
      <c r="G57" s="17"/>
      <c r="H57" s="17">
        <f t="shared" si="0"/>
        <v>0</v>
      </c>
      <c r="J57" s="7"/>
      <c r="K57" s="7"/>
    </row>
    <row r="58" spans="1:11" x14ac:dyDescent="0.25">
      <c r="A58" s="26"/>
      <c r="B58" s="27" t="s">
        <v>25</v>
      </c>
      <c r="C58" s="28" t="s">
        <v>13</v>
      </c>
      <c r="D58" s="29">
        <v>43948</v>
      </c>
      <c r="E58" s="30">
        <v>957.4</v>
      </c>
      <c r="F58" s="30"/>
      <c r="G58" s="30"/>
      <c r="H58" s="30">
        <f t="shared" si="0"/>
        <v>957.4</v>
      </c>
      <c r="J58" s="7"/>
      <c r="K58" s="7"/>
    </row>
    <row r="59" spans="1:11" x14ac:dyDescent="0.25">
      <c r="A59" s="12">
        <v>43</v>
      </c>
      <c r="B59" s="14" t="s">
        <v>69</v>
      </c>
      <c r="C59" s="15" t="s">
        <v>13</v>
      </c>
      <c r="D59" s="16">
        <v>43942</v>
      </c>
      <c r="E59" s="17">
        <v>1238.8</v>
      </c>
      <c r="F59" s="17">
        <v>1238.8</v>
      </c>
      <c r="G59" s="17"/>
      <c r="H59" s="17">
        <f t="shared" si="0"/>
        <v>0</v>
      </c>
      <c r="J59" s="7"/>
      <c r="K59" s="7"/>
    </row>
    <row r="60" spans="1:11" x14ac:dyDescent="0.25">
      <c r="A60" s="26"/>
      <c r="B60" s="27" t="s">
        <v>69</v>
      </c>
      <c r="C60" s="28" t="s">
        <v>13</v>
      </c>
      <c r="D60" s="29">
        <v>43949</v>
      </c>
      <c r="E60" s="30">
        <v>2382.4</v>
      </c>
      <c r="F60" s="30"/>
      <c r="G60" s="30"/>
      <c r="H60" s="30">
        <f t="shared" si="0"/>
        <v>2382.4</v>
      </c>
      <c r="J60" s="7"/>
      <c r="K60" s="7"/>
    </row>
    <row r="61" spans="1:11" x14ac:dyDescent="0.25">
      <c r="A61" s="12">
        <v>44</v>
      </c>
      <c r="B61" s="14" t="s">
        <v>86</v>
      </c>
      <c r="C61" s="15" t="s">
        <v>13</v>
      </c>
      <c r="D61" s="16">
        <v>43942</v>
      </c>
      <c r="E61" s="17">
        <v>402.4</v>
      </c>
      <c r="F61" s="17"/>
      <c r="G61" s="17"/>
      <c r="H61" s="17">
        <f t="shared" si="0"/>
        <v>402.4</v>
      </c>
      <c r="J61" s="7"/>
      <c r="K61" s="7"/>
    </row>
    <row r="62" spans="1:11" x14ac:dyDescent="0.25">
      <c r="A62" s="26"/>
      <c r="B62" s="27" t="s">
        <v>151</v>
      </c>
      <c r="C62" s="28" t="s">
        <v>13</v>
      </c>
      <c r="D62" s="29">
        <v>43949</v>
      </c>
      <c r="E62" s="30">
        <v>7567.9</v>
      </c>
      <c r="F62" s="30"/>
      <c r="G62" s="30"/>
      <c r="H62" s="30">
        <f t="shared" si="0"/>
        <v>7567.9</v>
      </c>
      <c r="J62" s="7"/>
      <c r="K62" s="7"/>
    </row>
    <row r="63" spans="1:11" x14ac:dyDescent="0.25">
      <c r="A63" s="26"/>
      <c r="B63" s="27" t="s">
        <v>39</v>
      </c>
      <c r="C63" s="28" t="s">
        <v>13</v>
      </c>
      <c r="D63" s="29">
        <v>43949</v>
      </c>
      <c r="E63" s="30">
        <v>3045.2</v>
      </c>
      <c r="F63" s="30"/>
      <c r="G63" s="30"/>
      <c r="H63" s="30">
        <f t="shared" si="0"/>
        <v>3045.2</v>
      </c>
      <c r="J63" s="7"/>
      <c r="K63" s="7"/>
    </row>
    <row r="64" spans="1:11" x14ac:dyDescent="0.25">
      <c r="A64" s="26"/>
      <c r="B64" s="27" t="s">
        <v>32</v>
      </c>
      <c r="C64" s="28" t="s">
        <v>13</v>
      </c>
      <c r="D64" s="29">
        <v>43948</v>
      </c>
      <c r="E64" s="30">
        <v>254.4</v>
      </c>
      <c r="F64" s="30"/>
      <c r="G64" s="30"/>
      <c r="H64" s="30">
        <f t="shared" si="0"/>
        <v>254.4</v>
      </c>
      <c r="J64" s="7"/>
      <c r="K64" s="7"/>
    </row>
    <row r="65" spans="1:11" x14ac:dyDescent="0.25">
      <c r="A65" s="26"/>
      <c r="B65" s="27" t="s">
        <v>160</v>
      </c>
      <c r="C65" s="28" t="s">
        <v>13</v>
      </c>
      <c r="D65" s="29">
        <v>43949</v>
      </c>
      <c r="E65" s="30">
        <v>1269.5999999999999</v>
      </c>
      <c r="F65" s="30"/>
      <c r="G65" s="30"/>
      <c r="H65" s="30">
        <f t="shared" si="0"/>
        <v>1269.5999999999999</v>
      </c>
      <c r="J65" s="7"/>
      <c r="K65" s="7"/>
    </row>
    <row r="66" spans="1:11" x14ac:dyDescent="0.25">
      <c r="A66" s="26"/>
      <c r="B66" s="27" t="s">
        <v>103</v>
      </c>
      <c r="C66" s="28" t="s">
        <v>13</v>
      </c>
      <c r="D66" s="29">
        <v>43949</v>
      </c>
      <c r="E66" s="30">
        <v>1916.4</v>
      </c>
      <c r="F66" s="30"/>
      <c r="G66" s="30"/>
      <c r="H66" s="30">
        <f t="shared" si="0"/>
        <v>1916.4</v>
      </c>
      <c r="J66" s="7"/>
      <c r="K66" s="7"/>
    </row>
    <row r="67" spans="1:11" x14ac:dyDescent="0.25">
      <c r="A67" s="26"/>
      <c r="B67" s="27" t="s">
        <v>41</v>
      </c>
      <c r="C67" s="28" t="s">
        <v>13</v>
      </c>
      <c r="D67" s="29">
        <v>43950</v>
      </c>
      <c r="E67" s="30">
        <v>1078.1500000000001</v>
      </c>
      <c r="F67" s="30"/>
      <c r="G67" s="30"/>
      <c r="H67" s="30">
        <f t="shared" si="0"/>
        <v>1078.1500000000001</v>
      </c>
      <c r="J67" s="7"/>
      <c r="K67" s="7"/>
    </row>
    <row r="68" spans="1:11" ht="14.25" customHeight="1" x14ac:dyDescent="0.25">
      <c r="A68" s="12">
        <v>45</v>
      </c>
      <c r="B68" s="14" t="s">
        <v>44</v>
      </c>
      <c r="C68" s="15" t="s">
        <v>45</v>
      </c>
      <c r="D68" s="16"/>
      <c r="E68" s="17">
        <v>2550</v>
      </c>
      <c r="F68" s="17"/>
      <c r="G68" s="17"/>
      <c r="H68" s="17">
        <f t="shared" si="0"/>
        <v>2550</v>
      </c>
      <c r="J68" s="7"/>
      <c r="K68" s="7"/>
    </row>
    <row r="69" spans="1:11" x14ac:dyDescent="0.25">
      <c r="A69" s="12">
        <v>46</v>
      </c>
      <c r="B69" s="14" t="s">
        <v>46</v>
      </c>
      <c r="C69" s="15" t="s">
        <v>45</v>
      </c>
      <c r="D69" s="19">
        <v>43938</v>
      </c>
      <c r="E69" s="17">
        <v>689.1</v>
      </c>
      <c r="F69" s="20"/>
      <c r="G69" s="20"/>
      <c r="H69" s="17">
        <f t="shared" si="0"/>
        <v>689.1</v>
      </c>
      <c r="J69" s="7"/>
      <c r="K69" s="7"/>
    </row>
    <row r="70" spans="1:11" x14ac:dyDescent="0.25">
      <c r="A70" s="26"/>
      <c r="B70" s="27" t="s">
        <v>46</v>
      </c>
      <c r="C70" s="28" t="s">
        <v>45</v>
      </c>
      <c r="D70" s="31">
        <v>43951</v>
      </c>
      <c r="E70" s="30">
        <v>2531</v>
      </c>
      <c r="F70" s="32"/>
      <c r="G70" s="32"/>
      <c r="H70" s="30">
        <f t="shared" si="0"/>
        <v>2531</v>
      </c>
      <c r="J70" s="7"/>
      <c r="K70" s="7"/>
    </row>
    <row r="71" spans="1:11" ht="14.25" customHeight="1" x14ac:dyDescent="0.25">
      <c r="A71" s="12">
        <v>47</v>
      </c>
      <c r="B71" s="14" t="s">
        <v>47</v>
      </c>
      <c r="C71" s="15" t="s">
        <v>45</v>
      </c>
      <c r="D71" s="19">
        <v>43923</v>
      </c>
      <c r="E71" s="17">
        <v>5029.6899999999996</v>
      </c>
      <c r="F71" s="20"/>
      <c r="G71" s="20"/>
      <c r="H71" s="17">
        <f t="shared" si="0"/>
        <v>5029.6899999999996</v>
      </c>
      <c r="J71" s="7"/>
      <c r="K71" s="7"/>
    </row>
    <row r="72" spans="1:11" ht="14.25" customHeight="1" x14ac:dyDescent="0.25">
      <c r="A72" s="12">
        <v>48</v>
      </c>
      <c r="B72" s="14" t="s">
        <v>47</v>
      </c>
      <c r="C72" s="15" t="s">
        <v>45</v>
      </c>
      <c r="D72" s="19">
        <v>43930</v>
      </c>
      <c r="E72" s="17">
        <v>4930.3999999999996</v>
      </c>
      <c r="F72" s="20"/>
      <c r="G72" s="20"/>
      <c r="H72" s="17">
        <f t="shared" si="0"/>
        <v>4930.3999999999996</v>
      </c>
      <c r="J72" s="7"/>
      <c r="K72" s="7"/>
    </row>
    <row r="73" spans="1:11" ht="14.25" customHeight="1" x14ac:dyDescent="0.25">
      <c r="A73" s="12">
        <v>49</v>
      </c>
      <c r="B73" s="14" t="s">
        <v>47</v>
      </c>
      <c r="C73" s="15" t="s">
        <v>45</v>
      </c>
      <c r="D73" s="19">
        <v>43937</v>
      </c>
      <c r="E73" s="17">
        <v>7448.7</v>
      </c>
      <c r="F73" s="20"/>
      <c r="G73" s="20"/>
      <c r="H73" s="17">
        <f t="shared" si="0"/>
        <v>7448.7</v>
      </c>
      <c r="J73" s="7"/>
      <c r="K73" s="7"/>
    </row>
    <row r="74" spans="1:11" ht="14.25" customHeight="1" x14ac:dyDescent="0.25">
      <c r="A74" s="12">
        <v>50</v>
      </c>
      <c r="B74" s="14" t="s">
        <v>47</v>
      </c>
      <c r="C74" s="15" t="s">
        <v>45</v>
      </c>
      <c r="D74" s="19">
        <v>43944</v>
      </c>
      <c r="E74" s="17">
        <v>6073.1</v>
      </c>
      <c r="F74" s="20"/>
      <c r="G74" s="20"/>
      <c r="H74" s="17">
        <f t="shared" si="0"/>
        <v>6073.1</v>
      </c>
      <c r="J74" s="7"/>
      <c r="K74" s="7"/>
    </row>
    <row r="75" spans="1:11" ht="14.25" customHeight="1" x14ac:dyDescent="0.25">
      <c r="A75" s="26"/>
      <c r="B75" s="27" t="s">
        <v>47</v>
      </c>
      <c r="C75" s="28" t="s">
        <v>45</v>
      </c>
      <c r="D75" s="31">
        <v>43950</v>
      </c>
      <c r="E75" s="30">
        <v>10187.35</v>
      </c>
      <c r="F75" s="32"/>
      <c r="G75" s="32"/>
      <c r="H75" s="30">
        <f t="shared" si="0"/>
        <v>10187.35</v>
      </c>
      <c r="J75" s="7"/>
      <c r="K75" s="7"/>
    </row>
    <row r="76" spans="1:11" ht="15" customHeight="1" x14ac:dyDescent="0.25">
      <c r="A76" s="12">
        <v>51</v>
      </c>
      <c r="B76" s="21" t="s">
        <v>49</v>
      </c>
      <c r="C76" s="15" t="s">
        <v>45</v>
      </c>
      <c r="D76" s="19">
        <v>43937</v>
      </c>
      <c r="E76" s="17">
        <v>2926</v>
      </c>
      <c r="F76" s="20"/>
      <c r="G76" s="20"/>
      <c r="H76" s="17">
        <f t="shared" si="0"/>
        <v>2926</v>
      </c>
      <c r="J76" s="7"/>
      <c r="K76" s="7"/>
    </row>
    <row r="77" spans="1:11" x14ac:dyDescent="0.25">
      <c r="A77" s="12">
        <v>52</v>
      </c>
      <c r="B77" s="21" t="s">
        <v>95</v>
      </c>
      <c r="C77" s="15" t="s">
        <v>45</v>
      </c>
      <c r="D77" s="19">
        <v>43902</v>
      </c>
      <c r="E77" s="17">
        <v>100</v>
      </c>
      <c r="F77" s="20"/>
      <c r="G77" s="20"/>
      <c r="H77" s="17">
        <f t="shared" si="0"/>
        <v>100</v>
      </c>
      <c r="J77" s="7"/>
      <c r="K77" s="7"/>
    </row>
    <row r="78" spans="1:11" x14ac:dyDescent="0.25">
      <c r="A78" s="12">
        <v>53</v>
      </c>
      <c r="B78" s="21" t="s">
        <v>95</v>
      </c>
      <c r="C78" s="15" t="s">
        <v>45</v>
      </c>
      <c r="D78" s="19">
        <v>43936</v>
      </c>
      <c r="E78" s="17">
        <v>282.56</v>
      </c>
      <c r="F78" s="20"/>
      <c r="G78" s="20"/>
      <c r="H78" s="17">
        <f t="shared" si="0"/>
        <v>282.56</v>
      </c>
      <c r="J78" s="7"/>
      <c r="K78" s="7"/>
    </row>
    <row r="79" spans="1:11" x14ac:dyDescent="0.25">
      <c r="A79" s="26"/>
      <c r="B79" s="33" t="s">
        <v>95</v>
      </c>
      <c r="C79" s="28" t="s">
        <v>45</v>
      </c>
      <c r="D79" s="31">
        <v>43951</v>
      </c>
      <c r="E79" s="30">
        <v>505.7</v>
      </c>
      <c r="F79" s="32"/>
      <c r="G79" s="32"/>
      <c r="H79" s="30">
        <f t="shared" si="0"/>
        <v>505.7</v>
      </c>
      <c r="J79" s="7"/>
      <c r="K79" s="7"/>
    </row>
    <row r="80" spans="1:11" x14ac:dyDescent="0.25">
      <c r="A80" s="12">
        <v>54</v>
      </c>
      <c r="B80" s="21" t="s">
        <v>54</v>
      </c>
      <c r="C80" s="15" t="s">
        <v>45</v>
      </c>
      <c r="D80" s="19">
        <v>43902</v>
      </c>
      <c r="E80" s="17">
        <v>8718.48</v>
      </c>
      <c r="F80" s="20"/>
      <c r="G80" s="20">
        <v>5880</v>
      </c>
      <c r="H80" s="17">
        <f t="shared" si="0"/>
        <v>2838.4799999999996</v>
      </c>
      <c r="I80" s="6" t="s">
        <v>163</v>
      </c>
      <c r="J80" s="7"/>
      <c r="K80" s="7"/>
    </row>
    <row r="81" spans="1:11" x14ac:dyDescent="0.25">
      <c r="A81" s="12">
        <v>55</v>
      </c>
      <c r="B81" s="21" t="s">
        <v>54</v>
      </c>
      <c r="C81" s="15" t="s">
        <v>45</v>
      </c>
      <c r="D81" s="19">
        <v>43944</v>
      </c>
      <c r="E81" s="17">
        <v>21484.53</v>
      </c>
      <c r="F81" s="20"/>
      <c r="G81" s="20"/>
      <c r="H81" s="17">
        <f t="shared" si="0"/>
        <v>21484.53</v>
      </c>
      <c r="J81" s="7"/>
      <c r="K81" s="7"/>
    </row>
    <row r="82" spans="1:11" x14ac:dyDescent="0.25">
      <c r="A82" s="12">
        <v>56</v>
      </c>
      <c r="B82" s="21" t="s">
        <v>56</v>
      </c>
      <c r="C82" s="15" t="s">
        <v>45</v>
      </c>
      <c r="D82" s="19">
        <v>43938</v>
      </c>
      <c r="E82" s="17">
        <v>2035.8</v>
      </c>
      <c r="F82" s="20"/>
      <c r="G82" s="20"/>
      <c r="H82" s="17">
        <f t="shared" si="0"/>
        <v>2035.8</v>
      </c>
      <c r="J82" s="7"/>
      <c r="K82" s="7"/>
    </row>
    <row r="83" spans="1:11" x14ac:dyDescent="0.25">
      <c r="A83" s="12">
        <v>57</v>
      </c>
      <c r="B83" s="21" t="s">
        <v>56</v>
      </c>
      <c r="C83" s="15" t="s">
        <v>45</v>
      </c>
      <c r="D83" s="19">
        <v>43945</v>
      </c>
      <c r="E83" s="17">
        <v>7209.6</v>
      </c>
      <c r="F83" s="20"/>
      <c r="G83" s="20"/>
      <c r="H83" s="17">
        <f t="shared" si="0"/>
        <v>7209.6</v>
      </c>
      <c r="J83" s="7"/>
      <c r="K83" s="7"/>
    </row>
    <row r="84" spans="1:11" x14ac:dyDescent="0.25">
      <c r="A84" s="12">
        <v>58</v>
      </c>
      <c r="B84" s="21" t="s">
        <v>132</v>
      </c>
      <c r="C84" s="15" t="s">
        <v>45</v>
      </c>
      <c r="D84" s="19">
        <v>43929</v>
      </c>
      <c r="E84" s="17">
        <v>300</v>
      </c>
      <c r="F84" s="20"/>
      <c r="G84" s="20"/>
      <c r="H84" s="17">
        <f t="shared" si="0"/>
        <v>300</v>
      </c>
      <c r="J84" s="7"/>
      <c r="K84" s="7"/>
    </row>
    <row r="85" spans="1:11" x14ac:dyDescent="0.25">
      <c r="A85" s="12">
        <v>59</v>
      </c>
      <c r="B85" s="21" t="s">
        <v>132</v>
      </c>
      <c r="C85" s="15" t="s">
        <v>45</v>
      </c>
      <c r="D85" s="19">
        <v>43944</v>
      </c>
      <c r="E85" s="17">
        <v>467.04</v>
      </c>
      <c r="F85" s="20"/>
      <c r="G85" s="20"/>
      <c r="H85" s="17">
        <f t="shared" si="0"/>
        <v>467.04</v>
      </c>
      <c r="J85" s="7"/>
      <c r="K85" s="7"/>
    </row>
    <row r="86" spans="1:11" x14ac:dyDescent="0.25">
      <c r="A86" s="26"/>
      <c r="B86" s="33" t="s">
        <v>132</v>
      </c>
      <c r="C86" s="28" t="s">
        <v>45</v>
      </c>
      <c r="D86" s="31">
        <v>43950</v>
      </c>
      <c r="E86" s="30">
        <v>1239.46</v>
      </c>
      <c r="F86" s="32"/>
      <c r="G86" s="32"/>
      <c r="H86" s="30">
        <f t="shared" si="0"/>
        <v>1239.46</v>
      </c>
      <c r="J86" s="7"/>
      <c r="K86" s="7"/>
    </row>
    <row r="87" spans="1:11" ht="14.25" customHeight="1" x14ac:dyDescent="0.25">
      <c r="A87" s="12">
        <v>60</v>
      </c>
      <c r="B87" s="21" t="s">
        <v>57</v>
      </c>
      <c r="C87" s="15" t="s">
        <v>45</v>
      </c>
      <c r="D87" s="19">
        <v>43945</v>
      </c>
      <c r="E87" s="17">
        <v>1328</v>
      </c>
      <c r="F87" s="20"/>
      <c r="G87" s="20"/>
      <c r="H87" s="17">
        <f t="shared" si="0"/>
        <v>1328</v>
      </c>
      <c r="J87" s="7"/>
      <c r="K87" s="7"/>
    </row>
    <row r="88" spans="1:11" ht="14.25" customHeight="1" x14ac:dyDescent="0.25">
      <c r="A88" s="26"/>
      <c r="B88" s="33" t="s">
        <v>57</v>
      </c>
      <c r="C88" s="28" t="s">
        <v>45</v>
      </c>
      <c r="D88" s="31">
        <v>43951</v>
      </c>
      <c r="E88" s="30">
        <v>1666.4</v>
      </c>
      <c r="F88" s="32"/>
      <c r="G88" s="32"/>
      <c r="H88" s="30">
        <f t="shared" si="0"/>
        <v>1666.4</v>
      </c>
      <c r="J88" s="7"/>
      <c r="K88" s="7"/>
    </row>
    <row r="89" spans="1:11" ht="14.25" customHeight="1" x14ac:dyDescent="0.25">
      <c r="A89" s="12">
        <v>61</v>
      </c>
      <c r="B89" s="21" t="s">
        <v>152</v>
      </c>
      <c r="C89" s="15" t="s">
        <v>45</v>
      </c>
      <c r="D89" s="19">
        <v>43938</v>
      </c>
      <c r="E89" s="17">
        <v>1468.02</v>
      </c>
      <c r="F89" s="20"/>
      <c r="G89" s="20"/>
      <c r="H89" s="17">
        <f t="shared" si="0"/>
        <v>1468.02</v>
      </c>
      <c r="J89" s="7"/>
      <c r="K89" s="7"/>
    </row>
    <row r="90" spans="1:11" ht="14.25" customHeight="1" x14ac:dyDescent="0.25">
      <c r="A90" s="12">
        <v>63</v>
      </c>
      <c r="B90" s="21" t="s">
        <v>81</v>
      </c>
      <c r="C90" s="15" t="s">
        <v>45</v>
      </c>
      <c r="D90" s="19">
        <v>43943</v>
      </c>
      <c r="E90" s="17">
        <v>180</v>
      </c>
      <c r="F90" s="20"/>
      <c r="G90" s="20"/>
      <c r="H90" s="17">
        <f t="shared" si="0"/>
        <v>180</v>
      </c>
      <c r="J90" s="7"/>
      <c r="K90" s="7"/>
    </row>
    <row r="91" spans="1:11" ht="14.25" customHeight="1" x14ac:dyDescent="0.25">
      <c r="A91" s="26"/>
      <c r="B91" s="33" t="s">
        <v>81</v>
      </c>
      <c r="C91" s="28" t="s">
        <v>45</v>
      </c>
      <c r="D91" s="31">
        <v>43950</v>
      </c>
      <c r="E91" s="30">
        <v>290</v>
      </c>
      <c r="F91" s="32"/>
      <c r="G91" s="32"/>
      <c r="H91" s="30">
        <f t="shared" si="0"/>
        <v>290</v>
      </c>
      <c r="J91" s="7"/>
      <c r="K91" s="7"/>
    </row>
    <row r="92" spans="1:11" ht="14.25" customHeight="1" x14ac:dyDescent="0.25">
      <c r="A92" s="12">
        <v>64</v>
      </c>
      <c r="B92" s="21" t="s">
        <v>104</v>
      </c>
      <c r="C92" s="15" t="s">
        <v>45</v>
      </c>
      <c r="D92" s="19">
        <v>43945</v>
      </c>
      <c r="E92" s="17">
        <v>537.91999999999996</v>
      </c>
      <c r="F92" s="20"/>
      <c r="G92" s="20"/>
      <c r="H92" s="17">
        <f t="shared" si="0"/>
        <v>537.91999999999996</v>
      </c>
      <c r="J92" s="7"/>
      <c r="K92" s="7"/>
    </row>
    <row r="93" spans="1:11" ht="14.25" customHeight="1" x14ac:dyDescent="0.25">
      <c r="A93" s="26"/>
      <c r="B93" s="33" t="s">
        <v>55</v>
      </c>
      <c r="C93" s="28" t="s">
        <v>45</v>
      </c>
      <c r="D93" s="31">
        <v>43950</v>
      </c>
      <c r="E93" s="30">
        <v>910.6</v>
      </c>
      <c r="F93" s="32"/>
      <c r="G93" s="32"/>
      <c r="H93" s="30">
        <f t="shared" si="0"/>
        <v>910.6</v>
      </c>
      <c r="J93" s="7"/>
      <c r="K93" s="7"/>
    </row>
    <row r="94" spans="1:11" ht="14.25" customHeight="1" x14ac:dyDescent="0.25">
      <c r="A94" s="26"/>
      <c r="B94" s="33" t="s">
        <v>161</v>
      </c>
      <c r="C94" s="28" t="s">
        <v>45</v>
      </c>
      <c r="D94" s="31">
        <v>43950</v>
      </c>
      <c r="E94" s="30">
        <v>292</v>
      </c>
      <c r="F94" s="32"/>
      <c r="G94" s="32"/>
      <c r="H94" s="30">
        <f t="shared" si="0"/>
        <v>292</v>
      </c>
      <c r="J94" s="7"/>
      <c r="K94" s="7"/>
    </row>
    <row r="95" spans="1:11" ht="14.25" customHeight="1" x14ac:dyDescent="0.25">
      <c r="A95" s="26"/>
      <c r="B95" s="33" t="s">
        <v>59</v>
      </c>
      <c r="C95" s="28" t="s">
        <v>45</v>
      </c>
      <c r="D95" s="31">
        <v>43951</v>
      </c>
      <c r="E95" s="30">
        <v>822.04</v>
      </c>
      <c r="F95" s="32"/>
      <c r="G95" s="32"/>
      <c r="H95" s="30">
        <f t="shared" si="0"/>
        <v>822.04</v>
      </c>
      <c r="J95" s="7"/>
      <c r="K95" s="7"/>
    </row>
    <row r="96" spans="1:11" ht="14.25" customHeight="1" x14ac:dyDescent="0.25">
      <c r="A96" s="12">
        <v>66</v>
      </c>
      <c r="B96" s="21" t="s">
        <v>154</v>
      </c>
      <c r="C96" s="37" t="s">
        <v>13</v>
      </c>
      <c r="D96" s="19">
        <v>43823</v>
      </c>
      <c r="E96" s="17">
        <v>3500</v>
      </c>
      <c r="F96" s="20"/>
      <c r="G96" s="20"/>
      <c r="H96" s="17">
        <f t="shared" si="0"/>
        <v>3500</v>
      </c>
      <c r="I96" s="38" t="s">
        <v>156</v>
      </c>
      <c r="J96" s="7"/>
      <c r="K96" s="7"/>
    </row>
    <row r="97" spans="1:11" ht="14.25" customHeight="1" x14ac:dyDescent="0.25">
      <c r="A97" s="26"/>
      <c r="B97" s="33" t="s">
        <v>154</v>
      </c>
      <c r="C97" s="35" t="s">
        <v>13</v>
      </c>
      <c r="D97" s="31">
        <v>43837</v>
      </c>
      <c r="E97" s="30">
        <v>3084</v>
      </c>
      <c r="F97" s="32"/>
      <c r="G97" s="32"/>
      <c r="H97" s="30">
        <f t="shared" si="0"/>
        <v>3084</v>
      </c>
      <c r="I97" s="38" t="s">
        <v>156</v>
      </c>
      <c r="J97" s="7"/>
      <c r="K97" s="7"/>
    </row>
    <row r="98" spans="1:11" x14ac:dyDescent="0.25">
      <c r="A98" s="12">
        <v>67</v>
      </c>
      <c r="B98" s="21" t="s">
        <v>157</v>
      </c>
      <c r="C98" s="37" t="s">
        <v>13</v>
      </c>
      <c r="D98" s="19">
        <v>43941</v>
      </c>
      <c r="E98" s="17">
        <v>11054</v>
      </c>
      <c r="F98" s="20"/>
      <c r="G98" s="20"/>
      <c r="H98" s="17">
        <f t="shared" ref="H98" si="1">E98-F98-G98</f>
        <v>11054</v>
      </c>
      <c r="I98" s="38" t="s">
        <v>156</v>
      </c>
      <c r="J98" s="7"/>
      <c r="K98" s="7"/>
    </row>
    <row r="99" spans="1:11" x14ac:dyDescent="0.25">
      <c r="A99" s="12"/>
      <c r="B99" s="22"/>
      <c r="C99" s="22"/>
      <c r="D99" s="22" t="s">
        <v>60</v>
      </c>
      <c r="E99" s="23">
        <f>SUM(E4:E98)</f>
        <v>236630.74999999997</v>
      </c>
      <c r="F99" s="23">
        <f>SUM(F4:F98)</f>
        <v>21057.08</v>
      </c>
      <c r="G99" s="23"/>
      <c r="H99" s="17">
        <f>SUM(H4:H98)</f>
        <v>208958.66999999998</v>
      </c>
      <c r="J99" s="7"/>
      <c r="K99" s="7"/>
    </row>
    <row r="100" spans="1:11" x14ac:dyDescent="0.25">
      <c r="A100" s="24"/>
      <c r="J100" s="7"/>
      <c r="K100" s="7"/>
    </row>
    <row r="101" spans="1:11" x14ac:dyDescent="0.25">
      <c r="B101" s="3" t="s">
        <v>61</v>
      </c>
      <c r="C101" s="3"/>
      <c r="D101" s="3" t="s">
        <v>62</v>
      </c>
      <c r="E101" s="3"/>
      <c r="F101" s="25" t="s">
        <v>63</v>
      </c>
      <c r="G101" s="25"/>
      <c r="J101" s="7"/>
      <c r="K101" s="7"/>
    </row>
    <row r="102" spans="1:11" x14ac:dyDescent="0.25">
      <c r="B102" s="10" t="s">
        <v>64</v>
      </c>
      <c r="C102" s="3"/>
      <c r="D102" s="3" t="s">
        <v>147</v>
      </c>
      <c r="E102" s="3"/>
      <c r="F102" s="25" t="s">
        <v>66</v>
      </c>
      <c r="G102" s="25"/>
      <c r="J102" s="7"/>
      <c r="K102" s="7"/>
    </row>
    <row r="103" spans="1:11" ht="9" x14ac:dyDescent="0.15">
      <c r="I103" s="7"/>
      <c r="J103" s="7"/>
      <c r="K103" s="7"/>
    </row>
    <row r="104" spans="1:11" ht="15" customHeight="1" x14ac:dyDescent="0.25">
      <c r="I104" s="7"/>
    </row>
  </sheetData>
  <autoFilter ref="A1:H99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topLeftCell="A91" zoomScaleNormal="100" workbookViewId="0">
      <selection activeCell="A91" sqref="A1:XFD1048576"/>
    </sheetView>
  </sheetViews>
  <sheetFormatPr defaultColWidth="8.85546875" defaultRowHeight="15.75" x14ac:dyDescent="0.25"/>
  <cols>
    <col min="1" max="1" width="5.7109375" style="7" bestFit="1" customWidth="1"/>
    <col min="2" max="2" width="26.5703125" style="7" bestFit="1" customWidth="1"/>
    <col min="3" max="3" width="14.7109375" style="7" bestFit="1" customWidth="1"/>
    <col min="4" max="4" width="11.7109375" style="7" bestFit="1" customWidth="1"/>
    <col min="5" max="5" width="15.5703125" style="7" bestFit="1" customWidth="1"/>
    <col min="6" max="6" width="16.28515625" style="7" bestFit="1" customWidth="1"/>
    <col min="7" max="7" width="13.140625" style="7" bestFit="1" customWidth="1"/>
    <col min="8" max="8" width="15.85546875" style="7" bestFit="1" customWidth="1"/>
    <col min="9" max="9" width="6.85546875" style="6" bestFit="1" customWidth="1"/>
    <col min="10" max="11" width="8.85546875" style="6"/>
    <col min="12" max="16384" width="8.85546875" style="7"/>
  </cols>
  <sheetData>
    <row r="1" spans="1:11" x14ac:dyDescent="0.25">
      <c r="A1" s="1"/>
      <c r="B1" s="2" t="s">
        <v>0</v>
      </c>
      <c r="C1" s="3" t="s">
        <v>1</v>
      </c>
      <c r="D1" s="3"/>
      <c r="E1" s="4"/>
      <c r="F1" s="4"/>
      <c r="G1" s="4"/>
      <c r="H1" s="5">
        <v>43948</v>
      </c>
      <c r="J1" s="7"/>
      <c r="K1" s="7"/>
    </row>
    <row r="2" spans="1:11" x14ac:dyDescent="0.25">
      <c r="A2" s="8"/>
      <c r="B2" s="9" t="s">
        <v>2</v>
      </c>
      <c r="C2" s="10" t="s">
        <v>3</v>
      </c>
      <c r="D2" s="10"/>
      <c r="E2" s="11"/>
      <c r="F2" s="11"/>
      <c r="G2" s="11"/>
      <c r="H2" s="11" t="s">
        <v>162</v>
      </c>
      <c r="J2" s="7"/>
      <c r="K2" s="7"/>
    </row>
    <row r="3" spans="1:11" x14ac:dyDescent="0.25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3" t="s">
        <v>10</v>
      </c>
      <c r="G3" s="13" t="s">
        <v>78</v>
      </c>
      <c r="H3" s="12" t="s">
        <v>11</v>
      </c>
      <c r="J3" s="7"/>
      <c r="K3" s="7"/>
    </row>
    <row r="4" spans="1:11" ht="17.100000000000001" customHeight="1" x14ac:dyDescent="0.25">
      <c r="A4" s="12">
        <v>1</v>
      </c>
      <c r="B4" s="14" t="s">
        <v>12</v>
      </c>
      <c r="C4" s="15" t="s">
        <v>13</v>
      </c>
      <c r="D4" s="16">
        <v>43942</v>
      </c>
      <c r="E4" s="17">
        <v>233</v>
      </c>
      <c r="F4" s="17">
        <v>233</v>
      </c>
      <c r="G4" s="17"/>
      <c r="H4" s="17">
        <f>E4-F4-G4</f>
        <v>0</v>
      </c>
      <c r="J4" s="7"/>
      <c r="K4" s="7"/>
    </row>
    <row r="5" spans="1:11" ht="17.100000000000001" customHeight="1" x14ac:dyDescent="0.25">
      <c r="A5" s="12">
        <v>2</v>
      </c>
      <c r="B5" s="14" t="s">
        <v>12</v>
      </c>
      <c r="C5" s="15" t="s">
        <v>13</v>
      </c>
      <c r="D5" s="16">
        <v>43949</v>
      </c>
      <c r="E5" s="17">
        <v>227</v>
      </c>
      <c r="F5" s="17"/>
      <c r="G5" s="17"/>
      <c r="H5" s="17">
        <f t="shared" ref="H5:H95" si="0">E5-F5-G5</f>
        <v>227</v>
      </c>
      <c r="J5" s="7"/>
      <c r="K5" s="7"/>
    </row>
    <row r="6" spans="1:11" ht="15" customHeight="1" x14ac:dyDescent="0.25">
      <c r="A6" s="12">
        <v>3</v>
      </c>
      <c r="B6" s="14" t="s">
        <v>14</v>
      </c>
      <c r="C6" s="15" t="s">
        <v>13</v>
      </c>
      <c r="D6" s="16">
        <v>43928</v>
      </c>
      <c r="E6" s="17">
        <v>3189.2</v>
      </c>
      <c r="F6" s="17">
        <v>3189.2</v>
      </c>
      <c r="G6" s="17"/>
      <c r="H6" s="17">
        <f t="shared" si="0"/>
        <v>0</v>
      </c>
      <c r="J6" s="7"/>
      <c r="K6" s="7"/>
    </row>
    <row r="7" spans="1:11" ht="15.75" customHeight="1" x14ac:dyDescent="0.25">
      <c r="A7" s="12">
        <v>4</v>
      </c>
      <c r="B7" s="14" t="s">
        <v>14</v>
      </c>
      <c r="C7" s="15" t="s">
        <v>13</v>
      </c>
      <c r="D7" s="16">
        <v>43935</v>
      </c>
      <c r="E7" s="17">
        <v>8437.4</v>
      </c>
      <c r="F7" s="17">
        <v>1500</v>
      </c>
      <c r="G7" s="17"/>
      <c r="H7" s="17">
        <f t="shared" si="0"/>
        <v>6937.4</v>
      </c>
      <c r="J7" s="7"/>
      <c r="K7" s="7"/>
    </row>
    <row r="8" spans="1:11" ht="15.75" customHeight="1" x14ac:dyDescent="0.25">
      <c r="A8" s="12">
        <v>5</v>
      </c>
      <c r="B8" s="14" t="s">
        <v>14</v>
      </c>
      <c r="C8" s="15" t="s">
        <v>13</v>
      </c>
      <c r="D8" s="16">
        <v>43942</v>
      </c>
      <c r="E8" s="17">
        <v>3986.5</v>
      </c>
      <c r="F8" s="17"/>
      <c r="G8" s="17"/>
      <c r="H8" s="17">
        <f t="shared" si="0"/>
        <v>3986.5</v>
      </c>
      <c r="J8" s="7"/>
      <c r="K8" s="7"/>
    </row>
    <row r="9" spans="1:11" ht="15.75" customHeight="1" x14ac:dyDescent="0.25">
      <c r="A9" s="12">
        <v>6</v>
      </c>
      <c r="B9" s="14" t="s">
        <v>14</v>
      </c>
      <c r="C9" s="15" t="s">
        <v>13</v>
      </c>
      <c r="D9" s="16">
        <v>43949</v>
      </c>
      <c r="E9" s="17">
        <v>4280.6000000000004</v>
      </c>
      <c r="F9" s="17"/>
      <c r="G9" s="17"/>
      <c r="H9" s="17">
        <f t="shared" si="0"/>
        <v>4280.6000000000004</v>
      </c>
      <c r="J9" s="7"/>
      <c r="K9" s="7"/>
    </row>
    <row r="10" spans="1:11" ht="15.75" customHeight="1" x14ac:dyDescent="0.25">
      <c r="A10" s="26"/>
      <c r="B10" s="27" t="s">
        <v>14</v>
      </c>
      <c r="C10" s="28" t="s">
        <v>13</v>
      </c>
      <c r="D10" s="29">
        <v>43956</v>
      </c>
      <c r="E10" s="30">
        <v>2996.64</v>
      </c>
      <c r="F10" s="30"/>
      <c r="G10" s="30"/>
      <c r="H10" s="30">
        <f t="shared" si="0"/>
        <v>2996.64</v>
      </c>
      <c r="J10" s="7"/>
      <c r="K10" s="7"/>
    </row>
    <row r="11" spans="1:11" ht="17.100000000000001" customHeight="1" x14ac:dyDescent="0.25">
      <c r="A11" s="12">
        <v>7</v>
      </c>
      <c r="B11" s="14" t="s">
        <v>15</v>
      </c>
      <c r="C11" s="15" t="s">
        <v>13</v>
      </c>
      <c r="D11" s="16">
        <v>43908</v>
      </c>
      <c r="E11" s="17">
        <v>901.38000000000011</v>
      </c>
      <c r="F11" s="17">
        <v>400</v>
      </c>
      <c r="G11" s="17"/>
      <c r="H11" s="17">
        <f t="shared" si="0"/>
        <v>501.38000000000011</v>
      </c>
      <c r="J11" s="7"/>
      <c r="K11" s="7"/>
    </row>
    <row r="12" spans="1:11" ht="17.100000000000001" customHeight="1" x14ac:dyDescent="0.25">
      <c r="A12" s="12">
        <v>8</v>
      </c>
      <c r="B12" s="14" t="s">
        <v>15</v>
      </c>
      <c r="C12" s="15" t="s">
        <v>13</v>
      </c>
      <c r="D12" s="16">
        <v>43942</v>
      </c>
      <c r="E12" s="17">
        <v>1560.3</v>
      </c>
      <c r="F12" s="17"/>
      <c r="G12" s="17"/>
      <c r="H12" s="17">
        <f t="shared" si="0"/>
        <v>1560.3</v>
      </c>
      <c r="J12" s="7"/>
      <c r="K12" s="7"/>
    </row>
    <row r="13" spans="1:11" ht="17.100000000000001" customHeight="1" x14ac:dyDescent="0.25">
      <c r="A13" s="12">
        <v>9</v>
      </c>
      <c r="B13" s="14" t="s">
        <v>16</v>
      </c>
      <c r="C13" s="15" t="s">
        <v>13</v>
      </c>
      <c r="D13" s="16">
        <v>43935</v>
      </c>
      <c r="E13" s="17">
        <v>988.3</v>
      </c>
      <c r="F13" s="17">
        <v>988.3</v>
      </c>
      <c r="G13" s="17"/>
      <c r="H13" s="17">
        <f t="shared" si="0"/>
        <v>0</v>
      </c>
      <c r="J13" s="7"/>
      <c r="K13" s="7"/>
    </row>
    <row r="14" spans="1:11" ht="17.100000000000001" customHeight="1" x14ac:dyDescent="0.25">
      <c r="A14" s="12">
        <v>10</v>
      </c>
      <c r="B14" s="14" t="s">
        <v>16</v>
      </c>
      <c r="C14" s="15" t="s">
        <v>13</v>
      </c>
      <c r="D14" s="16">
        <v>43942</v>
      </c>
      <c r="E14" s="17">
        <v>1025.02</v>
      </c>
      <c r="F14" s="17"/>
      <c r="G14" s="17"/>
      <c r="H14" s="17">
        <f t="shared" si="0"/>
        <v>1025.02</v>
      </c>
      <c r="J14" s="7"/>
      <c r="K14" s="7"/>
    </row>
    <row r="15" spans="1:11" ht="17.100000000000001" customHeight="1" x14ac:dyDescent="0.25">
      <c r="A15" s="12">
        <v>11</v>
      </c>
      <c r="B15" s="14" t="s">
        <v>16</v>
      </c>
      <c r="C15" s="15" t="s">
        <v>13</v>
      </c>
      <c r="D15" s="16">
        <v>43949</v>
      </c>
      <c r="E15" s="17">
        <v>1746.5</v>
      </c>
      <c r="F15" s="17"/>
      <c r="G15" s="17"/>
      <c r="H15" s="17">
        <f t="shared" si="0"/>
        <v>1746.5</v>
      </c>
      <c r="J15" s="7"/>
      <c r="K15" s="7"/>
    </row>
    <row r="16" spans="1:11" ht="17.100000000000001" customHeight="1" x14ac:dyDescent="0.25">
      <c r="A16" s="26"/>
      <c r="B16" s="27" t="s">
        <v>16</v>
      </c>
      <c r="C16" s="28" t="s">
        <v>13</v>
      </c>
      <c r="D16" s="29">
        <v>43956</v>
      </c>
      <c r="E16" s="30">
        <v>1499.1</v>
      </c>
      <c r="F16" s="30"/>
      <c r="G16" s="30"/>
      <c r="H16" s="30">
        <f t="shared" si="0"/>
        <v>1499.1</v>
      </c>
      <c r="J16" s="7"/>
      <c r="K16" s="7"/>
    </row>
    <row r="17" spans="1:11" ht="17.100000000000001" customHeight="1" x14ac:dyDescent="0.25">
      <c r="A17" s="12">
        <v>12</v>
      </c>
      <c r="B17" s="14" t="s">
        <v>17</v>
      </c>
      <c r="C17" s="15" t="s">
        <v>13</v>
      </c>
      <c r="D17" s="16">
        <v>43929</v>
      </c>
      <c r="E17" s="17">
        <v>1062.7</v>
      </c>
      <c r="F17" s="17">
        <v>1062.7</v>
      </c>
      <c r="G17" s="17"/>
      <c r="H17" s="17">
        <f t="shared" si="0"/>
        <v>0</v>
      </c>
      <c r="J17" s="7"/>
      <c r="K17" s="7"/>
    </row>
    <row r="18" spans="1:11" ht="17.100000000000001" customHeight="1" x14ac:dyDescent="0.25">
      <c r="A18" s="12">
        <v>13</v>
      </c>
      <c r="B18" s="14" t="s">
        <v>17</v>
      </c>
      <c r="C18" s="15" t="s">
        <v>13</v>
      </c>
      <c r="D18" s="16">
        <v>43943</v>
      </c>
      <c r="E18" s="17">
        <v>2684.06</v>
      </c>
      <c r="F18" s="17"/>
      <c r="G18" s="17"/>
      <c r="H18" s="17">
        <f t="shared" si="0"/>
        <v>2684.06</v>
      </c>
      <c r="J18" s="7"/>
      <c r="K18" s="7"/>
    </row>
    <row r="19" spans="1:11" ht="17.100000000000001" customHeight="1" x14ac:dyDescent="0.25">
      <c r="A19" s="12">
        <v>14</v>
      </c>
      <c r="B19" s="14" t="s">
        <v>17</v>
      </c>
      <c r="C19" s="15" t="s">
        <v>13</v>
      </c>
      <c r="D19" s="16">
        <v>43950</v>
      </c>
      <c r="E19" s="17">
        <v>2047.2</v>
      </c>
      <c r="F19" s="17"/>
      <c r="G19" s="17"/>
      <c r="H19" s="17">
        <f t="shared" si="0"/>
        <v>2047.2</v>
      </c>
      <c r="J19" s="7"/>
      <c r="K19" s="7"/>
    </row>
    <row r="20" spans="1:11" ht="17.100000000000001" customHeight="1" x14ac:dyDescent="0.25">
      <c r="A20" s="26"/>
      <c r="B20" s="27" t="s">
        <v>17</v>
      </c>
      <c r="C20" s="28" t="s">
        <v>13</v>
      </c>
      <c r="D20" s="29">
        <v>43957</v>
      </c>
      <c r="E20" s="30">
        <v>1066.32</v>
      </c>
      <c r="F20" s="30"/>
      <c r="G20" s="30"/>
      <c r="H20" s="30">
        <f t="shared" si="0"/>
        <v>1066.32</v>
      </c>
      <c r="J20" s="7"/>
      <c r="K20" s="7"/>
    </row>
    <row r="21" spans="1:11" ht="17.100000000000001" customHeight="1" x14ac:dyDescent="0.25">
      <c r="A21" s="12">
        <v>15</v>
      </c>
      <c r="B21" s="14" t="s">
        <v>18</v>
      </c>
      <c r="C21" s="15" t="s">
        <v>13</v>
      </c>
      <c r="D21" s="16">
        <v>43948</v>
      </c>
      <c r="E21" s="17">
        <v>446.4</v>
      </c>
      <c r="F21" s="17">
        <v>446.4</v>
      </c>
      <c r="G21" s="17"/>
      <c r="H21" s="17">
        <f t="shared" si="0"/>
        <v>0</v>
      </c>
      <c r="J21" s="7"/>
      <c r="K21" s="7"/>
    </row>
    <row r="22" spans="1:11" ht="17.100000000000001" customHeight="1" x14ac:dyDescent="0.25">
      <c r="A22" s="26"/>
      <c r="B22" s="27" t="s">
        <v>18</v>
      </c>
      <c r="C22" s="28" t="s">
        <v>13</v>
      </c>
      <c r="D22" s="29">
        <v>43955</v>
      </c>
      <c r="E22" s="30">
        <v>3803.15</v>
      </c>
      <c r="F22" s="30"/>
      <c r="G22" s="30"/>
      <c r="H22" s="30">
        <f t="shared" si="0"/>
        <v>3803.15</v>
      </c>
      <c r="J22" s="7"/>
      <c r="K22" s="7"/>
    </row>
    <row r="23" spans="1:11" ht="15.75" customHeight="1" x14ac:dyDescent="0.25">
      <c r="A23" s="12">
        <v>16</v>
      </c>
      <c r="B23" s="14" t="s">
        <v>19</v>
      </c>
      <c r="C23" s="15" t="s">
        <v>13</v>
      </c>
      <c r="D23" s="16">
        <v>43943</v>
      </c>
      <c r="E23" s="17">
        <v>1300.05</v>
      </c>
      <c r="F23" s="17">
        <v>1300.05</v>
      </c>
      <c r="G23" s="17"/>
      <c r="H23" s="17">
        <f t="shared" si="0"/>
        <v>0</v>
      </c>
      <c r="J23" s="7"/>
      <c r="K23" s="7"/>
    </row>
    <row r="24" spans="1:11" ht="15.75" customHeight="1" x14ac:dyDescent="0.25">
      <c r="A24" s="12">
        <v>17</v>
      </c>
      <c r="B24" s="14" t="s">
        <v>19</v>
      </c>
      <c r="C24" s="15" t="s">
        <v>13</v>
      </c>
      <c r="D24" s="16">
        <v>43950</v>
      </c>
      <c r="E24" s="17">
        <v>2709.6</v>
      </c>
      <c r="F24" s="17"/>
      <c r="G24" s="17"/>
      <c r="H24" s="17">
        <f t="shared" si="0"/>
        <v>2709.6</v>
      </c>
      <c r="J24" s="7"/>
      <c r="K24" s="7"/>
    </row>
    <row r="25" spans="1:11" ht="15.75" customHeight="1" x14ac:dyDescent="0.25">
      <c r="A25" s="26"/>
      <c r="B25" s="27" t="s">
        <v>19</v>
      </c>
      <c r="C25" s="28" t="s">
        <v>13</v>
      </c>
      <c r="D25" s="29">
        <v>43957</v>
      </c>
      <c r="E25" s="30">
        <v>1192.78</v>
      </c>
      <c r="F25" s="30"/>
      <c r="G25" s="30"/>
      <c r="H25" s="30">
        <f t="shared" si="0"/>
        <v>1192.78</v>
      </c>
      <c r="J25" s="7"/>
      <c r="K25" s="7"/>
    </row>
    <row r="26" spans="1:11" ht="15" customHeight="1" x14ac:dyDescent="0.25">
      <c r="A26" s="12">
        <v>18</v>
      </c>
      <c r="B26" s="14" t="s">
        <v>20</v>
      </c>
      <c r="C26" s="15" t="s">
        <v>13</v>
      </c>
      <c r="D26" s="16">
        <v>43838</v>
      </c>
      <c r="E26" s="17">
        <v>1203.27</v>
      </c>
      <c r="F26" s="17">
        <v>1203.27</v>
      </c>
      <c r="G26" s="17"/>
      <c r="H26" s="17">
        <f t="shared" si="0"/>
        <v>0</v>
      </c>
      <c r="J26" s="7"/>
      <c r="K26" s="7"/>
    </row>
    <row r="27" spans="1:11" ht="15" customHeight="1" x14ac:dyDescent="0.25">
      <c r="A27" s="26"/>
      <c r="B27" s="27" t="s">
        <v>20</v>
      </c>
      <c r="C27" s="28" t="s">
        <v>13</v>
      </c>
      <c r="D27" s="29">
        <v>43956</v>
      </c>
      <c r="E27" s="30">
        <v>141.5</v>
      </c>
      <c r="F27" s="30"/>
      <c r="G27" s="30"/>
      <c r="H27" s="30">
        <f t="shared" si="0"/>
        <v>141.5</v>
      </c>
      <c r="J27" s="7"/>
      <c r="K27" s="7"/>
    </row>
    <row r="28" spans="1:11" x14ac:dyDescent="0.25">
      <c r="A28" s="12">
        <v>19</v>
      </c>
      <c r="B28" s="14" t="s">
        <v>21</v>
      </c>
      <c r="C28" s="15" t="s">
        <v>13</v>
      </c>
      <c r="D28" s="16">
        <v>43934</v>
      </c>
      <c r="E28" s="17">
        <v>1942.1</v>
      </c>
      <c r="F28" s="17"/>
      <c r="G28" s="17"/>
      <c r="H28" s="17">
        <f t="shared" si="0"/>
        <v>1942.1</v>
      </c>
      <c r="J28" s="7"/>
      <c r="K28" s="7"/>
    </row>
    <row r="29" spans="1:11" x14ac:dyDescent="0.25">
      <c r="A29" s="26"/>
      <c r="B29" s="27" t="s">
        <v>21</v>
      </c>
      <c r="C29" s="28" t="s">
        <v>13</v>
      </c>
      <c r="D29" s="29">
        <v>43955</v>
      </c>
      <c r="E29" s="30">
        <v>531.9</v>
      </c>
      <c r="F29" s="30"/>
      <c r="G29" s="30"/>
      <c r="H29" s="30">
        <f t="shared" si="0"/>
        <v>531.9</v>
      </c>
      <c r="J29" s="7"/>
      <c r="K29" s="7"/>
    </row>
    <row r="30" spans="1:11" x14ac:dyDescent="0.25">
      <c r="A30" s="12">
        <v>20</v>
      </c>
      <c r="B30" s="14" t="s">
        <v>24</v>
      </c>
      <c r="C30" s="15" t="s">
        <v>13</v>
      </c>
      <c r="D30" s="16">
        <v>43927</v>
      </c>
      <c r="E30" s="17">
        <v>365</v>
      </c>
      <c r="F30" s="17">
        <v>365</v>
      </c>
      <c r="G30" s="17"/>
      <c r="H30" s="17">
        <f t="shared" si="0"/>
        <v>0</v>
      </c>
      <c r="J30" s="7"/>
      <c r="K30" s="7"/>
    </row>
    <row r="31" spans="1:11" x14ac:dyDescent="0.25">
      <c r="A31" s="12">
        <v>21</v>
      </c>
      <c r="B31" s="14" t="s">
        <v>24</v>
      </c>
      <c r="C31" s="15" t="s">
        <v>13</v>
      </c>
      <c r="D31" s="16">
        <v>43948</v>
      </c>
      <c r="E31" s="17">
        <v>667</v>
      </c>
      <c r="F31" s="17"/>
      <c r="G31" s="17"/>
      <c r="H31" s="17">
        <f t="shared" si="0"/>
        <v>667</v>
      </c>
      <c r="J31" s="7"/>
      <c r="K31" s="7"/>
    </row>
    <row r="32" spans="1:11" x14ac:dyDescent="0.25">
      <c r="A32" s="12">
        <v>22</v>
      </c>
      <c r="B32" s="14" t="s">
        <v>26</v>
      </c>
      <c r="C32" s="15" t="s">
        <v>13</v>
      </c>
      <c r="D32" s="16">
        <v>43941</v>
      </c>
      <c r="E32" s="17">
        <v>5245</v>
      </c>
      <c r="F32" s="17">
        <v>5245</v>
      </c>
      <c r="G32" s="17"/>
      <c r="H32" s="17">
        <f t="shared" si="0"/>
        <v>0</v>
      </c>
      <c r="J32" s="7"/>
      <c r="K32" s="7"/>
    </row>
    <row r="33" spans="1:11" ht="15" customHeight="1" x14ac:dyDescent="0.25">
      <c r="A33" s="12">
        <v>23</v>
      </c>
      <c r="B33" s="14" t="s">
        <v>26</v>
      </c>
      <c r="C33" s="15" t="s">
        <v>13</v>
      </c>
      <c r="D33" s="16">
        <v>43948</v>
      </c>
      <c r="E33" s="17">
        <v>18929</v>
      </c>
      <c r="F33" s="17"/>
      <c r="G33" s="17"/>
      <c r="H33" s="17">
        <f t="shared" si="0"/>
        <v>18929</v>
      </c>
      <c r="J33" s="7"/>
      <c r="K33" s="7"/>
    </row>
    <row r="34" spans="1:11" ht="15" customHeight="1" x14ac:dyDescent="0.25">
      <c r="A34" s="26"/>
      <c r="B34" s="27" t="s">
        <v>26</v>
      </c>
      <c r="C34" s="28" t="s">
        <v>13</v>
      </c>
      <c r="D34" s="29">
        <v>43955</v>
      </c>
      <c r="E34" s="30">
        <v>2360</v>
      </c>
      <c r="F34" s="30"/>
      <c r="G34" s="30"/>
      <c r="H34" s="30">
        <f t="shared" si="0"/>
        <v>2360</v>
      </c>
      <c r="J34" s="7"/>
      <c r="K34" s="7"/>
    </row>
    <row r="35" spans="1:11" x14ac:dyDescent="0.25">
      <c r="A35" s="12">
        <v>24</v>
      </c>
      <c r="B35" s="14" t="s">
        <v>27</v>
      </c>
      <c r="C35" s="15" t="s">
        <v>13</v>
      </c>
      <c r="D35" s="16">
        <v>43941</v>
      </c>
      <c r="E35" s="17">
        <v>1555.76</v>
      </c>
      <c r="F35" s="17">
        <v>1555.76</v>
      </c>
      <c r="G35" s="17"/>
      <c r="H35" s="17">
        <f t="shared" si="0"/>
        <v>0</v>
      </c>
      <c r="J35" s="7"/>
      <c r="K35" s="7"/>
    </row>
    <row r="36" spans="1:11" x14ac:dyDescent="0.25">
      <c r="A36" s="12">
        <v>25</v>
      </c>
      <c r="B36" s="14" t="s">
        <v>27</v>
      </c>
      <c r="C36" s="15" t="s">
        <v>13</v>
      </c>
      <c r="D36" s="16">
        <v>43948</v>
      </c>
      <c r="E36" s="17">
        <v>2061.6999999999998</v>
      </c>
      <c r="F36" s="17"/>
      <c r="G36" s="17"/>
      <c r="H36" s="17">
        <f t="shared" si="0"/>
        <v>2061.6999999999998</v>
      </c>
      <c r="J36" s="7"/>
      <c r="K36" s="7"/>
    </row>
    <row r="37" spans="1:11" x14ac:dyDescent="0.25">
      <c r="A37" s="26"/>
      <c r="B37" s="27" t="s">
        <v>27</v>
      </c>
      <c r="C37" s="28" t="s">
        <v>13</v>
      </c>
      <c r="D37" s="29">
        <v>43955</v>
      </c>
      <c r="E37" s="30">
        <v>542.5</v>
      </c>
      <c r="F37" s="30"/>
      <c r="G37" s="30"/>
      <c r="H37" s="30">
        <f t="shared" si="0"/>
        <v>542.5</v>
      </c>
      <c r="J37" s="7"/>
      <c r="K37" s="7"/>
    </row>
    <row r="38" spans="1:11" x14ac:dyDescent="0.25">
      <c r="A38" s="12">
        <v>26</v>
      </c>
      <c r="B38" s="14" t="s">
        <v>28</v>
      </c>
      <c r="C38" s="15" t="s">
        <v>13</v>
      </c>
      <c r="D38" s="16">
        <v>43920</v>
      </c>
      <c r="E38" s="17">
        <v>480.4</v>
      </c>
      <c r="F38" s="17"/>
      <c r="G38" s="17">
        <v>480.4</v>
      </c>
      <c r="H38" s="17">
        <f t="shared" si="0"/>
        <v>0</v>
      </c>
      <c r="J38" s="7"/>
      <c r="K38" s="7"/>
    </row>
    <row r="39" spans="1:11" x14ac:dyDescent="0.25">
      <c r="A39" s="12">
        <v>27</v>
      </c>
      <c r="B39" s="14" t="s">
        <v>28</v>
      </c>
      <c r="C39" s="15" t="s">
        <v>13</v>
      </c>
      <c r="D39" s="16">
        <v>43927</v>
      </c>
      <c r="E39" s="17">
        <v>1508.8</v>
      </c>
      <c r="F39" s="17"/>
      <c r="G39" s="17">
        <v>1508.8</v>
      </c>
      <c r="H39" s="17">
        <f t="shared" si="0"/>
        <v>0</v>
      </c>
      <c r="J39" s="7" t="s">
        <v>164</v>
      </c>
      <c r="K39" s="7"/>
    </row>
    <row r="40" spans="1:11" x14ac:dyDescent="0.25">
      <c r="A40" s="12">
        <v>28</v>
      </c>
      <c r="B40" s="14" t="s">
        <v>28</v>
      </c>
      <c r="C40" s="15" t="s">
        <v>13</v>
      </c>
      <c r="D40" s="16">
        <v>43941</v>
      </c>
      <c r="E40" s="17">
        <v>2044.1</v>
      </c>
      <c r="F40" s="17"/>
      <c r="G40" s="17">
        <v>2044.1</v>
      </c>
      <c r="H40" s="17">
        <f t="shared" si="0"/>
        <v>0</v>
      </c>
      <c r="J40" s="7"/>
      <c r="K40" s="7"/>
    </row>
    <row r="41" spans="1:11" x14ac:dyDescent="0.25">
      <c r="A41" s="26"/>
      <c r="B41" s="27" t="s">
        <v>28</v>
      </c>
      <c r="C41" s="28" t="s">
        <v>13</v>
      </c>
      <c r="D41" s="29">
        <v>43955</v>
      </c>
      <c r="E41" s="30">
        <v>4242.3999999999996</v>
      </c>
      <c r="F41" s="30"/>
      <c r="G41" s="30"/>
      <c r="H41" s="30">
        <f t="shared" si="0"/>
        <v>4242.3999999999996</v>
      </c>
      <c r="J41" s="7"/>
      <c r="K41" s="7"/>
    </row>
    <row r="42" spans="1:11" ht="15" customHeight="1" x14ac:dyDescent="0.25">
      <c r="A42" s="12">
        <v>29</v>
      </c>
      <c r="B42" s="14" t="s">
        <v>31</v>
      </c>
      <c r="C42" s="15" t="s">
        <v>13</v>
      </c>
      <c r="D42" s="16">
        <v>43948</v>
      </c>
      <c r="E42" s="17">
        <v>2074.3000000000002</v>
      </c>
      <c r="F42" s="17">
        <v>2074.3000000000002</v>
      </c>
      <c r="G42" s="17"/>
      <c r="H42" s="17">
        <f t="shared" si="0"/>
        <v>0</v>
      </c>
      <c r="J42" s="7"/>
      <c r="K42" s="7"/>
    </row>
    <row r="43" spans="1:11" ht="15" customHeight="1" x14ac:dyDescent="0.25">
      <c r="A43" s="26"/>
      <c r="B43" s="27" t="s">
        <v>31</v>
      </c>
      <c r="C43" s="28" t="s">
        <v>13</v>
      </c>
      <c r="D43" s="29">
        <v>43955</v>
      </c>
      <c r="E43" s="30">
        <v>2934.8</v>
      </c>
      <c r="F43" s="30"/>
      <c r="G43" s="30"/>
      <c r="H43" s="30">
        <f t="shared" si="0"/>
        <v>2934.8</v>
      </c>
      <c r="J43" s="7"/>
      <c r="K43" s="7"/>
    </row>
    <row r="44" spans="1:11" ht="15" customHeight="1" x14ac:dyDescent="0.25">
      <c r="A44" s="12">
        <v>30</v>
      </c>
      <c r="B44" s="14" t="s">
        <v>33</v>
      </c>
      <c r="C44" s="15" t="s">
        <v>13</v>
      </c>
      <c r="D44" s="16">
        <v>43942</v>
      </c>
      <c r="E44" s="17">
        <v>5981.38</v>
      </c>
      <c r="F44" s="17">
        <v>1000</v>
      </c>
      <c r="G44" s="17"/>
      <c r="H44" s="17">
        <f t="shared" si="0"/>
        <v>4981.38</v>
      </c>
      <c r="J44" s="7"/>
      <c r="K44" s="7"/>
    </row>
    <row r="45" spans="1:11" x14ac:dyDescent="0.25">
      <c r="A45" s="12">
        <v>31</v>
      </c>
      <c r="B45" s="14" t="s">
        <v>35</v>
      </c>
      <c r="C45" s="15" t="s">
        <v>13</v>
      </c>
      <c r="D45" s="16">
        <v>43900</v>
      </c>
      <c r="E45" s="17">
        <v>630</v>
      </c>
      <c r="F45" s="17"/>
      <c r="G45" s="17"/>
      <c r="H45" s="17">
        <f t="shared" si="0"/>
        <v>630</v>
      </c>
      <c r="J45" s="7"/>
      <c r="K45" s="7"/>
    </row>
    <row r="46" spans="1:11" x14ac:dyDescent="0.25">
      <c r="A46" s="12">
        <v>32</v>
      </c>
      <c r="B46" s="14" t="s">
        <v>35</v>
      </c>
      <c r="C46" s="15" t="s">
        <v>13</v>
      </c>
      <c r="D46" s="16">
        <v>43914</v>
      </c>
      <c r="E46" s="17">
        <v>480</v>
      </c>
      <c r="F46" s="17"/>
      <c r="G46" s="17"/>
      <c r="H46" s="17">
        <f t="shared" si="0"/>
        <v>480</v>
      </c>
      <c r="J46" s="7"/>
      <c r="K46" s="7"/>
    </row>
    <row r="47" spans="1:11" x14ac:dyDescent="0.25">
      <c r="A47" s="26"/>
      <c r="B47" s="27" t="s">
        <v>35</v>
      </c>
      <c r="C47" s="28" t="s">
        <v>13</v>
      </c>
      <c r="D47" s="29">
        <v>43956</v>
      </c>
      <c r="E47" s="30">
        <v>1260</v>
      </c>
      <c r="F47" s="30"/>
      <c r="G47" s="30"/>
      <c r="H47" s="30">
        <f t="shared" si="0"/>
        <v>1260</v>
      </c>
      <c r="J47" s="7"/>
      <c r="K47" s="7"/>
    </row>
    <row r="48" spans="1:11" x14ac:dyDescent="0.25">
      <c r="A48" s="12">
        <v>33</v>
      </c>
      <c r="B48" s="14" t="s">
        <v>43</v>
      </c>
      <c r="C48" s="15" t="s">
        <v>13</v>
      </c>
      <c r="D48" s="16">
        <v>43934</v>
      </c>
      <c r="E48" s="17">
        <v>958</v>
      </c>
      <c r="F48" s="17">
        <v>183.5</v>
      </c>
      <c r="G48" s="17"/>
      <c r="H48" s="17">
        <f t="shared" si="0"/>
        <v>774.5</v>
      </c>
      <c r="J48" s="7"/>
      <c r="K48" s="7"/>
    </row>
    <row r="49" spans="1:11" x14ac:dyDescent="0.25">
      <c r="A49" s="12">
        <v>34</v>
      </c>
      <c r="B49" s="14" t="s">
        <v>43</v>
      </c>
      <c r="C49" s="15" t="s">
        <v>13</v>
      </c>
      <c r="D49" s="16">
        <v>43948</v>
      </c>
      <c r="E49" s="17">
        <v>797.71</v>
      </c>
      <c r="F49" s="17"/>
      <c r="G49" s="17"/>
      <c r="H49" s="17">
        <f t="shared" si="0"/>
        <v>797.71</v>
      </c>
      <c r="J49" s="7"/>
      <c r="K49" s="7"/>
    </row>
    <row r="50" spans="1:11" x14ac:dyDescent="0.25">
      <c r="A50" s="26"/>
      <c r="B50" s="27" t="s">
        <v>43</v>
      </c>
      <c r="C50" s="28" t="s">
        <v>13</v>
      </c>
      <c r="D50" s="29">
        <v>43955</v>
      </c>
      <c r="E50" s="30">
        <v>677.85</v>
      </c>
      <c r="F50" s="30"/>
      <c r="G50" s="30"/>
      <c r="H50" s="30">
        <f t="shared" si="0"/>
        <v>677.85</v>
      </c>
      <c r="J50" s="7"/>
      <c r="K50" s="7"/>
    </row>
    <row r="51" spans="1:11" x14ac:dyDescent="0.25">
      <c r="A51" s="12">
        <v>35</v>
      </c>
      <c r="B51" s="14" t="s">
        <v>125</v>
      </c>
      <c r="C51" s="15" t="s">
        <v>13</v>
      </c>
      <c r="D51" s="16">
        <v>43935</v>
      </c>
      <c r="E51" s="17">
        <v>251.20000000000005</v>
      </c>
      <c r="F51" s="17">
        <v>251.2</v>
      </c>
      <c r="G51" s="17"/>
      <c r="H51" s="17">
        <f t="shared" si="0"/>
        <v>5.6843418860808015E-14</v>
      </c>
      <c r="J51" s="7"/>
      <c r="K51" s="7"/>
    </row>
    <row r="52" spans="1:11" x14ac:dyDescent="0.25">
      <c r="A52" s="26"/>
      <c r="B52" s="27" t="s">
        <v>125</v>
      </c>
      <c r="C52" s="28" t="s">
        <v>13</v>
      </c>
      <c r="D52" s="29">
        <v>43957</v>
      </c>
      <c r="E52" s="30">
        <v>120</v>
      </c>
      <c r="F52" s="30"/>
      <c r="G52" s="30"/>
      <c r="H52" s="30">
        <f t="shared" si="0"/>
        <v>120</v>
      </c>
      <c r="J52" s="7"/>
      <c r="K52" s="7"/>
    </row>
    <row r="53" spans="1:11" x14ac:dyDescent="0.25">
      <c r="A53" s="26"/>
      <c r="B53" s="27" t="s">
        <v>125</v>
      </c>
      <c r="C53" s="28" t="s">
        <v>13</v>
      </c>
      <c r="D53" s="29">
        <v>43957</v>
      </c>
      <c r="E53" s="30">
        <v>247.22</v>
      </c>
      <c r="F53" s="30"/>
      <c r="G53" s="30"/>
      <c r="H53" s="30">
        <f t="shared" si="0"/>
        <v>247.22</v>
      </c>
      <c r="J53" s="7"/>
      <c r="K53" s="7"/>
    </row>
    <row r="54" spans="1:11" x14ac:dyDescent="0.25">
      <c r="A54" s="12">
        <v>36</v>
      </c>
      <c r="B54" s="14" t="s">
        <v>42</v>
      </c>
      <c r="C54" s="15" t="s">
        <v>13</v>
      </c>
      <c r="D54" s="16">
        <v>43941</v>
      </c>
      <c r="E54" s="17">
        <v>1147.4000000000001</v>
      </c>
      <c r="F54" s="17">
        <v>1147.4000000000001</v>
      </c>
      <c r="G54" s="17"/>
      <c r="H54" s="17">
        <f t="shared" si="0"/>
        <v>0</v>
      </c>
      <c r="J54" s="7"/>
      <c r="K54" s="7"/>
    </row>
    <row r="55" spans="1:11" x14ac:dyDescent="0.25">
      <c r="A55" s="12">
        <v>37</v>
      </c>
      <c r="B55" s="14" t="s">
        <v>42</v>
      </c>
      <c r="C55" s="15" t="s">
        <v>13</v>
      </c>
      <c r="D55" s="16">
        <v>43948</v>
      </c>
      <c r="E55" s="17">
        <v>976</v>
      </c>
      <c r="F55" s="17"/>
      <c r="G55" s="17"/>
      <c r="H55" s="17">
        <f t="shared" si="0"/>
        <v>976</v>
      </c>
      <c r="J55" s="7"/>
      <c r="K55" s="7"/>
    </row>
    <row r="56" spans="1:11" x14ac:dyDescent="0.25">
      <c r="A56" s="26"/>
      <c r="B56" s="27" t="s">
        <v>42</v>
      </c>
      <c r="C56" s="28" t="s">
        <v>13</v>
      </c>
      <c r="D56" s="29">
        <v>43955</v>
      </c>
      <c r="E56" s="30">
        <v>763</v>
      </c>
      <c r="F56" s="30"/>
      <c r="G56" s="30"/>
      <c r="H56" s="30">
        <f t="shared" si="0"/>
        <v>763</v>
      </c>
      <c r="J56" s="7"/>
      <c r="K56" s="7"/>
    </row>
    <row r="57" spans="1:11" x14ac:dyDescent="0.25">
      <c r="A57" s="12">
        <v>38</v>
      </c>
      <c r="B57" s="14" t="s">
        <v>25</v>
      </c>
      <c r="C57" s="15" t="s">
        <v>13</v>
      </c>
      <c r="D57" s="16">
        <v>43948</v>
      </c>
      <c r="E57" s="17">
        <v>957.4</v>
      </c>
      <c r="F57" s="17">
        <v>957.4</v>
      </c>
      <c r="G57" s="17"/>
      <c r="H57" s="17">
        <f t="shared" si="0"/>
        <v>0</v>
      </c>
      <c r="J57" s="7"/>
      <c r="K57" s="7"/>
    </row>
    <row r="58" spans="1:11" x14ac:dyDescent="0.25">
      <c r="A58" s="26"/>
      <c r="B58" s="27" t="s">
        <v>25</v>
      </c>
      <c r="C58" s="28" t="s">
        <v>13</v>
      </c>
      <c r="D58" s="29">
        <v>43955</v>
      </c>
      <c r="E58" s="30">
        <v>2587.6</v>
      </c>
      <c r="F58" s="30"/>
      <c r="G58" s="30"/>
      <c r="H58" s="30">
        <f t="shared" si="0"/>
        <v>2587.6</v>
      </c>
      <c r="J58" s="7"/>
      <c r="K58" s="7"/>
    </row>
    <row r="59" spans="1:11" x14ac:dyDescent="0.25">
      <c r="A59" s="12">
        <v>39</v>
      </c>
      <c r="B59" s="14" t="s">
        <v>69</v>
      </c>
      <c r="C59" s="15" t="s">
        <v>13</v>
      </c>
      <c r="D59" s="16">
        <v>43949</v>
      </c>
      <c r="E59" s="17">
        <v>2382.4</v>
      </c>
      <c r="F59" s="17">
        <v>2382.4</v>
      </c>
      <c r="G59" s="17"/>
      <c r="H59" s="17">
        <f t="shared" si="0"/>
        <v>0</v>
      </c>
      <c r="J59" s="7"/>
      <c r="K59" s="7"/>
    </row>
    <row r="60" spans="1:11" x14ac:dyDescent="0.25">
      <c r="A60" s="12">
        <v>40</v>
      </c>
      <c r="B60" s="14" t="s">
        <v>86</v>
      </c>
      <c r="C60" s="15" t="s">
        <v>13</v>
      </c>
      <c r="D60" s="16">
        <v>43942</v>
      </c>
      <c r="E60" s="17">
        <v>402.4</v>
      </c>
      <c r="F60" s="17"/>
      <c r="G60" s="17"/>
      <c r="H60" s="17">
        <f t="shared" si="0"/>
        <v>402.4</v>
      </c>
      <c r="J60" s="7"/>
      <c r="K60" s="7"/>
    </row>
    <row r="61" spans="1:11" x14ac:dyDescent="0.25">
      <c r="A61" s="12">
        <v>41</v>
      </c>
      <c r="B61" s="14" t="s">
        <v>151</v>
      </c>
      <c r="C61" s="15" t="s">
        <v>13</v>
      </c>
      <c r="D61" s="16">
        <v>43949</v>
      </c>
      <c r="E61" s="17">
        <v>7567.9</v>
      </c>
      <c r="F61" s="17">
        <v>7567.9</v>
      </c>
      <c r="G61" s="17"/>
      <c r="H61" s="17">
        <f t="shared" si="0"/>
        <v>0</v>
      </c>
      <c r="J61" s="7"/>
      <c r="K61" s="7"/>
    </row>
    <row r="62" spans="1:11" x14ac:dyDescent="0.25">
      <c r="A62" s="12">
        <v>42</v>
      </c>
      <c r="B62" s="14" t="s">
        <v>39</v>
      </c>
      <c r="C62" s="15" t="s">
        <v>13</v>
      </c>
      <c r="D62" s="16">
        <v>43949</v>
      </c>
      <c r="E62" s="17">
        <v>3045.2</v>
      </c>
      <c r="F62" s="17"/>
      <c r="G62" s="17"/>
      <c r="H62" s="17">
        <f t="shared" si="0"/>
        <v>3045.2</v>
      </c>
      <c r="J62" s="7"/>
      <c r="K62" s="7"/>
    </row>
    <row r="63" spans="1:11" x14ac:dyDescent="0.25">
      <c r="A63" s="12">
        <v>43</v>
      </c>
      <c r="B63" s="14" t="s">
        <v>32</v>
      </c>
      <c r="C63" s="15" t="s">
        <v>13</v>
      </c>
      <c r="D63" s="16">
        <v>43948</v>
      </c>
      <c r="E63" s="17">
        <v>254.4</v>
      </c>
      <c r="F63" s="17">
        <v>254.4</v>
      </c>
      <c r="G63" s="17"/>
      <c r="H63" s="17">
        <f t="shared" si="0"/>
        <v>0</v>
      </c>
      <c r="J63" s="7"/>
      <c r="K63" s="7"/>
    </row>
    <row r="64" spans="1:11" x14ac:dyDescent="0.25">
      <c r="A64" s="26"/>
      <c r="B64" s="27" t="s">
        <v>32</v>
      </c>
      <c r="C64" s="28" t="s">
        <v>13</v>
      </c>
      <c r="D64" s="29">
        <v>43955</v>
      </c>
      <c r="E64" s="30">
        <v>568.5</v>
      </c>
      <c r="F64" s="30"/>
      <c r="G64" s="30"/>
      <c r="H64" s="30">
        <f t="shared" si="0"/>
        <v>568.5</v>
      </c>
      <c r="J64" s="7"/>
      <c r="K64" s="7"/>
    </row>
    <row r="65" spans="1:11" x14ac:dyDescent="0.25">
      <c r="A65" s="12">
        <v>44</v>
      </c>
      <c r="B65" s="14" t="s">
        <v>160</v>
      </c>
      <c r="C65" s="15" t="s">
        <v>13</v>
      </c>
      <c r="D65" s="16">
        <v>43949</v>
      </c>
      <c r="E65" s="17">
        <v>1269.5999999999999</v>
      </c>
      <c r="F65" s="17">
        <v>500</v>
      </c>
      <c r="G65" s="17"/>
      <c r="H65" s="17">
        <f t="shared" si="0"/>
        <v>769.59999999999991</v>
      </c>
      <c r="J65" s="7"/>
      <c r="K65" s="7"/>
    </row>
    <row r="66" spans="1:11" x14ac:dyDescent="0.25">
      <c r="A66" s="12">
        <v>45</v>
      </c>
      <c r="B66" s="14" t="s">
        <v>103</v>
      </c>
      <c r="C66" s="15" t="s">
        <v>13</v>
      </c>
      <c r="D66" s="16">
        <v>43949</v>
      </c>
      <c r="E66" s="17">
        <v>1916.4</v>
      </c>
      <c r="F66" s="17"/>
      <c r="G66" s="17"/>
      <c r="H66" s="17">
        <f t="shared" si="0"/>
        <v>1916.4</v>
      </c>
      <c r="J66" s="7"/>
      <c r="K66" s="7"/>
    </row>
    <row r="67" spans="1:11" x14ac:dyDescent="0.25">
      <c r="A67" s="12">
        <v>46</v>
      </c>
      <c r="B67" s="14" t="s">
        <v>41</v>
      </c>
      <c r="C67" s="15" t="s">
        <v>13</v>
      </c>
      <c r="D67" s="16">
        <v>43950</v>
      </c>
      <c r="E67" s="17">
        <v>1078.1500000000001</v>
      </c>
      <c r="F67" s="17">
        <v>1078.1500000000001</v>
      </c>
      <c r="G67" s="17"/>
      <c r="H67" s="17">
        <f t="shared" si="0"/>
        <v>0</v>
      </c>
      <c r="J67" s="7"/>
      <c r="K67" s="7"/>
    </row>
    <row r="68" spans="1:11" x14ac:dyDescent="0.25">
      <c r="A68" s="26"/>
      <c r="B68" s="27" t="s">
        <v>29</v>
      </c>
      <c r="C68" s="28" t="s">
        <v>13</v>
      </c>
      <c r="D68" s="29">
        <v>43956</v>
      </c>
      <c r="E68" s="30">
        <v>3153.88</v>
      </c>
      <c r="F68" s="30"/>
      <c r="G68" s="30"/>
      <c r="H68" s="30">
        <f t="shared" si="0"/>
        <v>3153.88</v>
      </c>
      <c r="J68" s="7"/>
      <c r="K68" s="7"/>
    </row>
    <row r="69" spans="1:11" x14ac:dyDescent="0.25">
      <c r="A69" s="26"/>
      <c r="B69" s="27" t="s">
        <v>139</v>
      </c>
      <c r="C69" s="28" t="s">
        <v>13</v>
      </c>
      <c r="D69" s="29">
        <v>43957</v>
      </c>
      <c r="E69" s="30">
        <v>919</v>
      </c>
      <c r="F69" s="30"/>
      <c r="G69" s="30"/>
      <c r="H69" s="30">
        <f t="shared" si="0"/>
        <v>919</v>
      </c>
      <c r="J69" s="7"/>
      <c r="K69" s="7"/>
    </row>
    <row r="70" spans="1:11" x14ac:dyDescent="0.25">
      <c r="A70" s="26"/>
      <c r="B70" s="27" t="s">
        <v>23</v>
      </c>
      <c r="C70" s="28" t="s">
        <v>13</v>
      </c>
      <c r="D70" s="29">
        <v>43956</v>
      </c>
      <c r="E70" s="30">
        <v>1345.9</v>
      </c>
      <c r="F70" s="30"/>
      <c r="G70" s="30"/>
      <c r="H70" s="30">
        <f t="shared" si="0"/>
        <v>1345.9</v>
      </c>
      <c r="J70" s="7"/>
      <c r="K70" s="7"/>
    </row>
    <row r="71" spans="1:11" x14ac:dyDescent="0.25">
      <c r="A71" s="26"/>
      <c r="B71" s="27" t="s">
        <v>36</v>
      </c>
      <c r="C71" s="28" t="s">
        <v>13</v>
      </c>
      <c r="D71" s="29">
        <v>43957</v>
      </c>
      <c r="E71" s="30">
        <v>1083</v>
      </c>
      <c r="F71" s="30"/>
      <c r="G71" s="30"/>
      <c r="H71" s="30">
        <f t="shared" si="0"/>
        <v>1083</v>
      </c>
      <c r="J71" s="7"/>
      <c r="K71" s="7"/>
    </row>
    <row r="72" spans="1:11" ht="14.25" customHeight="1" x14ac:dyDescent="0.25">
      <c r="A72" s="12">
        <v>47</v>
      </c>
      <c r="B72" s="14" t="s">
        <v>44</v>
      </c>
      <c r="C72" s="15" t="s">
        <v>45</v>
      </c>
      <c r="D72" s="16"/>
      <c r="E72" s="17">
        <v>2550</v>
      </c>
      <c r="F72" s="17"/>
      <c r="G72" s="17"/>
      <c r="H72" s="17">
        <f t="shared" si="0"/>
        <v>2550</v>
      </c>
      <c r="J72" s="7"/>
      <c r="K72" s="7"/>
    </row>
    <row r="73" spans="1:11" x14ac:dyDescent="0.25">
      <c r="A73" s="12">
        <v>48</v>
      </c>
      <c r="B73" s="14" t="s">
        <v>46</v>
      </c>
      <c r="C73" s="15" t="s">
        <v>45</v>
      </c>
      <c r="D73" s="19">
        <v>43938</v>
      </c>
      <c r="E73" s="17">
        <v>689.1</v>
      </c>
      <c r="F73" s="20">
        <v>689.1</v>
      </c>
      <c r="G73" s="20"/>
      <c r="H73" s="17">
        <f t="shared" si="0"/>
        <v>0</v>
      </c>
      <c r="J73" s="7"/>
      <c r="K73" s="7"/>
    </row>
    <row r="74" spans="1:11" x14ac:dyDescent="0.25">
      <c r="A74" s="12">
        <v>49</v>
      </c>
      <c r="B74" s="14" t="s">
        <v>46</v>
      </c>
      <c r="C74" s="15" t="s">
        <v>45</v>
      </c>
      <c r="D74" s="19">
        <v>43951</v>
      </c>
      <c r="E74" s="17">
        <v>2531</v>
      </c>
      <c r="F74" s="20">
        <v>531</v>
      </c>
      <c r="G74" s="20"/>
      <c r="H74" s="17">
        <f t="shared" si="0"/>
        <v>2000</v>
      </c>
      <c r="J74" s="7"/>
      <c r="K74" s="7"/>
    </row>
    <row r="75" spans="1:11" x14ac:dyDescent="0.25">
      <c r="A75" s="26"/>
      <c r="B75" s="27" t="s">
        <v>46</v>
      </c>
      <c r="C75" s="28" t="s">
        <v>45</v>
      </c>
      <c r="D75" s="31">
        <v>43959</v>
      </c>
      <c r="E75" s="30">
        <v>1506.2</v>
      </c>
      <c r="F75" s="32"/>
      <c r="G75" s="32"/>
      <c r="H75" s="30">
        <f t="shared" si="0"/>
        <v>1506.2</v>
      </c>
      <c r="J75" s="7"/>
      <c r="K75" s="7"/>
    </row>
    <row r="76" spans="1:11" ht="14.25" customHeight="1" x14ac:dyDescent="0.25">
      <c r="A76" s="12">
        <v>50</v>
      </c>
      <c r="B76" s="14" t="s">
        <v>47</v>
      </c>
      <c r="C76" s="15" t="s">
        <v>45</v>
      </c>
      <c r="D76" s="19">
        <v>43923</v>
      </c>
      <c r="E76" s="17">
        <v>5029.6899999999996</v>
      </c>
      <c r="F76" s="20"/>
      <c r="G76" s="20"/>
      <c r="H76" s="17">
        <f t="shared" si="0"/>
        <v>5029.6899999999996</v>
      </c>
      <c r="J76" s="7"/>
      <c r="K76" s="7"/>
    </row>
    <row r="77" spans="1:11" ht="14.25" customHeight="1" x14ac:dyDescent="0.25">
      <c r="A77" s="12">
        <v>51</v>
      </c>
      <c r="B77" s="14" t="s">
        <v>47</v>
      </c>
      <c r="C77" s="15" t="s">
        <v>45</v>
      </c>
      <c r="D77" s="19">
        <v>43930</v>
      </c>
      <c r="E77" s="17">
        <v>4930.3999999999996</v>
      </c>
      <c r="F77" s="20"/>
      <c r="G77" s="20"/>
      <c r="H77" s="17">
        <f t="shared" si="0"/>
        <v>4930.3999999999996</v>
      </c>
      <c r="J77" s="7"/>
      <c r="K77" s="7"/>
    </row>
    <row r="78" spans="1:11" ht="14.25" customHeight="1" x14ac:dyDescent="0.25">
      <c r="A78" s="12">
        <v>52</v>
      </c>
      <c r="B78" s="14" t="s">
        <v>47</v>
      </c>
      <c r="C78" s="15" t="s">
        <v>45</v>
      </c>
      <c r="D78" s="19">
        <v>43937</v>
      </c>
      <c r="E78" s="17">
        <v>7448.7</v>
      </c>
      <c r="F78" s="20"/>
      <c r="G78" s="20"/>
      <c r="H78" s="17">
        <f t="shared" si="0"/>
        <v>7448.7</v>
      </c>
      <c r="J78" s="7"/>
      <c r="K78" s="7"/>
    </row>
    <row r="79" spans="1:11" ht="14.25" customHeight="1" x14ac:dyDescent="0.25">
      <c r="A79" s="12">
        <v>53</v>
      </c>
      <c r="B79" s="14" t="s">
        <v>47</v>
      </c>
      <c r="C79" s="15" t="s">
        <v>45</v>
      </c>
      <c r="D79" s="19">
        <v>43944</v>
      </c>
      <c r="E79" s="17">
        <v>6073.1</v>
      </c>
      <c r="F79" s="20"/>
      <c r="G79" s="20"/>
      <c r="H79" s="17">
        <f t="shared" si="0"/>
        <v>6073.1</v>
      </c>
      <c r="J79" s="7"/>
      <c r="K79" s="7"/>
    </row>
    <row r="80" spans="1:11" ht="14.25" customHeight="1" x14ac:dyDescent="0.25">
      <c r="A80" s="12">
        <v>54</v>
      </c>
      <c r="B80" s="14" t="s">
        <v>47</v>
      </c>
      <c r="C80" s="15" t="s">
        <v>45</v>
      </c>
      <c r="D80" s="19">
        <v>43950</v>
      </c>
      <c r="E80" s="17">
        <v>10187.35</v>
      </c>
      <c r="F80" s="20"/>
      <c r="G80" s="20"/>
      <c r="H80" s="17">
        <f t="shared" si="0"/>
        <v>10187.35</v>
      </c>
      <c r="J80" s="7"/>
      <c r="K80" s="7"/>
    </row>
    <row r="81" spans="1:11" ht="14.25" customHeight="1" x14ac:dyDescent="0.25">
      <c r="A81" s="26"/>
      <c r="B81" s="27" t="s">
        <v>47</v>
      </c>
      <c r="C81" s="28" t="s">
        <v>45</v>
      </c>
      <c r="D81" s="31">
        <v>43958</v>
      </c>
      <c r="E81" s="30">
        <v>3188.4</v>
      </c>
      <c r="F81" s="32"/>
      <c r="G81" s="32"/>
      <c r="H81" s="30">
        <f t="shared" si="0"/>
        <v>3188.4</v>
      </c>
      <c r="J81" s="7"/>
      <c r="K81" s="7"/>
    </row>
    <row r="82" spans="1:11" ht="14.25" customHeight="1" x14ac:dyDescent="0.25">
      <c r="A82" s="12">
        <v>55</v>
      </c>
      <c r="B82" s="21" t="s">
        <v>49</v>
      </c>
      <c r="C82" s="15" t="s">
        <v>45</v>
      </c>
      <c r="D82" s="19">
        <v>43937</v>
      </c>
      <c r="E82" s="17">
        <v>2926</v>
      </c>
      <c r="F82" s="20"/>
      <c r="G82" s="20"/>
      <c r="H82" s="17">
        <f t="shared" si="0"/>
        <v>2926</v>
      </c>
      <c r="J82" s="7"/>
      <c r="K82" s="7"/>
    </row>
    <row r="83" spans="1:11" ht="14.25" customHeight="1" x14ac:dyDescent="0.25">
      <c r="A83" s="26"/>
      <c r="B83" s="33" t="s">
        <v>49</v>
      </c>
      <c r="C83" s="28" t="s">
        <v>45</v>
      </c>
      <c r="D83" s="31">
        <v>43958</v>
      </c>
      <c r="E83" s="30">
        <v>3509.24</v>
      </c>
      <c r="F83" s="32"/>
      <c r="G83" s="32"/>
      <c r="H83" s="30">
        <f t="shared" si="0"/>
        <v>3509.24</v>
      </c>
      <c r="J83" s="7"/>
      <c r="K83" s="7"/>
    </row>
    <row r="84" spans="1:11" x14ac:dyDescent="0.25">
      <c r="A84" s="12">
        <v>56</v>
      </c>
      <c r="B84" s="21" t="s">
        <v>95</v>
      </c>
      <c r="C84" s="15" t="s">
        <v>45</v>
      </c>
      <c r="D84" s="19">
        <v>43902</v>
      </c>
      <c r="E84" s="17">
        <v>100</v>
      </c>
      <c r="F84" s="20">
        <v>100</v>
      </c>
      <c r="G84" s="20"/>
      <c r="H84" s="17">
        <f t="shared" si="0"/>
        <v>0</v>
      </c>
      <c r="J84" s="7"/>
      <c r="K84" s="7"/>
    </row>
    <row r="85" spans="1:11" x14ac:dyDescent="0.25">
      <c r="A85" s="12">
        <v>57</v>
      </c>
      <c r="B85" s="21" t="s">
        <v>95</v>
      </c>
      <c r="C85" s="15" t="s">
        <v>45</v>
      </c>
      <c r="D85" s="19">
        <v>43936</v>
      </c>
      <c r="E85" s="17">
        <v>282.56</v>
      </c>
      <c r="F85" s="20">
        <v>282.56</v>
      </c>
      <c r="G85" s="20"/>
      <c r="H85" s="17">
        <f t="shared" si="0"/>
        <v>0</v>
      </c>
      <c r="J85" s="7"/>
      <c r="K85" s="7"/>
    </row>
    <row r="86" spans="1:11" x14ac:dyDescent="0.25">
      <c r="A86" s="12">
        <v>58</v>
      </c>
      <c r="B86" s="21" t="s">
        <v>95</v>
      </c>
      <c r="C86" s="15" t="s">
        <v>45</v>
      </c>
      <c r="D86" s="19">
        <v>43951</v>
      </c>
      <c r="E86" s="17">
        <v>505.7</v>
      </c>
      <c r="F86" s="20"/>
      <c r="G86" s="20"/>
      <c r="H86" s="17">
        <f t="shared" si="0"/>
        <v>505.7</v>
      </c>
      <c r="J86" s="7"/>
      <c r="K86" s="7"/>
    </row>
    <row r="87" spans="1:11" x14ac:dyDescent="0.25">
      <c r="A87" s="26"/>
      <c r="B87" s="33" t="s">
        <v>95</v>
      </c>
      <c r="C87" s="28" t="s">
        <v>45</v>
      </c>
      <c r="D87" s="31">
        <v>43958</v>
      </c>
      <c r="E87" s="30">
        <v>185</v>
      </c>
      <c r="F87" s="32"/>
      <c r="G87" s="32"/>
      <c r="H87" s="30">
        <f t="shared" si="0"/>
        <v>185</v>
      </c>
      <c r="J87" s="7"/>
      <c r="K87" s="7"/>
    </row>
    <row r="88" spans="1:11" x14ac:dyDescent="0.25">
      <c r="A88" s="12">
        <v>59</v>
      </c>
      <c r="B88" s="21" t="s">
        <v>54</v>
      </c>
      <c r="C88" s="15" t="s">
        <v>45</v>
      </c>
      <c r="D88" s="19">
        <v>43902</v>
      </c>
      <c r="E88" s="17">
        <v>2838.48</v>
      </c>
      <c r="F88" s="20"/>
      <c r="G88" s="17">
        <v>2838.48</v>
      </c>
      <c r="H88" s="17">
        <f t="shared" si="0"/>
        <v>0</v>
      </c>
      <c r="J88" s="7"/>
      <c r="K88" s="7"/>
    </row>
    <row r="89" spans="1:11" x14ac:dyDescent="0.25">
      <c r="A89" s="12">
        <v>60</v>
      </c>
      <c r="B89" s="21" t="s">
        <v>54</v>
      </c>
      <c r="C89" s="15" t="s">
        <v>45</v>
      </c>
      <c r="D89" s="19">
        <v>43944</v>
      </c>
      <c r="E89" s="17">
        <v>21484.53</v>
      </c>
      <c r="F89" s="20"/>
      <c r="G89" s="20">
        <v>4021.52</v>
      </c>
      <c r="H89" s="17">
        <f t="shared" si="0"/>
        <v>17463.009999999998</v>
      </c>
      <c r="J89" s="7"/>
      <c r="K89" s="7"/>
    </row>
    <row r="90" spans="1:11" x14ac:dyDescent="0.25">
      <c r="A90" s="12">
        <v>61</v>
      </c>
      <c r="B90" s="21" t="s">
        <v>56</v>
      </c>
      <c r="C90" s="15" t="s">
        <v>45</v>
      </c>
      <c r="D90" s="19">
        <v>43938</v>
      </c>
      <c r="E90" s="17">
        <v>2035.8</v>
      </c>
      <c r="F90" s="20">
        <v>2035.8</v>
      </c>
      <c r="G90" s="20"/>
      <c r="H90" s="17">
        <f t="shared" si="0"/>
        <v>0</v>
      </c>
      <c r="J90" s="7"/>
      <c r="K90" s="7"/>
    </row>
    <row r="91" spans="1:11" x14ac:dyDescent="0.25">
      <c r="A91" s="12">
        <v>62</v>
      </c>
      <c r="B91" s="21" t="s">
        <v>56</v>
      </c>
      <c r="C91" s="15" t="s">
        <v>45</v>
      </c>
      <c r="D91" s="19">
        <v>43945</v>
      </c>
      <c r="E91" s="17">
        <v>7209.6</v>
      </c>
      <c r="F91" s="20">
        <v>1000</v>
      </c>
      <c r="G91" s="20"/>
      <c r="H91" s="17">
        <f t="shared" si="0"/>
        <v>6209.6</v>
      </c>
      <c r="J91" s="7"/>
      <c r="K91" s="7"/>
    </row>
    <row r="92" spans="1:11" x14ac:dyDescent="0.25">
      <c r="A92" s="12">
        <v>63</v>
      </c>
      <c r="B92" s="21" t="s">
        <v>132</v>
      </c>
      <c r="C92" s="15" t="s">
        <v>45</v>
      </c>
      <c r="D92" s="19">
        <v>43929</v>
      </c>
      <c r="E92" s="17">
        <v>300</v>
      </c>
      <c r="F92" s="20">
        <v>300</v>
      </c>
      <c r="G92" s="20"/>
      <c r="H92" s="17">
        <f t="shared" si="0"/>
        <v>0</v>
      </c>
      <c r="J92" s="7"/>
      <c r="K92" s="7"/>
    </row>
    <row r="93" spans="1:11" x14ac:dyDescent="0.25">
      <c r="A93" s="12">
        <v>64</v>
      </c>
      <c r="B93" s="21" t="s">
        <v>132</v>
      </c>
      <c r="C93" s="15" t="s">
        <v>45</v>
      </c>
      <c r="D93" s="19">
        <v>43944</v>
      </c>
      <c r="E93" s="17">
        <v>467.04</v>
      </c>
      <c r="F93" s="20">
        <v>256</v>
      </c>
      <c r="G93" s="20"/>
      <c r="H93" s="17">
        <f t="shared" si="0"/>
        <v>211.04000000000002</v>
      </c>
      <c r="J93" s="7"/>
      <c r="K93" s="7"/>
    </row>
    <row r="94" spans="1:11" x14ac:dyDescent="0.25">
      <c r="A94" s="12">
        <v>65</v>
      </c>
      <c r="B94" s="21" t="s">
        <v>132</v>
      </c>
      <c r="C94" s="15" t="s">
        <v>45</v>
      </c>
      <c r="D94" s="19">
        <v>43950</v>
      </c>
      <c r="E94" s="17">
        <v>1239.46</v>
      </c>
      <c r="F94" s="20"/>
      <c r="G94" s="20"/>
      <c r="H94" s="17">
        <f t="shared" si="0"/>
        <v>1239.46</v>
      </c>
      <c r="J94" s="7"/>
      <c r="K94" s="7"/>
    </row>
    <row r="95" spans="1:11" x14ac:dyDescent="0.25">
      <c r="A95" s="26"/>
      <c r="B95" s="33" t="s">
        <v>132</v>
      </c>
      <c r="C95" s="28" t="s">
        <v>45</v>
      </c>
      <c r="D95" s="31">
        <v>43958</v>
      </c>
      <c r="E95" s="30">
        <v>1054.81</v>
      </c>
      <c r="F95" s="32"/>
      <c r="G95" s="32"/>
      <c r="H95" s="30">
        <f t="shared" si="0"/>
        <v>1054.81</v>
      </c>
      <c r="J95" s="7"/>
      <c r="K95" s="7"/>
    </row>
    <row r="96" spans="1:11" ht="14.25" customHeight="1" x14ac:dyDescent="0.25">
      <c r="A96" s="12">
        <v>66</v>
      </c>
      <c r="B96" s="21" t="s">
        <v>57</v>
      </c>
      <c r="C96" s="15" t="s">
        <v>45</v>
      </c>
      <c r="D96" s="19">
        <v>43945</v>
      </c>
      <c r="E96" s="17">
        <v>1328</v>
      </c>
      <c r="F96" s="20">
        <v>1328</v>
      </c>
      <c r="G96" s="20"/>
      <c r="H96" s="17">
        <f t="shared" ref="H96:H113" si="1">E96-F96-G96</f>
        <v>0</v>
      </c>
      <c r="J96" s="7"/>
      <c r="K96" s="7"/>
    </row>
    <row r="97" spans="1:11" ht="14.25" customHeight="1" x14ac:dyDescent="0.25">
      <c r="A97" s="12">
        <v>67</v>
      </c>
      <c r="B97" s="21" t="s">
        <v>57</v>
      </c>
      <c r="C97" s="15" t="s">
        <v>45</v>
      </c>
      <c r="D97" s="19">
        <v>43951</v>
      </c>
      <c r="E97" s="17">
        <v>1666.4</v>
      </c>
      <c r="F97" s="20">
        <v>1666.4</v>
      </c>
      <c r="G97" s="20"/>
      <c r="H97" s="17">
        <f t="shared" si="1"/>
        <v>0</v>
      </c>
      <c r="J97" s="7"/>
      <c r="K97" s="7"/>
    </row>
    <row r="98" spans="1:11" ht="14.25" customHeight="1" x14ac:dyDescent="0.25">
      <c r="A98" s="26"/>
      <c r="B98" s="33" t="s">
        <v>57</v>
      </c>
      <c r="C98" s="28" t="s">
        <v>45</v>
      </c>
      <c r="D98" s="31">
        <v>43959</v>
      </c>
      <c r="E98" s="30">
        <v>1297.98</v>
      </c>
      <c r="F98" s="32"/>
      <c r="G98" s="32"/>
      <c r="H98" s="30">
        <f t="shared" si="1"/>
        <v>1297.98</v>
      </c>
      <c r="J98" s="7"/>
      <c r="K98" s="7"/>
    </row>
    <row r="99" spans="1:11" ht="14.25" customHeight="1" x14ac:dyDescent="0.25">
      <c r="A99" s="12">
        <v>68</v>
      </c>
      <c r="B99" s="21" t="s">
        <v>152</v>
      </c>
      <c r="C99" s="15" t="s">
        <v>45</v>
      </c>
      <c r="D99" s="19">
        <v>43938</v>
      </c>
      <c r="E99" s="17">
        <v>1468.02</v>
      </c>
      <c r="F99" s="20">
        <v>1200</v>
      </c>
      <c r="G99" s="20"/>
      <c r="H99" s="17">
        <f t="shared" si="1"/>
        <v>268.02</v>
      </c>
      <c r="J99" s="7"/>
      <c r="K99" s="7"/>
    </row>
    <row r="100" spans="1:11" ht="14.25" customHeight="1" x14ac:dyDescent="0.25">
      <c r="A100" s="26"/>
      <c r="B100" s="33" t="s">
        <v>152</v>
      </c>
      <c r="C100" s="28" t="s">
        <v>45</v>
      </c>
      <c r="D100" s="31">
        <v>43959</v>
      </c>
      <c r="E100" s="30">
        <v>3533.8</v>
      </c>
      <c r="F100" s="32"/>
      <c r="G100" s="32"/>
      <c r="H100" s="30">
        <f t="shared" si="1"/>
        <v>3533.8</v>
      </c>
      <c r="J100" s="7"/>
      <c r="K100" s="7"/>
    </row>
    <row r="101" spans="1:11" ht="14.25" customHeight="1" x14ac:dyDescent="0.25">
      <c r="A101" s="12">
        <v>69</v>
      </c>
      <c r="B101" s="21" t="s">
        <v>81</v>
      </c>
      <c r="C101" s="15" t="s">
        <v>45</v>
      </c>
      <c r="D101" s="19">
        <v>43943</v>
      </c>
      <c r="E101" s="17">
        <v>180</v>
      </c>
      <c r="F101" s="20">
        <v>180</v>
      </c>
      <c r="G101" s="20"/>
      <c r="H101" s="17">
        <f t="shared" si="1"/>
        <v>0</v>
      </c>
      <c r="J101" s="7"/>
      <c r="K101" s="7"/>
    </row>
    <row r="102" spans="1:11" ht="14.25" customHeight="1" x14ac:dyDescent="0.25">
      <c r="A102" s="12">
        <v>70</v>
      </c>
      <c r="B102" s="21" t="s">
        <v>81</v>
      </c>
      <c r="C102" s="15" t="s">
        <v>45</v>
      </c>
      <c r="D102" s="19">
        <v>43950</v>
      </c>
      <c r="E102" s="17">
        <v>290</v>
      </c>
      <c r="F102" s="20">
        <v>290</v>
      </c>
      <c r="G102" s="20"/>
      <c r="H102" s="17">
        <f t="shared" si="1"/>
        <v>0</v>
      </c>
      <c r="J102" s="7"/>
      <c r="K102" s="7"/>
    </row>
    <row r="103" spans="1:11" ht="14.25" customHeight="1" x14ac:dyDescent="0.25">
      <c r="A103" s="12">
        <v>71</v>
      </c>
      <c r="B103" s="21" t="s">
        <v>104</v>
      </c>
      <c r="C103" s="15" t="s">
        <v>45</v>
      </c>
      <c r="D103" s="19">
        <v>43945</v>
      </c>
      <c r="E103" s="17">
        <v>537.91999999999996</v>
      </c>
      <c r="F103" s="20">
        <v>537.91999999999996</v>
      </c>
      <c r="G103" s="20"/>
      <c r="H103" s="17">
        <f t="shared" si="1"/>
        <v>0</v>
      </c>
      <c r="J103" s="7"/>
      <c r="K103" s="7"/>
    </row>
    <row r="104" spans="1:11" ht="14.25" customHeight="1" x14ac:dyDescent="0.25">
      <c r="A104" s="26"/>
      <c r="B104" s="33" t="s">
        <v>104</v>
      </c>
      <c r="C104" s="28" t="s">
        <v>45</v>
      </c>
      <c r="D104" s="31">
        <v>43959</v>
      </c>
      <c r="E104" s="30">
        <v>267.5</v>
      </c>
      <c r="F104" s="32"/>
      <c r="G104" s="32"/>
      <c r="H104" s="30">
        <f t="shared" si="1"/>
        <v>267.5</v>
      </c>
      <c r="J104" s="7"/>
      <c r="K104" s="7"/>
    </row>
    <row r="105" spans="1:11" ht="14.25" customHeight="1" x14ac:dyDescent="0.25">
      <c r="A105" s="12">
        <v>72</v>
      </c>
      <c r="B105" s="21" t="s">
        <v>55</v>
      </c>
      <c r="C105" s="15" t="s">
        <v>45</v>
      </c>
      <c r="D105" s="19">
        <v>43950</v>
      </c>
      <c r="E105" s="17">
        <v>910.6</v>
      </c>
      <c r="F105" s="20"/>
      <c r="G105" s="20"/>
      <c r="H105" s="17">
        <f t="shared" si="1"/>
        <v>910.6</v>
      </c>
      <c r="J105" s="7"/>
      <c r="K105" s="7"/>
    </row>
    <row r="106" spans="1:11" ht="14.25" customHeight="1" x14ac:dyDescent="0.25">
      <c r="A106" s="26"/>
      <c r="B106" s="33" t="s">
        <v>55</v>
      </c>
      <c r="C106" s="28" t="s">
        <v>45</v>
      </c>
      <c r="D106" s="31">
        <v>43959</v>
      </c>
      <c r="E106" s="30">
        <v>1786</v>
      </c>
      <c r="F106" s="32"/>
      <c r="G106" s="32"/>
      <c r="H106" s="30">
        <f t="shared" si="1"/>
        <v>1786</v>
      </c>
      <c r="J106" s="7"/>
      <c r="K106" s="7"/>
    </row>
    <row r="107" spans="1:11" ht="14.25" customHeight="1" x14ac:dyDescent="0.25">
      <c r="A107" s="12">
        <v>73</v>
      </c>
      <c r="B107" s="21" t="s">
        <v>161</v>
      </c>
      <c r="C107" s="15" t="s">
        <v>45</v>
      </c>
      <c r="D107" s="19">
        <v>43950</v>
      </c>
      <c r="E107" s="17">
        <v>292</v>
      </c>
      <c r="F107" s="20">
        <v>292</v>
      </c>
      <c r="G107" s="20"/>
      <c r="H107" s="17">
        <f t="shared" si="1"/>
        <v>0</v>
      </c>
      <c r="J107" s="7"/>
      <c r="K107" s="7"/>
    </row>
    <row r="108" spans="1:11" ht="14.25" customHeight="1" x14ac:dyDescent="0.25">
      <c r="A108" s="26"/>
      <c r="B108" s="33" t="s">
        <v>161</v>
      </c>
      <c r="C108" s="28" t="s">
        <v>45</v>
      </c>
      <c r="D108" s="31">
        <v>43958</v>
      </c>
      <c r="E108" s="30">
        <v>1085</v>
      </c>
      <c r="F108" s="32"/>
      <c r="G108" s="32"/>
      <c r="H108" s="30">
        <f t="shared" si="1"/>
        <v>1085</v>
      </c>
      <c r="J108" s="7"/>
      <c r="K108" s="7"/>
    </row>
    <row r="109" spans="1:11" ht="14.25" customHeight="1" x14ac:dyDescent="0.25">
      <c r="A109" s="12">
        <v>74</v>
      </c>
      <c r="B109" s="21" t="s">
        <v>59</v>
      </c>
      <c r="C109" s="15" t="s">
        <v>45</v>
      </c>
      <c r="D109" s="19">
        <v>43951</v>
      </c>
      <c r="E109" s="17">
        <v>822.04</v>
      </c>
      <c r="F109" s="20">
        <v>822.04</v>
      </c>
      <c r="G109" s="20"/>
      <c r="H109" s="17">
        <f t="shared" si="1"/>
        <v>0</v>
      </c>
      <c r="J109" s="7"/>
      <c r="K109" s="7"/>
    </row>
    <row r="110" spans="1:11" ht="14.25" customHeight="1" x14ac:dyDescent="0.25">
      <c r="A110" s="26"/>
      <c r="B110" s="33" t="s">
        <v>58</v>
      </c>
      <c r="C110" s="28" t="s">
        <v>45</v>
      </c>
      <c r="D110" s="31">
        <v>43958</v>
      </c>
      <c r="E110" s="30">
        <v>1341.6</v>
      </c>
      <c r="F110" s="32"/>
      <c r="G110" s="32"/>
      <c r="H110" s="30">
        <f t="shared" si="1"/>
        <v>1341.6</v>
      </c>
      <c r="J110" s="7"/>
      <c r="K110" s="7"/>
    </row>
    <row r="111" spans="1:11" ht="14.25" customHeight="1" x14ac:dyDescent="0.2">
      <c r="A111" s="12">
        <v>75</v>
      </c>
      <c r="B111" s="21" t="s">
        <v>154</v>
      </c>
      <c r="C111" s="37" t="s">
        <v>13</v>
      </c>
      <c r="D111" s="19">
        <v>43823</v>
      </c>
      <c r="E111" s="17">
        <v>3500</v>
      </c>
      <c r="F111" s="20">
        <v>700</v>
      </c>
      <c r="G111" s="20"/>
      <c r="H111" s="17">
        <f t="shared" si="1"/>
        <v>2800</v>
      </c>
      <c r="I111" s="39" t="s">
        <v>156</v>
      </c>
      <c r="J111" s="7"/>
      <c r="K111" s="7"/>
    </row>
    <row r="112" spans="1:11" ht="14.25" customHeight="1" x14ac:dyDescent="0.2">
      <c r="A112" s="12">
        <v>76</v>
      </c>
      <c r="B112" s="21" t="s">
        <v>154</v>
      </c>
      <c r="C112" s="37" t="s">
        <v>13</v>
      </c>
      <c r="D112" s="19">
        <v>43837</v>
      </c>
      <c r="E112" s="17">
        <v>3084</v>
      </c>
      <c r="F112" s="20"/>
      <c r="G112" s="20"/>
      <c r="H112" s="17">
        <f t="shared" si="1"/>
        <v>3084</v>
      </c>
      <c r="I112" s="39" t="s">
        <v>156</v>
      </c>
      <c r="J112" s="7"/>
      <c r="K112" s="7"/>
    </row>
    <row r="113" spans="1:11" ht="14.25" x14ac:dyDescent="0.2">
      <c r="A113" s="12">
        <v>77</v>
      </c>
      <c r="B113" s="21" t="s">
        <v>157</v>
      </c>
      <c r="C113" s="37" t="s">
        <v>13</v>
      </c>
      <c r="D113" s="19">
        <v>43941</v>
      </c>
      <c r="E113" s="17">
        <v>11054</v>
      </c>
      <c r="F113" s="20">
        <v>6054</v>
      </c>
      <c r="G113" s="20"/>
      <c r="H113" s="17">
        <f t="shared" si="1"/>
        <v>5000</v>
      </c>
      <c r="I113" s="39" t="s">
        <v>156</v>
      </c>
      <c r="J113" s="7"/>
      <c r="K113" s="7"/>
    </row>
    <row r="114" spans="1:11" x14ac:dyDescent="0.25">
      <c r="A114" s="12"/>
      <c r="B114" s="22"/>
      <c r="C114" s="22"/>
      <c r="D114" s="22" t="s">
        <v>60</v>
      </c>
      <c r="E114" s="23">
        <f>SUM(E4:E113)</f>
        <v>261751.24000000002</v>
      </c>
      <c r="F114" s="23">
        <f>SUM(F4:F113)</f>
        <v>53150.150000000009</v>
      </c>
      <c r="G114" s="23"/>
      <c r="H114" s="17">
        <f>SUM(H4:H113)</f>
        <v>197707.79</v>
      </c>
      <c r="J114" s="7"/>
      <c r="K114" s="7"/>
    </row>
    <row r="115" spans="1:11" x14ac:dyDescent="0.25">
      <c r="A115" s="24"/>
      <c r="J115" s="7"/>
      <c r="K115" s="7"/>
    </row>
    <row r="116" spans="1:11" x14ac:dyDescent="0.25">
      <c r="B116" s="3" t="s">
        <v>61</v>
      </c>
      <c r="C116" s="3"/>
      <c r="D116" s="3" t="s">
        <v>62</v>
      </c>
      <c r="E116" s="3"/>
      <c r="F116" s="25" t="s">
        <v>63</v>
      </c>
      <c r="G116" s="25"/>
      <c r="J116" s="7"/>
      <c r="K116" s="7"/>
    </row>
    <row r="117" spans="1:11" x14ac:dyDescent="0.25">
      <c r="B117" s="10" t="s">
        <v>64</v>
      </c>
      <c r="C117" s="3"/>
      <c r="D117" s="3" t="s">
        <v>147</v>
      </c>
      <c r="E117" s="3"/>
      <c r="F117" s="25" t="s">
        <v>66</v>
      </c>
      <c r="G117" s="25"/>
      <c r="J117" s="7"/>
      <c r="K117" s="7"/>
    </row>
    <row r="118" spans="1:11" ht="9" x14ac:dyDescent="0.15">
      <c r="I118" s="7"/>
      <c r="J118" s="7"/>
      <c r="K118" s="7"/>
    </row>
    <row r="119" spans="1:11" ht="15" customHeight="1" x14ac:dyDescent="0.25">
      <c r="I119" s="7"/>
    </row>
  </sheetData>
  <autoFilter ref="A1:I114"/>
  <pageMargins left="0" right="0" top="0.59055118110236227" bottom="0" header="0" footer="0"/>
  <pageSetup paperSize="9" scale="99" orientation="portrait" r:id="rId1"/>
  <headerFooter>
    <oddHeader>Sayfa &amp;P / &amp;N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topLeftCell="A106" workbookViewId="0">
      <selection activeCell="H124" sqref="H124"/>
    </sheetView>
  </sheetViews>
  <sheetFormatPr defaultColWidth="8.85546875" defaultRowHeight="15.75" x14ac:dyDescent="0.25"/>
  <cols>
    <col min="1" max="1" width="5.7109375" style="7" bestFit="1" customWidth="1"/>
    <col min="2" max="2" width="21.140625" style="7" customWidth="1"/>
    <col min="3" max="3" width="14.7109375" style="7" bestFit="1" customWidth="1"/>
    <col min="4" max="4" width="11.7109375" style="7" bestFit="1" customWidth="1"/>
    <col min="5" max="5" width="15.5703125" style="7" bestFit="1" customWidth="1"/>
    <col min="6" max="6" width="16.28515625" style="7" bestFit="1" customWidth="1"/>
    <col min="7" max="7" width="13.140625" style="7" bestFit="1" customWidth="1"/>
    <col min="8" max="8" width="15.85546875" style="7" bestFit="1" customWidth="1"/>
    <col min="9" max="9" width="6.85546875" style="6" bestFit="1" customWidth="1"/>
    <col min="10" max="11" width="8.85546875" style="6"/>
    <col min="12" max="16384" width="8.85546875" style="7"/>
  </cols>
  <sheetData>
    <row r="1" spans="1:11" x14ac:dyDescent="0.25">
      <c r="A1" s="1"/>
      <c r="B1" s="2" t="s">
        <v>0</v>
      </c>
      <c r="C1" s="3" t="s">
        <v>1</v>
      </c>
      <c r="D1" s="3"/>
      <c r="E1" s="4"/>
      <c r="F1" s="4"/>
      <c r="G1" s="4"/>
      <c r="H1" s="5">
        <v>43955</v>
      </c>
      <c r="J1" s="7"/>
      <c r="K1" s="7"/>
    </row>
    <row r="2" spans="1:11" x14ac:dyDescent="0.25">
      <c r="A2" s="8"/>
      <c r="B2" s="9" t="s">
        <v>2</v>
      </c>
      <c r="C2" s="10" t="s">
        <v>3</v>
      </c>
      <c r="D2" s="10"/>
      <c r="E2" s="11"/>
      <c r="F2" s="11"/>
      <c r="G2" s="11"/>
      <c r="H2" s="11" t="s">
        <v>165</v>
      </c>
      <c r="J2" s="7"/>
      <c r="K2" s="7"/>
    </row>
    <row r="3" spans="1:11" x14ac:dyDescent="0.25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3" t="s">
        <v>10</v>
      </c>
      <c r="G3" s="13" t="s">
        <v>78</v>
      </c>
      <c r="H3" s="12" t="s">
        <v>11</v>
      </c>
      <c r="J3" s="7"/>
      <c r="K3" s="7"/>
    </row>
    <row r="4" spans="1:11" ht="17.100000000000001" customHeight="1" x14ac:dyDescent="0.25">
      <c r="A4" s="12">
        <v>1</v>
      </c>
      <c r="B4" s="14" t="s">
        <v>12</v>
      </c>
      <c r="C4" s="15" t="s">
        <v>13</v>
      </c>
      <c r="D4" s="16">
        <v>43949</v>
      </c>
      <c r="E4" s="17">
        <v>227</v>
      </c>
      <c r="F4" s="17"/>
      <c r="G4" s="17"/>
      <c r="H4" s="17">
        <f>E4-F4-G4</f>
        <v>227</v>
      </c>
      <c r="J4" s="7"/>
      <c r="K4" s="7"/>
    </row>
    <row r="5" spans="1:11" ht="17.100000000000001" customHeight="1" x14ac:dyDescent="0.25">
      <c r="A5" s="26"/>
      <c r="B5" s="27" t="s">
        <v>12</v>
      </c>
      <c r="C5" s="28" t="s">
        <v>13</v>
      </c>
      <c r="D5" s="29">
        <v>43963</v>
      </c>
      <c r="E5" s="30">
        <v>1001.5</v>
      </c>
      <c r="F5" s="30"/>
      <c r="G5" s="30"/>
      <c r="H5" s="30">
        <f t="shared" ref="H5:H6" si="0">E5-F5-G5</f>
        <v>1001.5</v>
      </c>
      <c r="J5" s="7"/>
      <c r="K5" s="7"/>
    </row>
    <row r="6" spans="1:11" ht="15.75" customHeight="1" x14ac:dyDescent="0.25">
      <c r="A6" s="12">
        <v>2</v>
      </c>
      <c r="B6" s="14" t="s">
        <v>14</v>
      </c>
      <c r="C6" s="15" t="s">
        <v>13</v>
      </c>
      <c r="D6" s="16">
        <v>43935</v>
      </c>
      <c r="E6" s="17">
        <v>6937.4</v>
      </c>
      <c r="F6" s="17">
        <v>6937.4</v>
      </c>
      <c r="G6" s="17"/>
      <c r="H6" s="17">
        <f t="shared" si="0"/>
        <v>0</v>
      </c>
      <c r="J6" s="7"/>
      <c r="K6" s="7"/>
    </row>
    <row r="7" spans="1:11" ht="15.75" customHeight="1" x14ac:dyDescent="0.25">
      <c r="A7" s="12">
        <v>3</v>
      </c>
      <c r="B7" s="14" t="s">
        <v>14</v>
      </c>
      <c r="C7" s="15" t="s">
        <v>13</v>
      </c>
      <c r="D7" s="16">
        <v>43942</v>
      </c>
      <c r="E7" s="17">
        <v>3986.5</v>
      </c>
      <c r="F7" s="17"/>
      <c r="G7" s="17"/>
      <c r="H7" s="17">
        <f t="shared" ref="H7:H93" si="1">E7-F7-G7</f>
        <v>3986.5</v>
      </c>
      <c r="J7" s="7"/>
      <c r="K7" s="7"/>
    </row>
    <row r="8" spans="1:11" ht="15.75" customHeight="1" x14ac:dyDescent="0.25">
      <c r="A8" s="12">
        <v>4</v>
      </c>
      <c r="B8" s="14" t="s">
        <v>14</v>
      </c>
      <c r="C8" s="15" t="s">
        <v>13</v>
      </c>
      <c r="D8" s="16">
        <v>43949</v>
      </c>
      <c r="E8" s="17">
        <v>4280.6000000000004</v>
      </c>
      <c r="F8" s="17"/>
      <c r="G8" s="17"/>
      <c r="H8" s="17">
        <f t="shared" si="1"/>
        <v>4280.6000000000004</v>
      </c>
      <c r="J8" s="7"/>
      <c r="K8" s="7"/>
    </row>
    <row r="9" spans="1:11" ht="15.75" customHeight="1" x14ac:dyDescent="0.25">
      <c r="A9" s="12">
        <v>5</v>
      </c>
      <c r="B9" s="14" t="s">
        <v>14</v>
      </c>
      <c r="C9" s="15" t="s">
        <v>13</v>
      </c>
      <c r="D9" s="16">
        <v>43956</v>
      </c>
      <c r="E9" s="17">
        <v>2996.64</v>
      </c>
      <c r="F9" s="17"/>
      <c r="G9" s="17"/>
      <c r="H9" s="17">
        <f t="shared" si="1"/>
        <v>2996.64</v>
      </c>
      <c r="J9" s="7"/>
      <c r="K9" s="7"/>
    </row>
    <row r="10" spans="1:11" ht="15.75" customHeight="1" x14ac:dyDescent="0.25">
      <c r="A10" s="26"/>
      <c r="B10" s="27" t="s">
        <v>14</v>
      </c>
      <c r="C10" s="28" t="s">
        <v>13</v>
      </c>
      <c r="D10" s="29">
        <v>43963</v>
      </c>
      <c r="E10" s="30">
        <v>2696</v>
      </c>
      <c r="F10" s="30"/>
      <c r="G10" s="30"/>
      <c r="H10" s="30">
        <f t="shared" si="1"/>
        <v>2696</v>
      </c>
      <c r="J10" s="7"/>
      <c r="K10" s="7"/>
    </row>
    <row r="11" spans="1:11" ht="17.100000000000001" customHeight="1" x14ac:dyDescent="0.25">
      <c r="A11" s="12">
        <v>6</v>
      </c>
      <c r="B11" s="14" t="s">
        <v>15</v>
      </c>
      <c r="C11" s="15" t="s">
        <v>13</v>
      </c>
      <c r="D11" s="16">
        <v>43908</v>
      </c>
      <c r="E11" s="17">
        <v>501.38000000000011</v>
      </c>
      <c r="F11" s="17">
        <v>501.38</v>
      </c>
      <c r="G11" s="17"/>
      <c r="H11" s="17">
        <f t="shared" si="1"/>
        <v>1.1368683772161603E-13</v>
      </c>
      <c r="J11" s="7"/>
      <c r="K11" s="7"/>
    </row>
    <row r="12" spans="1:11" ht="17.100000000000001" customHeight="1" x14ac:dyDescent="0.25">
      <c r="A12" s="12">
        <v>7</v>
      </c>
      <c r="B12" s="14" t="s">
        <v>15</v>
      </c>
      <c r="C12" s="15" t="s">
        <v>13</v>
      </c>
      <c r="D12" s="16">
        <v>43942</v>
      </c>
      <c r="E12" s="17">
        <v>1560.3</v>
      </c>
      <c r="F12" s="17"/>
      <c r="G12" s="17"/>
      <c r="H12" s="17">
        <f t="shared" si="1"/>
        <v>1560.3</v>
      </c>
      <c r="J12" s="7"/>
      <c r="K12" s="7"/>
    </row>
    <row r="13" spans="1:11" ht="17.100000000000001" customHeight="1" x14ac:dyDescent="0.25">
      <c r="A13" s="26"/>
      <c r="B13" s="27" t="s">
        <v>15</v>
      </c>
      <c r="C13" s="28" t="s">
        <v>13</v>
      </c>
      <c r="D13" s="29">
        <v>43964</v>
      </c>
      <c r="E13" s="30">
        <v>912.8</v>
      </c>
      <c r="F13" s="30"/>
      <c r="G13" s="30"/>
      <c r="H13" s="30">
        <f t="shared" si="1"/>
        <v>912.8</v>
      </c>
      <c r="J13" s="7"/>
      <c r="K13" s="7"/>
    </row>
    <row r="14" spans="1:11" ht="17.100000000000001" customHeight="1" x14ac:dyDescent="0.25">
      <c r="A14" s="12">
        <v>8</v>
      </c>
      <c r="B14" s="14" t="s">
        <v>16</v>
      </c>
      <c r="C14" s="15" t="s">
        <v>13</v>
      </c>
      <c r="D14" s="16">
        <v>43942</v>
      </c>
      <c r="E14" s="17">
        <v>1025.02</v>
      </c>
      <c r="F14" s="17">
        <v>1025.02</v>
      </c>
      <c r="G14" s="17"/>
      <c r="H14" s="17">
        <f t="shared" si="1"/>
        <v>0</v>
      </c>
      <c r="J14" s="7"/>
      <c r="K14" s="7"/>
    </row>
    <row r="15" spans="1:11" ht="17.100000000000001" customHeight="1" x14ac:dyDescent="0.25">
      <c r="A15" s="12">
        <v>9</v>
      </c>
      <c r="B15" s="14" t="s">
        <v>16</v>
      </c>
      <c r="C15" s="15" t="s">
        <v>13</v>
      </c>
      <c r="D15" s="16">
        <v>43949</v>
      </c>
      <c r="E15" s="17">
        <v>1746.5</v>
      </c>
      <c r="F15" s="17">
        <v>446.5</v>
      </c>
      <c r="G15" s="17">
        <v>294</v>
      </c>
      <c r="H15" s="17">
        <f t="shared" si="1"/>
        <v>1006</v>
      </c>
      <c r="I15" s="6" t="s">
        <v>168</v>
      </c>
      <c r="J15" s="7"/>
      <c r="K15" s="7"/>
    </row>
    <row r="16" spans="1:11" ht="17.100000000000001" customHeight="1" x14ac:dyDescent="0.25">
      <c r="A16" s="12">
        <v>10</v>
      </c>
      <c r="B16" s="14" t="s">
        <v>16</v>
      </c>
      <c r="C16" s="15" t="s">
        <v>13</v>
      </c>
      <c r="D16" s="16">
        <v>43956</v>
      </c>
      <c r="E16" s="17">
        <v>1499.1</v>
      </c>
      <c r="F16" s="17"/>
      <c r="G16" s="17"/>
      <c r="H16" s="17">
        <f t="shared" si="1"/>
        <v>1499.1</v>
      </c>
      <c r="J16" s="7"/>
      <c r="K16" s="7"/>
    </row>
    <row r="17" spans="1:11" ht="17.100000000000001" customHeight="1" x14ac:dyDescent="0.25">
      <c r="A17" s="26"/>
      <c r="B17" s="27" t="s">
        <v>16</v>
      </c>
      <c r="C17" s="28" t="s">
        <v>13</v>
      </c>
      <c r="D17" s="29">
        <v>43963</v>
      </c>
      <c r="E17" s="30">
        <v>974.6</v>
      </c>
      <c r="F17" s="30"/>
      <c r="G17" s="30"/>
      <c r="H17" s="30">
        <f t="shared" si="1"/>
        <v>974.6</v>
      </c>
      <c r="J17" s="7"/>
      <c r="K17" s="7"/>
    </row>
    <row r="18" spans="1:11" ht="17.100000000000001" customHeight="1" x14ac:dyDescent="0.25">
      <c r="A18" s="12">
        <v>11</v>
      </c>
      <c r="B18" s="14" t="s">
        <v>17</v>
      </c>
      <c r="C18" s="15" t="s">
        <v>13</v>
      </c>
      <c r="D18" s="16">
        <v>43943</v>
      </c>
      <c r="E18" s="17">
        <v>2684.06</v>
      </c>
      <c r="F18" s="17"/>
      <c r="G18" s="17"/>
      <c r="H18" s="17">
        <f t="shared" si="1"/>
        <v>2684.06</v>
      </c>
      <c r="J18" s="7"/>
      <c r="K18" s="7"/>
    </row>
    <row r="19" spans="1:11" ht="17.100000000000001" customHeight="1" x14ac:dyDescent="0.25">
      <c r="A19" s="12">
        <v>12</v>
      </c>
      <c r="B19" s="14" t="s">
        <v>17</v>
      </c>
      <c r="C19" s="15" t="s">
        <v>13</v>
      </c>
      <c r="D19" s="16">
        <v>43950</v>
      </c>
      <c r="E19" s="17">
        <v>2047.2</v>
      </c>
      <c r="F19" s="17">
        <v>2047.2</v>
      </c>
      <c r="G19" s="17"/>
      <c r="H19" s="17">
        <f t="shared" si="1"/>
        <v>0</v>
      </c>
      <c r="J19" s="7"/>
      <c r="K19" s="7"/>
    </row>
    <row r="20" spans="1:11" ht="17.100000000000001" customHeight="1" x14ac:dyDescent="0.25">
      <c r="A20" s="12">
        <v>13</v>
      </c>
      <c r="B20" s="14" t="s">
        <v>17</v>
      </c>
      <c r="C20" s="15" t="s">
        <v>13</v>
      </c>
      <c r="D20" s="16">
        <v>43957</v>
      </c>
      <c r="E20" s="17">
        <v>1066.32</v>
      </c>
      <c r="F20" s="17"/>
      <c r="G20" s="17"/>
      <c r="H20" s="17">
        <f t="shared" si="1"/>
        <v>1066.32</v>
      </c>
      <c r="J20" s="7"/>
      <c r="K20" s="7"/>
    </row>
    <row r="21" spans="1:11" ht="17.100000000000001" customHeight="1" x14ac:dyDescent="0.25">
      <c r="A21" s="26"/>
      <c r="B21" s="27" t="s">
        <v>17</v>
      </c>
      <c r="C21" s="28" t="s">
        <v>13</v>
      </c>
      <c r="D21" s="29">
        <v>43964</v>
      </c>
      <c r="E21" s="30">
        <v>2147.1999999999998</v>
      </c>
      <c r="F21" s="30"/>
      <c r="G21" s="30"/>
      <c r="H21" s="30">
        <f t="shared" si="1"/>
        <v>2147.1999999999998</v>
      </c>
      <c r="J21" s="7"/>
      <c r="K21" s="7"/>
    </row>
    <row r="22" spans="1:11" ht="17.100000000000001" customHeight="1" x14ac:dyDescent="0.25">
      <c r="A22" s="12">
        <v>14</v>
      </c>
      <c r="B22" s="14" t="s">
        <v>18</v>
      </c>
      <c r="C22" s="15" t="s">
        <v>13</v>
      </c>
      <c r="D22" s="16">
        <v>43955</v>
      </c>
      <c r="E22" s="17">
        <v>3803.15</v>
      </c>
      <c r="F22" s="17">
        <v>2303.15</v>
      </c>
      <c r="G22" s="17"/>
      <c r="H22" s="17">
        <f t="shared" si="1"/>
        <v>1500</v>
      </c>
      <c r="J22" s="7"/>
      <c r="K22" s="7"/>
    </row>
    <row r="23" spans="1:11" ht="17.100000000000001" customHeight="1" x14ac:dyDescent="0.25">
      <c r="A23" s="26"/>
      <c r="B23" s="27" t="s">
        <v>18</v>
      </c>
      <c r="C23" s="28" t="s">
        <v>13</v>
      </c>
      <c r="D23" s="29">
        <v>43962</v>
      </c>
      <c r="E23" s="30">
        <v>5570.7</v>
      </c>
      <c r="F23" s="30"/>
      <c r="G23" s="30"/>
      <c r="H23" s="30">
        <f t="shared" si="1"/>
        <v>5570.7</v>
      </c>
      <c r="J23" s="7"/>
      <c r="K23" s="7"/>
    </row>
    <row r="24" spans="1:11" ht="15.75" customHeight="1" x14ac:dyDescent="0.25">
      <c r="A24" s="12">
        <v>15</v>
      </c>
      <c r="B24" s="14" t="s">
        <v>19</v>
      </c>
      <c r="C24" s="15" t="s">
        <v>13</v>
      </c>
      <c r="D24" s="16">
        <v>43950</v>
      </c>
      <c r="E24" s="17">
        <v>2709.6</v>
      </c>
      <c r="F24" s="17">
        <v>1709.6</v>
      </c>
      <c r="G24" s="17"/>
      <c r="H24" s="17">
        <f t="shared" si="1"/>
        <v>1000</v>
      </c>
      <c r="J24" s="7"/>
      <c r="K24" s="7"/>
    </row>
    <row r="25" spans="1:11" ht="15.75" customHeight="1" x14ac:dyDescent="0.25">
      <c r="A25" s="12">
        <v>16</v>
      </c>
      <c r="B25" s="14" t="s">
        <v>19</v>
      </c>
      <c r="C25" s="15" t="s">
        <v>13</v>
      </c>
      <c r="D25" s="16">
        <v>43957</v>
      </c>
      <c r="E25" s="17">
        <v>1192.78</v>
      </c>
      <c r="F25" s="17"/>
      <c r="G25" s="17"/>
      <c r="H25" s="17">
        <f t="shared" si="1"/>
        <v>1192.78</v>
      </c>
      <c r="J25" s="7"/>
      <c r="K25" s="7"/>
    </row>
    <row r="26" spans="1:11" ht="15.75" customHeight="1" x14ac:dyDescent="0.25">
      <c r="A26" s="26"/>
      <c r="B26" s="27" t="s">
        <v>19</v>
      </c>
      <c r="C26" s="28" t="s">
        <v>13</v>
      </c>
      <c r="D26" s="29">
        <v>43964</v>
      </c>
      <c r="E26" s="30">
        <v>4845.8</v>
      </c>
      <c r="F26" s="30"/>
      <c r="G26" s="30"/>
      <c r="H26" s="30">
        <f t="shared" si="1"/>
        <v>4845.8</v>
      </c>
      <c r="J26" s="7"/>
      <c r="K26" s="7"/>
    </row>
    <row r="27" spans="1:11" ht="14.25" customHeight="1" x14ac:dyDescent="0.25">
      <c r="A27" s="12">
        <v>17</v>
      </c>
      <c r="B27" s="14" t="s">
        <v>20</v>
      </c>
      <c r="C27" s="15" t="s">
        <v>13</v>
      </c>
      <c r="D27" s="16">
        <v>43956</v>
      </c>
      <c r="E27" s="17">
        <v>141.5</v>
      </c>
      <c r="F27" s="17">
        <v>141.5</v>
      </c>
      <c r="G27" s="17"/>
      <c r="H27" s="17">
        <f t="shared" si="1"/>
        <v>0</v>
      </c>
      <c r="J27" s="7"/>
      <c r="K27" s="7"/>
    </row>
    <row r="28" spans="1:11" ht="14.25" customHeight="1" x14ac:dyDescent="0.25">
      <c r="A28" s="26"/>
      <c r="B28" s="27" t="s">
        <v>20</v>
      </c>
      <c r="C28" s="28" t="s">
        <v>13</v>
      </c>
      <c r="D28" s="29">
        <v>43965</v>
      </c>
      <c r="E28" s="30">
        <v>800.4</v>
      </c>
      <c r="F28" s="30"/>
      <c r="G28" s="30"/>
      <c r="H28" s="30">
        <f t="shared" si="1"/>
        <v>800.4</v>
      </c>
      <c r="J28" s="7"/>
      <c r="K28" s="7"/>
    </row>
    <row r="29" spans="1:11" x14ac:dyDescent="0.25">
      <c r="A29" s="12">
        <v>18</v>
      </c>
      <c r="B29" s="14" t="s">
        <v>21</v>
      </c>
      <c r="C29" s="15" t="s">
        <v>13</v>
      </c>
      <c r="D29" s="16">
        <v>43934</v>
      </c>
      <c r="E29" s="17">
        <v>1942.1</v>
      </c>
      <c r="F29" s="17">
        <v>500</v>
      </c>
      <c r="G29" s="17"/>
      <c r="H29" s="17">
        <f t="shared" si="1"/>
        <v>1442.1</v>
      </c>
      <c r="J29" s="7"/>
      <c r="K29" s="7"/>
    </row>
    <row r="30" spans="1:11" x14ac:dyDescent="0.25">
      <c r="A30" s="12">
        <v>19</v>
      </c>
      <c r="B30" s="14" t="s">
        <v>21</v>
      </c>
      <c r="C30" s="15" t="s">
        <v>13</v>
      </c>
      <c r="D30" s="16">
        <v>43955</v>
      </c>
      <c r="E30" s="17">
        <v>531.9</v>
      </c>
      <c r="F30" s="17">
        <v>531.9</v>
      </c>
      <c r="G30" s="17"/>
      <c r="H30" s="17">
        <f t="shared" si="1"/>
        <v>0</v>
      </c>
      <c r="J30" s="7"/>
      <c r="K30" s="7"/>
    </row>
    <row r="31" spans="1:11" x14ac:dyDescent="0.25">
      <c r="A31" s="12">
        <v>20</v>
      </c>
      <c r="B31" s="14" t="s">
        <v>24</v>
      </c>
      <c r="C31" s="15" t="s">
        <v>13</v>
      </c>
      <c r="D31" s="16">
        <v>43948</v>
      </c>
      <c r="E31" s="17">
        <v>667</v>
      </c>
      <c r="F31" s="17">
        <v>667</v>
      </c>
      <c r="G31" s="17"/>
      <c r="H31" s="17">
        <f t="shared" si="1"/>
        <v>0</v>
      </c>
      <c r="J31" s="7"/>
      <c r="K31" s="7"/>
    </row>
    <row r="32" spans="1:11" x14ac:dyDescent="0.25">
      <c r="A32" s="26"/>
      <c r="B32" s="27" t="s">
        <v>24</v>
      </c>
      <c r="C32" s="28" t="s">
        <v>13</v>
      </c>
      <c r="D32" s="29">
        <v>43962</v>
      </c>
      <c r="E32" s="30">
        <v>2085.4</v>
      </c>
      <c r="F32" s="30"/>
      <c r="G32" s="30"/>
      <c r="H32" s="30">
        <f t="shared" si="1"/>
        <v>2085.4</v>
      </c>
      <c r="J32" s="7"/>
      <c r="K32" s="7"/>
    </row>
    <row r="33" spans="1:11" ht="15" customHeight="1" x14ac:dyDescent="0.25">
      <c r="A33" s="12">
        <v>21</v>
      </c>
      <c r="B33" s="14" t="s">
        <v>26</v>
      </c>
      <c r="C33" s="15" t="s">
        <v>13</v>
      </c>
      <c r="D33" s="16">
        <v>43948</v>
      </c>
      <c r="E33" s="17">
        <v>18929</v>
      </c>
      <c r="F33" s="17">
        <v>9929</v>
      </c>
      <c r="G33" s="17"/>
      <c r="H33" s="17">
        <f t="shared" si="1"/>
        <v>9000</v>
      </c>
      <c r="J33" s="7"/>
      <c r="K33" s="7"/>
    </row>
    <row r="34" spans="1:11" ht="15" customHeight="1" x14ac:dyDescent="0.25">
      <c r="A34" s="12">
        <v>22</v>
      </c>
      <c r="B34" s="14" t="s">
        <v>26</v>
      </c>
      <c r="C34" s="15" t="s">
        <v>13</v>
      </c>
      <c r="D34" s="16">
        <v>43955</v>
      </c>
      <c r="E34" s="17">
        <v>2360</v>
      </c>
      <c r="F34" s="17"/>
      <c r="G34" s="17"/>
      <c r="H34" s="17">
        <f t="shared" si="1"/>
        <v>2360</v>
      </c>
      <c r="J34" s="7"/>
      <c r="K34" s="7"/>
    </row>
    <row r="35" spans="1:11" x14ac:dyDescent="0.25">
      <c r="A35" s="12">
        <v>23</v>
      </c>
      <c r="B35" s="14" t="s">
        <v>27</v>
      </c>
      <c r="C35" s="15" t="s">
        <v>13</v>
      </c>
      <c r="D35" s="16">
        <v>43948</v>
      </c>
      <c r="E35" s="17">
        <v>2061.6999999999998</v>
      </c>
      <c r="F35" s="17">
        <v>2061.6999999999998</v>
      </c>
      <c r="G35" s="17"/>
      <c r="H35" s="17">
        <f t="shared" si="1"/>
        <v>0</v>
      </c>
      <c r="J35" s="7"/>
      <c r="K35" s="7"/>
    </row>
    <row r="36" spans="1:11" x14ac:dyDescent="0.25">
      <c r="A36" s="12">
        <v>24</v>
      </c>
      <c r="B36" s="14" t="s">
        <v>27</v>
      </c>
      <c r="C36" s="15" t="s">
        <v>13</v>
      </c>
      <c r="D36" s="16">
        <v>43955</v>
      </c>
      <c r="E36" s="17">
        <v>542.5</v>
      </c>
      <c r="F36" s="17"/>
      <c r="G36" s="17"/>
      <c r="H36" s="17">
        <f t="shared" si="1"/>
        <v>542.5</v>
      </c>
      <c r="J36" s="7"/>
      <c r="K36" s="7"/>
    </row>
    <row r="37" spans="1:11" x14ac:dyDescent="0.25">
      <c r="A37" s="26"/>
      <c r="B37" s="27" t="s">
        <v>27</v>
      </c>
      <c r="C37" s="28" t="s">
        <v>13</v>
      </c>
      <c r="D37" s="29">
        <v>43962</v>
      </c>
      <c r="E37" s="30">
        <v>903</v>
      </c>
      <c r="F37" s="30"/>
      <c r="G37" s="30"/>
      <c r="H37" s="30">
        <f t="shared" si="1"/>
        <v>903</v>
      </c>
      <c r="J37" s="7"/>
      <c r="K37" s="7"/>
    </row>
    <row r="38" spans="1:11" x14ac:dyDescent="0.25">
      <c r="A38" s="12">
        <v>25</v>
      </c>
      <c r="B38" s="14" t="s">
        <v>28</v>
      </c>
      <c r="C38" s="15" t="s">
        <v>13</v>
      </c>
      <c r="D38" s="16">
        <v>43955</v>
      </c>
      <c r="E38" s="17">
        <v>4242.3999999999996</v>
      </c>
      <c r="F38" s="17"/>
      <c r="G38" s="17"/>
      <c r="H38" s="17">
        <f t="shared" si="1"/>
        <v>4242.3999999999996</v>
      </c>
      <c r="J38" s="7"/>
      <c r="K38" s="7"/>
    </row>
    <row r="39" spans="1:11" x14ac:dyDescent="0.25">
      <c r="A39" s="26"/>
      <c r="B39" s="27" t="s">
        <v>28</v>
      </c>
      <c r="C39" s="28" t="s">
        <v>13</v>
      </c>
      <c r="D39" s="29">
        <v>43962</v>
      </c>
      <c r="E39" s="30">
        <v>1106.2</v>
      </c>
      <c r="F39" s="30"/>
      <c r="G39" s="30"/>
      <c r="H39" s="30">
        <f t="shared" si="1"/>
        <v>1106.2</v>
      </c>
      <c r="J39" s="7"/>
      <c r="K39" s="7"/>
    </row>
    <row r="40" spans="1:11" ht="15" customHeight="1" x14ac:dyDescent="0.25">
      <c r="A40" s="12">
        <v>26</v>
      </c>
      <c r="B40" s="14" t="s">
        <v>31</v>
      </c>
      <c r="C40" s="15" t="s">
        <v>13</v>
      </c>
      <c r="D40" s="16">
        <v>43955</v>
      </c>
      <c r="E40" s="17">
        <v>2934.8</v>
      </c>
      <c r="F40" s="17">
        <v>2934.8</v>
      </c>
      <c r="G40" s="17"/>
      <c r="H40" s="17">
        <f t="shared" si="1"/>
        <v>0</v>
      </c>
      <c r="J40" s="7"/>
      <c r="K40" s="7"/>
    </row>
    <row r="41" spans="1:11" ht="15" customHeight="1" x14ac:dyDescent="0.25">
      <c r="A41" s="26"/>
      <c r="B41" s="27" t="s">
        <v>31</v>
      </c>
      <c r="C41" s="28" t="s">
        <v>13</v>
      </c>
      <c r="D41" s="29">
        <v>43962</v>
      </c>
      <c r="E41" s="30">
        <v>5072.8</v>
      </c>
      <c r="F41" s="30"/>
      <c r="G41" s="30"/>
      <c r="H41" s="30">
        <f t="shared" si="1"/>
        <v>5072.8</v>
      </c>
      <c r="J41" s="7"/>
      <c r="K41" s="7"/>
    </row>
    <row r="42" spans="1:11" ht="15" customHeight="1" x14ac:dyDescent="0.25">
      <c r="A42" s="12">
        <v>27</v>
      </c>
      <c r="B42" s="14" t="s">
        <v>33</v>
      </c>
      <c r="C42" s="15" t="s">
        <v>13</v>
      </c>
      <c r="D42" s="16">
        <v>43942</v>
      </c>
      <c r="E42" s="17">
        <v>4981.38</v>
      </c>
      <c r="F42" s="17">
        <v>1500</v>
      </c>
      <c r="G42" s="17"/>
      <c r="H42" s="17">
        <f t="shared" si="1"/>
        <v>3481.38</v>
      </c>
      <c r="J42" s="7"/>
      <c r="K42" s="7"/>
    </row>
    <row r="43" spans="1:11" x14ac:dyDescent="0.25">
      <c r="A43" s="12">
        <v>28</v>
      </c>
      <c r="B43" s="14" t="s">
        <v>35</v>
      </c>
      <c r="C43" s="15" t="s">
        <v>13</v>
      </c>
      <c r="D43" s="16">
        <v>43900</v>
      </c>
      <c r="E43" s="17">
        <v>630</v>
      </c>
      <c r="F43" s="17"/>
      <c r="G43" s="17"/>
      <c r="H43" s="17">
        <f t="shared" si="1"/>
        <v>630</v>
      </c>
      <c r="J43" s="7"/>
      <c r="K43" s="7"/>
    </row>
    <row r="44" spans="1:11" x14ac:dyDescent="0.25">
      <c r="A44" s="12">
        <v>29</v>
      </c>
      <c r="B44" s="14" t="s">
        <v>35</v>
      </c>
      <c r="C44" s="15" t="s">
        <v>13</v>
      </c>
      <c r="D44" s="16">
        <v>43914</v>
      </c>
      <c r="E44" s="17">
        <v>480</v>
      </c>
      <c r="F44" s="17"/>
      <c r="G44" s="17"/>
      <c r="H44" s="17">
        <f t="shared" si="1"/>
        <v>480</v>
      </c>
      <c r="J44" s="7"/>
      <c r="K44" s="7"/>
    </row>
    <row r="45" spans="1:11" x14ac:dyDescent="0.25">
      <c r="A45" s="12">
        <v>30</v>
      </c>
      <c r="B45" s="14" t="s">
        <v>35</v>
      </c>
      <c r="C45" s="15" t="s">
        <v>13</v>
      </c>
      <c r="D45" s="16">
        <v>43956</v>
      </c>
      <c r="E45" s="17">
        <v>1260</v>
      </c>
      <c r="F45" s="17"/>
      <c r="G45" s="17"/>
      <c r="H45" s="17">
        <f t="shared" si="1"/>
        <v>1260</v>
      </c>
      <c r="J45" s="7"/>
      <c r="K45" s="7"/>
    </row>
    <row r="46" spans="1:11" x14ac:dyDescent="0.25">
      <c r="A46" s="12">
        <v>31</v>
      </c>
      <c r="B46" s="14" t="s">
        <v>43</v>
      </c>
      <c r="C46" s="15" t="s">
        <v>13</v>
      </c>
      <c r="D46" s="16">
        <v>43934</v>
      </c>
      <c r="E46" s="17">
        <v>774.5</v>
      </c>
      <c r="F46" s="17">
        <v>400</v>
      </c>
      <c r="G46" s="17"/>
      <c r="H46" s="17">
        <f t="shared" si="1"/>
        <v>374.5</v>
      </c>
      <c r="J46" s="7"/>
      <c r="K46" s="7"/>
    </row>
    <row r="47" spans="1:11" x14ac:dyDescent="0.25">
      <c r="A47" s="12">
        <v>32</v>
      </c>
      <c r="B47" s="14" t="s">
        <v>43</v>
      </c>
      <c r="C47" s="15" t="s">
        <v>13</v>
      </c>
      <c r="D47" s="16">
        <v>43948</v>
      </c>
      <c r="E47" s="17">
        <v>797.71</v>
      </c>
      <c r="F47" s="17"/>
      <c r="G47" s="17"/>
      <c r="H47" s="17">
        <f t="shared" si="1"/>
        <v>797.71</v>
      </c>
      <c r="J47" s="7"/>
      <c r="K47" s="7"/>
    </row>
    <row r="48" spans="1:11" x14ac:dyDescent="0.25">
      <c r="A48" s="12">
        <v>33</v>
      </c>
      <c r="B48" s="14" t="s">
        <v>43</v>
      </c>
      <c r="C48" s="15" t="s">
        <v>13</v>
      </c>
      <c r="D48" s="16">
        <v>43955</v>
      </c>
      <c r="E48" s="17">
        <v>677.85</v>
      </c>
      <c r="F48" s="17"/>
      <c r="G48" s="17"/>
      <c r="H48" s="17">
        <f t="shared" si="1"/>
        <v>677.85</v>
      </c>
      <c r="J48" s="7"/>
      <c r="K48" s="7"/>
    </row>
    <row r="49" spans="1:11" x14ac:dyDescent="0.25">
      <c r="A49" s="12">
        <v>34</v>
      </c>
      <c r="B49" s="14" t="s">
        <v>125</v>
      </c>
      <c r="C49" s="15" t="s">
        <v>13</v>
      </c>
      <c r="D49" s="16">
        <v>43957</v>
      </c>
      <c r="E49" s="17">
        <v>120</v>
      </c>
      <c r="F49" s="17">
        <v>120</v>
      </c>
      <c r="G49" s="17"/>
      <c r="H49" s="17">
        <f t="shared" si="1"/>
        <v>0</v>
      </c>
      <c r="J49" s="7"/>
      <c r="K49" s="7"/>
    </row>
    <row r="50" spans="1:11" x14ac:dyDescent="0.25">
      <c r="A50" s="12">
        <v>35</v>
      </c>
      <c r="B50" s="14" t="s">
        <v>125</v>
      </c>
      <c r="C50" s="15" t="s">
        <v>13</v>
      </c>
      <c r="D50" s="16">
        <v>43957</v>
      </c>
      <c r="E50" s="17">
        <v>247.22</v>
      </c>
      <c r="F50" s="17">
        <v>247.22</v>
      </c>
      <c r="G50" s="17"/>
      <c r="H50" s="17">
        <f t="shared" si="1"/>
        <v>0</v>
      </c>
      <c r="J50" s="7"/>
      <c r="K50" s="7"/>
    </row>
    <row r="51" spans="1:11" x14ac:dyDescent="0.25">
      <c r="A51" s="12">
        <v>36</v>
      </c>
      <c r="B51" s="14" t="s">
        <v>42</v>
      </c>
      <c r="C51" s="15" t="s">
        <v>13</v>
      </c>
      <c r="D51" s="16">
        <v>43948</v>
      </c>
      <c r="E51" s="17">
        <v>976</v>
      </c>
      <c r="F51" s="17">
        <v>976</v>
      </c>
      <c r="G51" s="17"/>
      <c r="H51" s="17">
        <f t="shared" si="1"/>
        <v>0</v>
      </c>
      <c r="J51" s="7"/>
      <c r="K51" s="7"/>
    </row>
    <row r="52" spans="1:11" x14ac:dyDescent="0.25">
      <c r="A52" s="12">
        <v>37</v>
      </c>
      <c r="B52" s="14" t="s">
        <v>42</v>
      </c>
      <c r="C52" s="15" t="s">
        <v>13</v>
      </c>
      <c r="D52" s="16">
        <v>43955</v>
      </c>
      <c r="E52" s="17">
        <v>763</v>
      </c>
      <c r="F52" s="17"/>
      <c r="G52" s="17"/>
      <c r="H52" s="17">
        <f t="shared" si="1"/>
        <v>763</v>
      </c>
      <c r="J52" s="7"/>
      <c r="K52" s="7"/>
    </row>
    <row r="53" spans="1:11" x14ac:dyDescent="0.25">
      <c r="A53" s="12">
        <v>38</v>
      </c>
      <c r="B53" s="14" t="s">
        <v>25</v>
      </c>
      <c r="C53" s="15" t="s">
        <v>13</v>
      </c>
      <c r="D53" s="16">
        <v>43955</v>
      </c>
      <c r="E53" s="17">
        <v>2587.6</v>
      </c>
      <c r="F53" s="17">
        <v>2587.6</v>
      </c>
      <c r="G53" s="17"/>
      <c r="H53" s="17">
        <f t="shared" si="1"/>
        <v>0</v>
      </c>
      <c r="J53" s="7"/>
      <c r="K53" s="7"/>
    </row>
    <row r="54" spans="1:11" x14ac:dyDescent="0.25">
      <c r="A54" s="26"/>
      <c r="B54" s="27" t="s">
        <v>25</v>
      </c>
      <c r="C54" s="28" t="s">
        <v>13</v>
      </c>
      <c r="D54" s="29">
        <v>43962</v>
      </c>
      <c r="E54" s="30">
        <v>2392.8000000000002</v>
      </c>
      <c r="F54" s="30"/>
      <c r="G54" s="30"/>
      <c r="H54" s="30">
        <f t="shared" si="1"/>
        <v>2392.8000000000002</v>
      </c>
      <c r="J54" s="7"/>
      <c r="K54" s="7"/>
    </row>
    <row r="55" spans="1:11" x14ac:dyDescent="0.25">
      <c r="A55" s="12">
        <v>39</v>
      </c>
      <c r="B55" s="14" t="s">
        <v>86</v>
      </c>
      <c r="C55" s="15" t="s">
        <v>13</v>
      </c>
      <c r="D55" s="16">
        <v>43942</v>
      </c>
      <c r="E55" s="17">
        <v>402.4</v>
      </c>
      <c r="F55" s="17">
        <v>402.4</v>
      </c>
      <c r="G55" s="17"/>
      <c r="H55" s="17">
        <f t="shared" si="1"/>
        <v>0</v>
      </c>
      <c r="J55" s="7"/>
      <c r="K55" s="7"/>
    </row>
    <row r="56" spans="1:11" x14ac:dyDescent="0.25">
      <c r="A56" s="12">
        <v>40</v>
      </c>
      <c r="B56" s="14" t="s">
        <v>39</v>
      </c>
      <c r="C56" s="15" t="s">
        <v>13</v>
      </c>
      <c r="D56" s="16">
        <v>43949</v>
      </c>
      <c r="E56" s="17">
        <v>3045.2</v>
      </c>
      <c r="F56" s="17">
        <v>3045.2</v>
      </c>
      <c r="G56" s="17"/>
      <c r="H56" s="17">
        <f t="shared" si="1"/>
        <v>0</v>
      </c>
      <c r="J56" s="7"/>
      <c r="K56" s="7"/>
    </row>
    <row r="57" spans="1:11" x14ac:dyDescent="0.25">
      <c r="A57" s="26"/>
      <c r="B57" s="27" t="s">
        <v>39</v>
      </c>
      <c r="C57" s="28" t="s">
        <v>13</v>
      </c>
      <c r="D57" s="29">
        <v>43965</v>
      </c>
      <c r="E57" s="30">
        <v>2457</v>
      </c>
      <c r="F57" s="30"/>
      <c r="G57" s="30"/>
      <c r="H57" s="30">
        <f t="shared" si="1"/>
        <v>2457</v>
      </c>
      <c r="J57" s="7"/>
      <c r="K57" s="7"/>
    </row>
    <row r="58" spans="1:11" x14ac:dyDescent="0.25">
      <c r="A58" s="12">
        <v>41</v>
      </c>
      <c r="B58" s="14" t="s">
        <v>32</v>
      </c>
      <c r="C58" s="15" t="s">
        <v>13</v>
      </c>
      <c r="D58" s="16">
        <v>43955</v>
      </c>
      <c r="E58" s="17">
        <v>568.5</v>
      </c>
      <c r="F58" s="17">
        <v>568.5</v>
      </c>
      <c r="G58" s="17"/>
      <c r="H58" s="17">
        <f t="shared" si="1"/>
        <v>0</v>
      </c>
      <c r="J58" s="7"/>
      <c r="K58" s="7"/>
    </row>
    <row r="59" spans="1:11" x14ac:dyDescent="0.25">
      <c r="A59" s="26"/>
      <c r="B59" s="27" t="s">
        <v>32</v>
      </c>
      <c r="C59" s="28" t="s">
        <v>13</v>
      </c>
      <c r="D59" s="29">
        <v>43962</v>
      </c>
      <c r="E59" s="30">
        <v>569.15</v>
      </c>
      <c r="F59" s="30"/>
      <c r="G59" s="30"/>
      <c r="H59" s="30">
        <f t="shared" si="1"/>
        <v>569.15</v>
      </c>
      <c r="J59" s="7"/>
      <c r="K59" s="7"/>
    </row>
    <row r="60" spans="1:11" x14ac:dyDescent="0.25">
      <c r="A60" s="12">
        <v>42</v>
      </c>
      <c r="B60" s="14" t="s">
        <v>160</v>
      </c>
      <c r="C60" s="15" t="s">
        <v>13</v>
      </c>
      <c r="D60" s="16">
        <v>43949</v>
      </c>
      <c r="E60" s="17">
        <v>769.59999999999991</v>
      </c>
      <c r="F60" s="17">
        <v>769.6</v>
      </c>
      <c r="G60" s="17"/>
      <c r="H60" s="17">
        <f t="shared" si="1"/>
        <v>-1.1368683772161603E-13</v>
      </c>
      <c r="J60" s="7"/>
      <c r="K60" s="7"/>
    </row>
    <row r="61" spans="1:11" x14ac:dyDescent="0.25">
      <c r="A61" s="12">
        <v>43</v>
      </c>
      <c r="B61" s="14" t="s">
        <v>103</v>
      </c>
      <c r="C61" s="15" t="s">
        <v>13</v>
      </c>
      <c r="D61" s="16">
        <v>43949</v>
      </c>
      <c r="E61" s="17">
        <v>1916.4</v>
      </c>
      <c r="F61" s="17"/>
      <c r="G61" s="17">
        <v>1916.4</v>
      </c>
      <c r="H61" s="17">
        <f t="shared" si="1"/>
        <v>0</v>
      </c>
      <c r="I61" s="6" t="s">
        <v>169</v>
      </c>
      <c r="J61" s="7"/>
      <c r="K61" s="7"/>
    </row>
    <row r="62" spans="1:11" x14ac:dyDescent="0.25">
      <c r="A62" s="12">
        <v>44</v>
      </c>
      <c r="B62" s="14" t="s">
        <v>29</v>
      </c>
      <c r="C62" s="15" t="s">
        <v>13</v>
      </c>
      <c r="D62" s="16">
        <v>43956</v>
      </c>
      <c r="E62" s="17">
        <v>3153.88</v>
      </c>
      <c r="F62" s="17">
        <v>3153.88</v>
      </c>
      <c r="G62" s="17"/>
      <c r="H62" s="17">
        <f t="shared" si="1"/>
        <v>0</v>
      </c>
      <c r="J62" s="7"/>
      <c r="K62" s="7"/>
    </row>
    <row r="63" spans="1:11" x14ac:dyDescent="0.25">
      <c r="A63" s="26"/>
      <c r="B63" s="27" t="s">
        <v>29</v>
      </c>
      <c r="C63" s="28" t="s">
        <v>13</v>
      </c>
      <c r="D63" s="29">
        <v>43963</v>
      </c>
      <c r="E63" s="30">
        <v>5140</v>
      </c>
      <c r="F63" s="30"/>
      <c r="G63" s="30"/>
      <c r="H63" s="30">
        <f t="shared" si="1"/>
        <v>5140</v>
      </c>
      <c r="J63" s="7"/>
      <c r="K63" s="7"/>
    </row>
    <row r="64" spans="1:11" x14ac:dyDescent="0.25">
      <c r="A64" s="12">
        <v>45</v>
      </c>
      <c r="B64" s="14" t="s">
        <v>139</v>
      </c>
      <c r="C64" s="15" t="s">
        <v>13</v>
      </c>
      <c r="D64" s="16">
        <v>43957</v>
      </c>
      <c r="E64" s="17">
        <v>919</v>
      </c>
      <c r="F64" s="17">
        <v>919</v>
      </c>
      <c r="G64" s="17"/>
      <c r="H64" s="17">
        <f t="shared" si="1"/>
        <v>0</v>
      </c>
      <c r="J64" s="7"/>
      <c r="K64" s="7"/>
    </row>
    <row r="65" spans="1:11" x14ac:dyDescent="0.25">
      <c r="A65" s="12">
        <v>46</v>
      </c>
      <c r="B65" s="14" t="s">
        <v>23</v>
      </c>
      <c r="C65" s="15" t="s">
        <v>13</v>
      </c>
      <c r="D65" s="16">
        <v>43956</v>
      </c>
      <c r="E65" s="17">
        <v>1345.9</v>
      </c>
      <c r="F65" s="17">
        <v>1345.9</v>
      </c>
      <c r="G65" s="17"/>
      <c r="H65" s="17">
        <f t="shared" si="1"/>
        <v>0</v>
      </c>
      <c r="J65" s="7"/>
      <c r="K65" s="7"/>
    </row>
    <row r="66" spans="1:11" x14ac:dyDescent="0.25">
      <c r="A66" s="12">
        <v>47</v>
      </c>
      <c r="B66" s="14" t="s">
        <v>36</v>
      </c>
      <c r="C66" s="15" t="s">
        <v>13</v>
      </c>
      <c r="D66" s="16">
        <v>43957</v>
      </c>
      <c r="E66" s="17">
        <v>1083</v>
      </c>
      <c r="F66" s="17">
        <v>500</v>
      </c>
      <c r="G66" s="17"/>
      <c r="H66" s="17">
        <f t="shared" si="1"/>
        <v>583</v>
      </c>
      <c r="J66" s="7"/>
      <c r="K66" s="7"/>
    </row>
    <row r="67" spans="1:11" x14ac:dyDescent="0.25">
      <c r="A67" s="26"/>
      <c r="B67" s="27" t="s">
        <v>36</v>
      </c>
      <c r="C67" s="28" t="s">
        <v>13</v>
      </c>
      <c r="D67" s="29">
        <v>43964</v>
      </c>
      <c r="E67" s="30">
        <v>2688</v>
      </c>
      <c r="F67" s="30"/>
      <c r="G67" s="30"/>
      <c r="H67" s="30">
        <f t="shared" si="1"/>
        <v>2688</v>
      </c>
      <c r="J67" s="7"/>
      <c r="K67" s="7"/>
    </row>
    <row r="68" spans="1:11" x14ac:dyDescent="0.25">
      <c r="A68" s="26"/>
      <c r="B68" s="27" t="s">
        <v>68</v>
      </c>
      <c r="C68" s="28" t="s">
        <v>13</v>
      </c>
      <c r="D68" s="29">
        <v>43963</v>
      </c>
      <c r="E68" s="30">
        <v>690</v>
      </c>
      <c r="F68" s="30"/>
      <c r="G68" s="30"/>
      <c r="H68" s="30">
        <f t="shared" si="1"/>
        <v>690</v>
      </c>
      <c r="J68" s="7"/>
      <c r="K68" s="7"/>
    </row>
    <row r="69" spans="1:11" x14ac:dyDescent="0.25">
      <c r="A69" s="26"/>
      <c r="B69" s="27" t="s">
        <v>80</v>
      </c>
      <c r="C69" s="28" t="s">
        <v>13</v>
      </c>
      <c r="D69" s="29">
        <v>43962</v>
      </c>
      <c r="E69" s="30">
        <v>898.12</v>
      </c>
      <c r="F69" s="30"/>
      <c r="G69" s="30"/>
      <c r="H69" s="30">
        <f t="shared" si="1"/>
        <v>898.12</v>
      </c>
      <c r="J69" s="7"/>
      <c r="K69" s="7"/>
    </row>
    <row r="70" spans="1:11" x14ac:dyDescent="0.25">
      <c r="A70" s="26"/>
      <c r="B70" s="27" t="s">
        <v>69</v>
      </c>
      <c r="C70" s="28" t="s">
        <v>13</v>
      </c>
      <c r="D70" s="29">
        <v>43963</v>
      </c>
      <c r="E70" s="30">
        <v>1794.64</v>
      </c>
      <c r="F70" s="30"/>
      <c r="G70" s="30"/>
      <c r="H70" s="30">
        <f t="shared" si="1"/>
        <v>1794.64</v>
      </c>
      <c r="J70" s="7"/>
      <c r="K70" s="7"/>
    </row>
    <row r="71" spans="1:11" x14ac:dyDescent="0.25">
      <c r="A71" s="26"/>
      <c r="B71" s="27" t="s">
        <v>166</v>
      </c>
      <c r="C71" s="28" t="s">
        <v>13</v>
      </c>
      <c r="D71" s="29">
        <v>43965</v>
      </c>
      <c r="E71" s="30">
        <v>5012.0600000000004</v>
      </c>
      <c r="F71" s="30"/>
      <c r="G71" s="30"/>
      <c r="H71" s="30">
        <f t="shared" si="1"/>
        <v>5012.0600000000004</v>
      </c>
      <c r="J71" s="7"/>
      <c r="K71" s="7"/>
    </row>
    <row r="72" spans="1:11" ht="14.25" customHeight="1" x14ac:dyDescent="0.25">
      <c r="A72" s="12">
        <v>48</v>
      </c>
      <c r="B72" s="14" t="s">
        <v>44</v>
      </c>
      <c r="C72" s="15" t="s">
        <v>45</v>
      </c>
      <c r="D72" s="16"/>
      <c r="E72" s="17">
        <v>2550</v>
      </c>
      <c r="F72" s="17"/>
      <c r="G72" s="17"/>
      <c r="H72" s="17">
        <f t="shared" si="1"/>
        <v>2550</v>
      </c>
      <c r="J72" s="7"/>
      <c r="K72" s="7"/>
    </row>
    <row r="73" spans="1:11" x14ac:dyDescent="0.25">
      <c r="A73" s="12">
        <v>49</v>
      </c>
      <c r="B73" s="14" t="s">
        <v>46</v>
      </c>
      <c r="C73" s="15" t="s">
        <v>45</v>
      </c>
      <c r="D73" s="19">
        <v>43951</v>
      </c>
      <c r="E73" s="17">
        <v>2000</v>
      </c>
      <c r="F73" s="20">
        <v>2000</v>
      </c>
      <c r="G73" s="20"/>
      <c r="H73" s="17">
        <f t="shared" si="1"/>
        <v>0</v>
      </c>
      <c r="J73" s="7"/>
      <c r="K73" s="7"/>
    </row>
    <row r="74" spans="1:11" x14ac:dyDescent="0.25">
      <c r="A74" s="12">
        <v>50</v>
      </c>
      <c r="B74" s="14" t="s">
        <v>46</v>
      </c>
      <c r="C74" s="15" t="s">
        <v>45</v>
      </c>
      <c r="D74" s="19">
        <v>43959</v>
      </c>
      <c r="E74" s="17">
        <v>1506.2</v>
      </c>
      <c r="F74" s="20"/>
      <c r="G74" s="20"/>
      <c r="H74" s="17">
        <f t="shared" si="1"/>
        <v>1506.2</v>
      </c>
      <c r="J74" s="7"/>
      <c r="K74" s="7"/>
    </row>
    <row r="75" spans="1:11" x14ac:dyDescent="0.25">
      <c r="A75" s="26"/>
      <c r="B75" s="27" t="s">
        <v>46</v>
      </c>
      <c r="C75" s="28" t="s">
        <v>45</v>
      </c>
      <c r="D75" s="31">
        <v>43966</v>
      </c>
      <c r="E75" s="30">
        <v>1829.6</v>
      </c>
      <c r="F75" s="32"/>
      <c r="G75" s="32"/>
      <c r="H75" s="30">
        <f t="shared" si="1"/>
        <v>1829.6</v>
      </c>
      <c r="J75" s="7"/>
      <c r="K75" s="7"/>
    </row>
    <row r="76" spans="1:11" ht="14.25" customHeight="1" x14ac:dyDescent="0.25">
      <c r="A76" s="12">
        <v>51</v>
      </c>
      <c r="B76" s="14" t="s">
        <v>47</v>
      </c>
      <c r="C76" s="15" t="s">
        <v>45</v>
      </c>
      <c r="D76" s="19">
        <v>43923</v>
      </c>
      <c r="E76" s="17">
        <v>5029.6899999999996</v>
      </c>
      <c r="F76" s="20"/>
      <c r="G76" s="17">
        <v>5029.6899999999996</v>
      </c>
      <c r="H76" s="17">
        <f t="shared" si="1"/>
        <v>0</v>
      </c>
      <c r="I76" s="6" t="s">
        <v>170</v>
      </c>
      <c r="J76" s="7"/>
      <c r="K76" s="7"/>
    </row>
    <row r="77" spans="1:11" ht="14.25" customHeight="1" x14ac:dyDescent="0.25">
      <c r="A77" s="12">
        <v>52</v>
      </c>
      <c r="B77" s="14" t="s">
        <v>47</v>
      </c>
      <c r="C77" s="15" t="s">
        <v>45</v>
      </c>
      <c r="D77" s="19">
        <v>43930</v>
      </c>
      <c r="E77" s="17">
        <v>4930.3999999999996</v>
      </c>
      <c r="F77" s="20"/>
      <c r="G77" s="17">
        <v>4930.3999999999996</v>
      </c>
      <c r="H77" s="17">
        <f t="shared" si="1"/>
        <v>0</v>
      </c>
      <c r="J77" s="7"/>
      <c r="K77" s="7"/>
    </row>
    <row r="78" spans="1:11" ht="14.25" customHeight="1" x14ac:dyDescent="0.25">
      <c r="A78" s="12">
        <v>53</v>
      </c>
      <c r="B78" s="14" t="s">
        <v>47</v>
      </c>
      <c r="C78" s="15" t="s">
        <v>45</v>
      </c>
      <c r="D78" s="19">
        <v>43937</v>
      </c>
      <c r="E78" s="17">
        <v>7448.7</v>
      </c>
      <c r="F78" s="20"/>
      <c r="G78" s="20"/>
      <c r="H78" s="17">
        <f t="shared" si="1"/>
        <v>7448.7</v>
      </c>
      <c r="J78" s="7"/>
      <c r="K78" s="7"/>
    </row>
    <row r="79" spans="1:11" ht="14.25" customHeight="1" x14ac:dyDescent="0.25">
      <c r="A79" s="12">
        <v>54</v>
      </c>
      <c r="B79" s="14" t="s">
        <v>47</v>
      </c>
      <c r="C79" s="15" t="s">
        <v>45</v>
      </c>
      <c r="D79" s="19">
        <v>43944</v>
      </c>
      <c r="E79" s="17">
        <v>6073.1</v>
      </c>
      <c r="F79" s="20"/>
      <c r="G79" s="20"/>
      <c r="H79" s="17">
        <f t="shared" si="1"/>
        <v>6073.1</v>
      </c>
      <c r="J79" s="7"/>
      <c r="K79" s="7"/>
    </row>
    <row r="80" spans="1:11" ht="14.25" customHeight="1" x14ac:dyDescent="0.25">
      <c r="A80" s="12">
        <v>55</v>
      </c>
      <c r="B80" s="14" t="s">
        <v>47</v>
      </c>
      <c r="C80" s="15" t="s">
        <v>45</v>
      </c>
      <c r="D80" s="19">
        <v>43950</v>
      </c>
      <c r="E80" s="17">
        <v>10187.35</v>
      </c>
      <c r="F80" s="20"/>
      <c r="G80" s="20"/>
      <c r="H80" s="17">
        <f t="shared" si="1"/>
        <v>10187.35</v>
      </c>
      <c r="J80" s="7"/>
      <c r="K80" s="7"/>
    </row>
    <row r="81" spans="1:11" ht="14.25" customHeight="1" x14ac:dyDescent="0.25">
      <c r="A81" s="12">
        <v>56</v>
      </c>
      <c r="B81" s="14" t="s">
        <v>47</v>
      </c>
      <c r="C81" s="15" t="s">
        <v>45</v>
      </c>
      <c r="D81" s="19">
        <v>43958</v>
      </c>
      <c r="E81" s="17">
        <v>3188.4</v>
      </c>
      <c r="F81" s="20"/>
      <c r="G81" s="20"/>
      <c r="H81" s="17">
        <f t="shared" si="1"/>
        <v>3188.4</v>
      </c>
      <c r="J81" s="7"/>
      <c r="K81" s="7"/>
    </row>
    <row r="82" spans="1:11" ht="14.25" customHeight="1" x14ac:dyDescent="0.25">
      <c r="A82" s="12">
        <v>57</v>
      </c>
      <c r="B82" s="21" t="s">
        <v>49</v>
      </c>
      <c r="C82" s="15" t="s">
        <v>45</v>
      </c>
      <c r="D82" s="19">
        <v>43937</v>
      </c>
      <c r="E82" s="17">
        <v>2926</v>
      </c>
      <c r="F82" s="20">
        <v>2926</v>
      </c>
      <c r="G82" s="20"/>
      <c r="H82" s="17">
        <f t="shared" si="1"/>
        <v>0</v>
      </c>
      <c r="J82" s="7"/>
      <c r="K82" s="7"/>
    </row>
    <row r="83" spans="1:11" ht="14.25" customHeight="1" x14ac:dyDescent="0.25">
      <c r="A83" s="12">
        <v>58</v>
      </c>
      <c r="B83" s="21" t="s">
        <v>49</v>
      </c>
      <c r="C83" s="15" t="s">
        <v>45</v>
      </c>
      <c r="D83" s="19">
        <v>43958</v>
      </c>
      <c r="E83" s="17">
        <v>3509.24</v>
      </c>
      <c r="F83" s="20">
        <v>2000</v>
      </c>
      <c r="G83" s="20"/>
      <c r="H83" s="17">
        <f t="shared" si="1"/>
        <v>1509.2399999999998</v>
      </c>
      <c r="J83" s="7"/>
      <c r="K83" s="7"/>
    </row>
    <row r="84" spans="1:11" ht="14.25" customHeight="1" x14ac:dyDescent="0.25">
      <c r="A84" s="26"/>
      <c r="B84" s="33" t="s">
        <v>49</v>
      </c>
      <c r="C84" s="28" t="s">
        <v>45</v>
      </c>
      <c r="D84" s="31">
        <v>43965</v>
      </c>
      <c r="E84" s="30">
        <v>5960.1</v>
      </c>
      <c r="F84" s="32"/>
      <c r="G84" s="32"/>
      <c r="H84" s="30">
        <f t="shared" si="1"/>
        <v>5960.1</v>
      </c>
      <c r="J84" s="7"/>
      <c r="K84" s="7"/>
    </row>
    <row r="85" spans="1:11" ht="15" customHeight="1" x14ac:dyDescent="0.25">
      <c r="A85" s="12">
        <v>59</v>
      </c>
      <c r="B85" s="21" t="s">
        <v>95</v>
      </c>
      <c r="C85" s="15" t="s">
        <v>45</v>
      </c>
      <c r="D85" s="19">
        <v>43951</v>
      </c>
      <c r="E85" s="17">
        <v>505.7</v>
      </c>
      <c r="F85" s="20">
        <v>505.7</v>
      </c>
      <c r="G85" s="20"/>
      <c r="H85" s="17">
        <f t="shared" si="1"/>
        <v>0</v>
      </c>
      <c r="J85" s="7"/>
      <c r="K85" s="7"/>
    </row>
    <row r="86" spans="1:11" x14ac:dyDescent="0.25">
      <c r="A86" s="12">
        <v>60</v>
      </c>
      <c r="B86" s="21" t="s">
        <v>95</v>
      </c>
      <c r="C86" s="15" t="s">
        <v>45</v>
      </c>
      <c r="D86" s="19">
        <v>43958</v>
      </c>
      <c r="E86" s="17">
        <v>185</v>
      </c>
      <c r="F86" s="20"/>
      <c r="G86" s="20"/>
      <c r="H86" s="17">
        <f t="shared" si="1"/>
        <v>185</v>
      </c>
      <c r="J86" s="7"/>
      <c r="K86" s="7"/>
    </row>
    <row r="87" spans="1:11" x14ac:dyDescent="0.25">
      <c r="A87" s="26"/>
      <c r="B87" s="33" t="s">
        <v>95</v>
      </c>
      <c r="C87" s="28" t="s">
        <v>45</v>
      </c>
      <c r="D87" s="31">
        <v>43965</v>
      </c>
      <c r="E87" s="30">
        <v>622.29999999999995</v>
      </c>
      <c r="F87" s="32"/>
      <c r="G87" s="32"/>
      <c r="H87" s="30">
        <f t="shared" si="1"/>
        <v>622.29999999999995</v>
      </c>
      <c r="J87" s="7"/>
      <c r="K87" s="7"/>
    </row>
    <row r="88" spans="1:11" x14ac:dyDescent="0.25">
      <c r="A88" s="12">
        <v>61</v>
      </c>
      <c r="B88" s="21" t="s">
        <v>54</v>
      </c>
      <c r="C88" s="15" t="s">
        <v>45</v>
      </c>
      <c r="D88" s="19">
        <v>43944</v>
      </c>
      <c r="E88" s="17">
        <v>17463.009999999998</v>
      </c>
      <c r="F88" s="20"/>
      <c r="G88" s="20">
        <v>5880</v>
      </c>
      <c r="H88" s="17">
        <f t="shared" si="1"/>
        <v>11583.009999999998</v>
      </c>
      <c r="I88" s="6" t="s">
        <v>96</v>
      </c>
      <c r="J88" s="7"/>
      <c r="K88" s="7"/>
    </row>
    <row r="89" spans="1:11" x14ac:dyDescent="0.25">
      <c r="A89" s="12">
        <v>62</v>
      </c>
      <c r="B89" s="21" t="s">
        <v>56</v>
      </c>
      <c r="C89" s="15" t="s">
        <v>45</v>
      </c>
      <c r="D89" s="19">
        <v>43945</v>
      </c>
      <c r="E89" s="17">
        <v>6209.6</v>
      </c>
      <c r="F89" s="20">
        <v>2000</v>
      </c>
      <c r="G89" s="20"/>
      <c r="H89" s="17">
        <f t="shared" si="1"/>
        <v>4209.6000000000004</v>
      </c>
      <c r="J89" s="7"/>
      <c r="K89" s="7"/>
    </row>
    <row r="90" spans="1:11" x14ac:dyDescent="0.25">
      <c r="A90" s="12">
        <v>63</v>
      </c>
      <c r="B90" s="21" t="s">
        <v>132</v>
      </c>
      <c r="C90" s="15" t="s">
        <v>45</v>
      </c>
      <c r="D90" s="19">
        <v>43944</v>
      </c>
      <c r="E90" s="17">
        <v>211.04000000000002</v>
      </c>
      <c r="F90" s="20">
        <v>211.04</v>
      </c>
      <c r="G90" s="20"/>
      <c r="H90" s="17">
        <f t="shared" si="1"/>
        <v>2.8421709430404007E-14</v>
      </c>
      <c r="J90" s="7"/>
      <c r="K90" s="7"/>
    </row>
    <row r="91" spans="1:11" x14ac:dyDescent="0.25">
      <c r="A91" s="12">
        <v>64</v>
      </c>
      <c r="B91" s="21" t="s">
        <v>132</v>
      </c>
      <c r="C91" s="15" t="s">
        <v>45</v>
      </c>
      <c r="D91" s="19">
        <v>43950</v>
      </c>
      <c r="E91" s="17">
        <v>1239.46</v>
      </c>
      <c r="F91" s="20">
        <v>589.46</v>
      </c>
      <c r="G91" s="20"/>
      <c r="H91" s="17">
        <f t="shared" si="1"/>
        <v>650</v>
      </c>
      <c r="J91" s="7"/>
      <c r="K91" s="7"/>
    </row>
    <row r="92" spans="1:11" x14ac:dyDescent="0.25">
      <c r="A92" s="12">
        <v>65</v>
      </c>
      <c r="B92" s="21" t="s">
        <v>132</v>
      </c>
      <c r="C92" s="15" t="s">
        <v>45</v>
      </c>
      <c r="D92" s="19">
        <v>43958</v>
      </c>
      <c r="E92" s="17">
        <v>1054.81</v>
      </c>
      <c r="F92" s="20"/>
      <c r="G92" s="20"/>
      <c r="H92" s="17">
        <f t="shared" si="1"/>
        <v>1054.81</v>
      </c>
      <c r="J92" s="7"/>
      <c r="K92" s="7"/>
    </row>
    <row r="93" spans="1:11" x14ac:dyDescent="0.25">
      <c r="A93" s="26"/>
      <c r="B93" s="33" t="s">
        <v>132</v>
      </c>
      <c r="C93" s="28" t="s">
        <v>45</v>
      </c>
      <c r="D93" s="31">
        <v>43965</v>
      </c>
      <c r="E93" s="30">
        <v>1910</v>
      </c>
      <c r="F93" s="32"/>
      <c r="G93" s="32"/>
      <c r="H93" s="30">
        <f t="shared" si="1"/>
        <v>1910</v>
      </c>
      <c r="J93" s="7"/>
      <c r="K93" s="7"/>
    </row>
    <row r="94" spans="1:11" ht="14.25" customHeight="1" x14ac:dyDescent="0.25">
      <c r="A94" s="12">
        <v>66</v>
      </c>
      <c r="B94" s="21" t="s">
        <v>57</v>
      </c>
      <c r="C94" s="15" t="s">
        <v>45</v>
      </c>
      <c r="D94" s="19">
        <v>43959</v>
      </c>
      <c r="E94" s="17">
        <v>1297.98</v>
      </c>
      <c r="F94" s="20">
        <v>1297.98</v>
      </c>
      <c r="G94" s="20"/>
      <c r="H94" s="17">
        <f t="shared" ref="H94:H108" si="2">E94-F94-G94</f>
        <v>0</v>
      </c>
      <c r="J94" s="7"/>
      <c r="K94" s="7"/>
    </row>
    <row r="95" spans="1:11" ht="14.25" customHeight="1" x14ac:dyDescent="0.25">
      <c r="A95" s="12">
        <v>67</v>
      </c>
      <c r="B95" s="21" t="s">
        <v>152</v>
      </c>
      <c r="C95" s="15" t="s">
        <v>45</v>
      </c>
      <c r="D95" s="19">
        <v>43938</v>
      </c>
      <c r="E95" s="17">
        <v>268.02</v>
      </c>
      <c r="F95" s="20">
        <v>268.02</v>
      </c>
      <c r="G95" s="20"/>
      <c r="H95" s="17">
        <f t="shared" si="2"/>
        <v>0</v>
      </c>
      <c r="J95" s="7"/>
      <c r="K95" s="7"/>
    </row>
    <row r="96" spans="1:11" ht="14.25" customHeight="1" x14ac:dyDescent="0.25">
      <c r="A96" s="12">
        <v>68</v>
      </c>
      <c r="B96" s="21" t="s">
        <v>152</v>
      </c>
      <c r="C96" s="15" t="s">
        <v>45</v>
      </c>
      <c r="D96" s="19">
        <v>43959</v>
      </c>
      <c r="E96" s="17">
        <v>3533.8</v>
      </c>
      <c r="F96" s="20">
        <v>1133.8</v>
      </c>
      <c r="G96" s="20"/>
      <c r="H96" s="17">
        <f t="shared" si="2"/>
        <v>2400</v>
      </c>
      <c r="J96" s="7"/>
      <c r="K96" s="7"/>
    </row>
    <row r="97" spans="1:11" ht="14.25" customHeight="1" x14ac:dyDescent="0.25">
      <c r="A97" s="12">
        <v>69</v>
      </c>
      <c r="B97" s="21" t="s">
        <v>104</v>
      </c>
      <c r="C97" s="15" t="s">
        <v>45</v>
      </c>
      <c r="D97" s="19">
        <v>43959</v>
      </c>
      <c r="E97" s="17">
        <v>267.5</v>
      </c>
      <c r="F97" s="20">
        <v>267.5</v>
      </c>
      <c r="G97" s="20"/>
      <c r="H97" s="17">
        <f t="shared" si="2"/>
        <v>0</v>
      </c>
      <c r="J97" s="7"/>
      <c r="K97" s="7"/>
    </row>
    <row r="98" spans="1:11" ht="14.25" customHeight="1" x14ac:dyDescent="0.25">
      <c r="A98" s="26"/>
      <c r="B98" s="33" t="s">
        <v>104</v>
      </c>
      <c r="C98" s="28" t="s">
        <v>45</v>
      </c>
      <c r="D98" s="31">
        <v>43965</v>
      </c>
      <c r="E98" s="30">
        <v>578</v>
      </c>
      <c r="F98" s="32"/>
      <c r="G98" s="32"/>
      <c r="H98" s="30">
        <f t="shared" si="2"/>
        <v>578</v>
      </c>
      <c r="J98" s="7"/>
      <c r="K98" s="7"/>
    </row>
    <row r="99" spans="1:11" ht="13.5" customHeight="1" x14ac:dyDescent="0.25">
      <c r="A99" s="12">
        <v>70</v>
      </c>
      <c r="B99" s="21" t="s">
        <v>55</v>
      </c>
      <c r="C99" s="15" t="s">
        <v>45</v>
      </c>
      <c r="D99" s="19">
        <v>43950</v>
      </c>
      <c r="E99" s="17">
        <v>910.6</v>
      </c>
      <c r="F99" s="20"/>
      <c r="G99" s="20"/>
      <c r="H99" s="17">
        <f t="shared" si="2"/>
        <v>910.6</v>
      </c>
      <c r="J99" s="7"/>
      <c r="K99" s="7"/>
    </row>
    <row r="100" spans="1:11" ht="14.25" customHeight="1" x14ac:dyDescent="0.25">
      <c r="A100" s="12">
        <v>71</v>
      </c>
      <c r="B100" s="21" t="s">
        <v>55</v>
      </c>
      <c r="C100" s="15" t="s">
        <v>45</v>
      </c>
      <c r="D100" s="19">
        <v>43959</v>
      </c>
      <c r="E100" s="17">
        <v>1786</v>
      </c>
      <c r="F100" s="20"/>
      <c r="G100" s="20"/>
      <c r="H100" s="17">
        <f t="shared" si="2"/>
        <v>1786</v>
      </c>
      <c r="J100" s="7"/>
      <c r="K100" s="7"/>
    </row>
    <row r="101" spans="1:11" ht="14.25" customHeight="1" x14ac:dyDescent="0.25">
      <c r="A101" s="12">
        <v>72</v>
      </c>
      <c r="B101" s="21" t="s">
        <v>161</v>
      </c>
      <c r="C101" s="15" t="s">
        <v>45</v>
      </c>
      <c r="D101" s="19">
        <v>43958</v>
      </c>
      <c r="E101" s="17">
        <v>1085</v>
      </c>
      <c r="F101" s="20">
        <v>1085</v>
      </c>
      <c r="G101" s="20"/>
      <c r="H101" s="17">
        <f t="shared" si="2"/>
        <v>0</v>
      </c>
      <c r="J101" s="7"/>
      <c r="K101" s="7"/>
    </row>
    <row r="102" spans="1:11" ht="14.25" customHeight="1" x14ac:dyDescent="0.25">
      <c r="A102" s="12">
        <v>73</v>
      </c>
      <c r="B102" s="21" t="s">
        <v>58</v>
      </c>
      <c r="C102" s="15" t="s">
        <v>45</v>
      </c>
      <c r="D102" s="19">
        <v>43958</v>
      </c>
      <c r="E102" s="17">
        <v>1341.6</v>
      </c>
      <c r="F102" s="20">
        <v>1341.6</v>
      </c>
      <c r="G102" s="20"/>
      <c r="H102" s="17">
        <f t="shared" si="2"/>
        <v>0</v>
      </c>
      <c r="J102" s="7"/>
      <c r="K102" s="7"/>
    </row>
    <row r="103" spans="1:11" ht="14.25" customHeight="1" x14ac:dyDescent="0.25">
      <c r="A103" s="26"/>
      <c r="B103" s="33" t="s">
        <v>58</v>
      </c>
      <c r="C103" s="28" t="s">
        <v>45</v>
      </c>
      <c r="D103" s="31">
        <v>43965</v>
      </c>
      <c r="E103" s="30">
        <v>2117.5</v>
      </c>
      <c r="F103" s="32"/>
      <c r="G103" s="32"/>
      <c r="H103" s="30">
        <f t="shared" si="2"/>
        <v>2117.5</v>
      </c>
      <c r="J103" s="7"/>
      <c r="K103" s="7"/>
    </row>
    <row r="104" spans="1:11" ht="14.25" customHeight="1" x14ac:dyDescent="0.25">
      <c r="A104" s="26"/>
      <c r="B104" s="33" t="s">
        <v>59</v>
      </c>
      <c r="C104" s="28" t="s">
        <v>45</v>
      </c>
      <c r="D104" s="31">
        <v>43965</v>
      </c>
      <c r="E104" s="30">
        <v>2137.4</v>
      </c>
      <c r="F104" s="32"/>
      <c r="G104" s="32"/>
      <c r="H104" s="30">
        <f t="shared" si="2"/>
        <v>2137.4</v>
      </c>
      <c r="J104" s="7"/>
      <c r="K104" s="7"/>
    </row>
    <row r="105" spans="1:11" ht="14.25" customHeight="1" x14ac:dyDescent="0.25">
      <c r="A105" s="26"/>
      <c r="B105" s="33" t="s">
        <v>167</v>
      </c>
      <c r="C105" s="28" t="s">
        <v>45</v>
      </c>
      <c r="D105" s="31">
        <v>43965</v>
      </c>
      <c r="E105" s="30">
        <v>3220.75</v>
      </c>
      <c r="F105" s="32"/>
      <c r="G105" s="32"/>
      <c r="H105" s="30">
        <f t="shared" si="2"/>
        <v>3220.75</v>
      </c>
      <c r="J105" s="7"/>
      <c r="K105" s="7"/>
    </row>
    <row r="106" spans="1:11" ht="14.25" customHeight="1" x14ac:dyDescent="0.2">
      <c r="A106" s="12">
        <v>74</v>
      </c>
      <c r="B106" s="21" t="s">
        <v>154</v>
      </c>
      <c r="C106" s="37" t="s">
        <v>13</v>
      </c>
      <c r="D106" s="19">
        <v>43823</v>
      </c>
      <c r="E106" s="17">
        <v>2800</v>
      </c>
      <c r="F106" s="20">
        <v>500</v>
      </c>
      <c r="G106" s="20"/>
      <c r="H106" s="17">
        <f t="shared" si="2"/>
        <v>2300</v>
      </c>
      <c r="I106" s="39" t="s">
        <v>156</v>
      </c>
      <c r="J106" s="7"/>
      <c r="K106" s="7"/>
    </row>
    <row r="107" spans="1:11" ht="14.25" customHeight="1" x14ac:dyDescent="0.2">
      <c r="A107" s="12">
        <v>75</v>
      </c>
      <c r="B107" s="21" t="s">
        <v>154</v>
      </c>
      <c r="C107" s="37" t="s">
        <v>13</v>
      </c>
      <c r="D107" s="19">
        <v>43837</v>
      </c>
      <c r="E107" s="17">
        <v>3084</v>
      </c>
      <c r="F107" s="20"/>
      <c r="G107" s="20"/>
      <c r="H107" s="17">
        <f t="shared" si="2"/>
        <v>3084</v>
      </c>
      <c r="I107" s="39" t="s">
        <v>156</v>
      </c>
      <c r="J107" s="7"/>
      <c r="K107" s="7"/>
    </row>
    <row r="108" spans="1:11" ht="14.25" x14ac:dyDescent="0.2">
      <c r="A108" s="12">
        <v>76</v>
      </c>
      <c r="B108" s="21" t="s">
        <v>157</v>
      </c>
      <c r="C108" s="37" t="s">
        <v>13</v>
      </c>
      <c r="D108" s="19">
        <v>43941</v>
      </c>
      <c r="E108" s="17">
        <v>5000</v>
      </c>
      <c r="F108" s="20">
        <v>5000</v>
      </c>
      <c r="G108" s="20"/>
      <c r="H108" s="17">
        <f t="shared" si="2"/>
        <v>0</v>
      </c>
      <c r="I108" s="39" t="s">
        <v>156</v>
      </c>
      <c r="J108" s="7"/>
      <c r="K108" s="7"/>
    </row>
    <row r="109" spans="1:11" x14ac:dyDescent="0.25">
      <c r="A109" s="12"/>
      <c r="B109" s="22"/>
      <c r="C109" s="22"/>
      <c r="D109" s="22" t="s">
        <v>60</v>
      </c>
      <c r="E109" s="23">
        <f>SUM(E4:E108)</f>
        <v>265841.61</v>
      </c>
      <c r="F109" s="23">
        <f>SUM(F4:F108)</f>
        <v>69397.549999999988</v>
      </c>
      <c r="G109" s="23"/>
      <c r="H109" s="17">
        <f>SUM(H4:H108)</f>
        <v>178393.57</v>
      </c>
      <c r="J109" s="7"/>
      <c r="K109" s="7"/>
    </row>
    <row r="110" spans="1:11" x14ac:dyDescent="0.25">
      <c r="A110" s="24"/>
      <c r="J110" s="7"/>
      <c r="K110" s="7"/>
    </row>
    <row r="111" spans="1:11" x14ac:dyDescent="0.25">
      <c r="B111" s="3" t="s">
        <v>61</v>
      </c>
      <c r="C111" s="3"/>
      <c r="D111" s="3" t="s">
        <v>62</v>
      </c>
      <c r="E111" s="3"/>
      <c r="F111" s="25" t="s">
        <v>63</v>
      </c>
      <c r="G111" s="25"/>
      <c r="J111" s="7"/>
      <c r="K111" s="7"/>
    </row>
    <row r="112" spans="1:11" x14ac:dyDescent="0.25">
      <c r="B112" s="10" t="s">
        <v>64</v>
      </c>
      <c r="C112" s="3"/>
      <c r="D112" s="3" t="s">
        <v>147</v>
      </c>
      <c r="E112" s="3"/>
      <c r="F112" s="25" t="s">
        <v>66</v>
      </c>
      <c r="G112" s="25"/>
      <c r="J112" s="7"/>
      <c r="K112" s="7"/>
    </row>
    <row r="113" spans="9:11" ht="9" x14ac:dyDescent="0.15">
      <c r="I113" s="7"/>
      <c r="J113" s="7"/>
      <c r="K113" s="7"/>
    </row>
    <row r="114" spans="9:11" ht="15" customHeight="1" x14ac:dyDescent="0.25">
      <c r="I114" s="7"/>
    </row>
  </sheetData>
  <autoFilter ref="A1:J109"/>
  <pageMargins left="0" right="0" top="0.74803149606299213" bottom="0.74803149606299213" header="0.31496062992125984" footer="0.31496062992125984"/>
  <pageSetup paperSize="9" orientation="portrait" r:id="rId1"/>
  <headerFooter>
    <oddHeader>Sayfa &amp;P / &amp;N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zoomScaleNormal="100" workbookViewId="0">
      <selection activeCell="A94" sqref="A1:XFD1048576"/>
    </sheetView>
  </sheetViews>
  <sheetFormatPr defaultColWidth="8.85546875" defaultRowHeight="15.75" x14ac:dyDescent="0.25"/>
  <cols>
    <col min="1" max="1" width="5.7109375" style="7" bestFit="1" customWidth="1"/>
    <col min="2" max="2" width="24.5703125" style="7" bestFit="1" customWidth="1"/>
    <col min="3" max="3" width="14.7109375" style="7" bestFit="1" customWidth="1"/>
    <col min="4" max="4" width="11.7109375" style="7" bestFit="1" customWidth="1"/>
    <col min="5" max="5" width="15.5703125" style="7" bestFit="1" customWidth="1"/>
    <col min="6" max="7" width="12.85546875" style="7" customWidth="1"/>
    <col min="8" max="8" width="15.85546875" style="7" bestFit="1" customWidth="1"/>
    <col min="9" max="9" width="6.85546875" style="6" bestFit="1" customWidth="1"/>
    <col min="10" max="11" width="8.85546875" style="6"/>
    <col min="12" max="16384" width="8.85546875" style="7"/>
  </cols>
  <sheetData>
    <row r="1" spans="1:11" x14ac:dyDescent="0.25">
      <c r="A1" s="1"/>
      <c r="B1" s="2" t="s">
        <v>0</v>
      </c>
      <c r="C1" s="3" t="s">
        <v>1</v>
      </c>
      <c r="D1" s="3"/>
      <c r="E1" s="4"/>
      <c r="F1" s="4"/>
      <c r="G1" s="4"/>
      <c r="H1" s="5">
        <v>43960</v>
      </c>
      <c r="J1" s="7"/>
      <c r="K1" s="7"/>
    </row>
    <row r="2" spans="1:11" x14ac:dyDescent="0.25">
      <c r="A2" s="8"/>
      <c r="B2" s="9" t="s">
        <v>2</v>
      </c>
      <c r="C2" s="10" t="s">
        <v>3</v>
      </c>
      <c r="D2" s="10"/>
      <c r="E2" s="11"/>
      <c r="F2" s="11"/>
      <c r="G2" s="11"/>
      <c r="H2" s="11" t="s">
        <v>171</v>
      </c>
      <c r="J2" s="7"/>
      <c r="K2" s="7"/>
    </row>
    <row r="3" spans="1:11" x14ac:dyDescent="0.25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3" t="s">
        <v>10</v>
      </c>
      <c r="G3" s="13" t="s">
        <v>78</v>
      </c>
      <c r="H3" s="12" t="s">
        <v>11</v>
      </c>
      <c r="J3" s="7"/>
      <c r="K3" s="7"/>
    </row>
    <row r="4" spans="1:11" x14ac:dyDescent="0.25">
      <c r="A4" s="12">
        <v>1</v>
      </c>
      <c r="B4" s="12" t="s">
        <v>101</v>
      </c>
      <c r="C4" s="12" t="s">
        <v>102</v>
      </c>
      <c r="D4" s="12"/>
      <c r="E4" s="12">
        <v>277.47000000000003</v>
      </c>
      <c r="F4" s="13">
        <v>277.47000000000003</v>
      </c>
      <c r="G4" s="13"/>
      <c r="H4" s="17">
        <f>E4-F4-G4</f>
        <v>0</v>
      </c>
      <c r="J4" s="7"/>
      <c r="K4" s="7"/>
    </row>
    <row r="5" spans="1:11" ht="15.75" customHeight="1" x14ac:dyDescent="0.25">
      <c r="A5" s="12">
        <v>2</v>
      </c>
      <c r="B5" s="14" t="s">
        <v>12</v>
      </c>
      <c r="C5" s="15" t="s">
        <v>13</v>
      </c>
      <c r="D5" s="16">
        <v>43949</v>
      </c>
      <c r="E5" s="17">
        <v>227</v>
      </c>
      <c r="F5" s="17">
        <v>227</v>
      </c>
      <c r="G5" s="17"/>
      <c r="H5" s="17">
        <f t="shared" ref="H5:H98" si="0">E5-F5-G5</f>
        <v>0</v>
      </c>
      <c r="J5" s="7"/>
      <c r="K5" s="7"/>
    </row>
    <row r="6" spans="1:11" ht="17.100000000000001" customHeight="1" x14ac:dyDescent="0.25">
      <c r="A6" s="12">
        <v>3</v>
      </c>
      <c r="B6" s="14" t="s">
        <v>12</v>
      </c>
      <c r="C6" s="15" t="s">
        <v>13</v>
      </c>
      <c r="D6" s="16">
        <v>43963</v>
      </c>
      <c r="E6" s="17">
        <v>1001.5</v>
      </c>
      <c r="F6" s="17"/>
      <c r="G6" s="17"/>
      <c r="H6" s="17">
        <f t="shared" si="0"/>
        <v>1001.5</v>
      </c>
      <c r="J6" s="7"/>
      <c r="K6" s="7"/>
    </row>
    <row r="7" spans="1:11" ht="15.75" customHeight="1" x14ac:dyDescent="0.25">
      <c r="A7" s="12">
        <v>4</v>
      </c>
      <c r="B7" s="14" t="s">
        <v>14</v>
      </c>
      <c r="C7" s="15" t="s">
        <v>13</v>
      </c>
      <c r="D7" s="16">
        <v>43942</v>
      </c>
      <c r="E7" s="17">
        <v>3986.5</v>
      </c>
      <c r="F7" s="17">
        <v>1772.6</v>
      </c>
      <c r="G7" s="17">
        <v>2213.9</v>
      </c>
      <c r="H7" s="17">
        <f t="shared" si="0"/>
        <v>0</v>
      </c>
      <c r="I7" s="6" t="s">
        <v>175</v>
      </c>
      <c r="J7" s="7"/>
      <c r="K7" s="7"/>
    </row>
    <row r="8" spans="1:11" ht="15.75" customHeight="1" x14ac:dyDescent="0.25">
      <c r="A8" s="12">
        <v>5</v>
      </c>
      <c r="B8" s="14" t="s">
        <v>14</v>
      </c>
      <c r="C8" s="15" t="s">
        <v>13</v>
      </c>
      <c r="D8" s="16">
        <v>43949</v>
      </c>
      <c r="E8" s="17">
        <v>4280.6000000000004</v>
      </c>
      <c r="F8" s="17"/>
      <c r="G8" s="17"/>
      <c r="H8" s="17">
        <f t="shared" si="0"/>
        <v>4280.6000000000004</v>
      </c>
      <c r="J8" s="7"/>
      <c r="K8" s="7"/>
    </row>
    <row r="9" spans="1:11" ht="15.75" customHeight="1" x14ac:dyDescent="0.25">
      <c r="A9" s="12">
        <v>6</v>
      </c>
      <c r="B9" s="14" t="s">
        <v>14</v>
      </c>
      <c r="C9" s="15" t="s">
        <v>13</v>
      </c>
      <c r="D9" s="16">
        <v>43956</v>
      </c>
      <c r="E9" s="17">
        <v>2996.64</v>
      </c>
      <c r="F9" s="17"/>
      <c r="G9" s="17"/>
      <c r="H9" s="17">
        <f t="shared" si="0"/>
        <v>2996.64</v>
      </c>
      <c r="J9" s="7"/>
      <c r="K9" s="7"/>
    </row>
    <row r="10" spans="1:11" ht="15.75" customHeight="1" x14ac:dyDescent="0.25">
      <c r="A10" s="12">
        <v>7</v>
      </c>
      <c r="B10" s="14" t="s">
        <v>14</v>
      </c>
      <c r="C10" s="15" t="s">
        <v>13</v>
      </c>
      <c r="D10" s="16">
        <v>43963</v>
      </c>
      <c r="E10" s="17">
        <v>2696</v>
      </c>
      <c r="F10" s="17"/>
      <c r="G10" s="17"/>
      <c r="H10" s="17">
        <f t="shared" si="0"/>
        <v>2696</v>
      </c>
      <c r="J10" s="7"/>
      <c r="K10" s="7"/>
    </row>
    <row r="11" spans="1:11" ht="15.75" customHeight="1" x14ac:dyDescent="0.25">
      <c r="A11" s="26"/>
      <c r="B11" s="27" t="s">
        <v>14</v>
      </c>
      <c r="C11" s="28" t="s">
        <v>13</v>
      </c>
      <c r="D11" s="29">
        <v>43970</v>
      </c>
      <c r="E11" s="30">
        <v>5321.2</v>
      </c>
      <c r="F11" s="30"/>
      <c r="G11" s="30"/>
      <c r="H11" s="30">
        <f t="shared" si="0"/>
        <v>5321.2</v>
      </c>
      <c r="J11" s="7"/>
      <c r="K11" s="7"/>
    </row>
    <row r="12" spans="1:11" ht="17.100000000000001" customHeight="1" x14ac:dyDescent="0.25">
      <c r="A12" s="12">
        <v>8</v>
      </c>
      <c r="B12" s="14" t="s">
        <v>15</v>
      </c>
      <c r="C12" s="15" t="s">
        <v>13</v>
      </c>
      <c r="D12" s="16">
        <v>43942</v>
      </c>
      <c r="E12" s="17">
        <v>1560.3</v>
      </c>
      <c r="F12" s="17">
        <v>600</v>
      </c>
      <c r="G12" s="17"/>
      <c r="H12" s="17">
        <f t="shared" si="0"/>
        <v>960.3</v>
      </c>
      <c r="J12" s="7"/>
      <c r="K12" s="7"/>
    </row>
    <row r="13" spans="1:11" ht="17.100000000000001" customHeight="1" x14ac:dyDescent="0.25">
      <c r="A13" s="12">
        <v>9</v>
      </c>
      <c r="B13" s="14" t="s">
        <v>15</v>
      </c>
      <c r="C13" s="15" t="s">
        <v>13</v>
      </c>
      <c r="D13" s="16">
        <v>43964</v>
      </c>
      <c r="E13" s="17">
        <v>912.8</v>
      </c>
      <c r="F13" s="17"/>
      <c r="G13" s="17"/>
      <c r="H13" s="17">
        <f t="shared" si="0"/>
        <v>912.8</v>
      </c>
      <c r="J13" s="7"/>
      <c r="K13" s="7"/>
    </row>
    <row r="14" spans="1:11" ht="17.100000000000001" customHeight="1" x14ac:dyDescent="0.25">
      <c r="A14" s="26"/>
      <c r="B14" s="27" t="s">
        <v>15</v>
      </c>
      <c r="C14" s="28" t="s">
        <v>13</v>
      </c>
      <c r="D14" s="29">
        <v>43971</v>
      </c>
      <c r="E14" s="30">
        <v>478</v>
      </c>
      <c r="F14" s="30"/>
      <c r="G14" s="30"/>
      <c r="H14" s="30">
        <f t="shared" si="0"/>
        <v>478</v>
      </c>
      <c r="J14" s="7"/>
      <c r="K14" s="7"/>
    </row>
    <row r="15" spans="1:11" ht="17.100000000000001" customHeight="1" x14ac:dyDescent="0.25">
      <c r="A15" s="12">
        <v>10</v>
      </c>
      <c r="B15" s="14" t="s">
        <v>16</v>
      </c>
      <c r="C15" s="15" t="s">
        <v>13</v>
      </c>
      <c r="D15" s="16">
        <v>43949</v>
      </c>
      <c r="E15" s="17">
        <v>1006</v>
      </c>
      <c r="F15" s="17">
        <v>1006</v>
      </c>
      <c r="G15" s="17"/>
      <c r="H15" s="17">
        <f t="shared" si="0"/>
        <v>0</v>
      </c>
      <c r="J15" s="7"/>
      <c r="K15" s="7"/>
    </row>
    <row r="16" spans="1:11" ht="17.100000000000001" customHeight="1" x14ac:dyDescent="0.25">
      <c r="A16" s="12">
        <v>11</v>
      </c>
      <c r="B16" s="14" t="s">
        <v>16</v>
      </c>
      <c r="C16" s="15" t="s">
        <v>13</v>
      </c>
      <c r="D16" s="16">
        <v>43956</v>
      </c>
      <c r="E16" s="17">
        <v>1499.1</v>
      </c>
      <c r="F16" s="17"/>
      <c r="G16" s="17"/>
      <c r="H16" s="17">
        <f t="shared" si="0"/>
        <v>1499.1</v>
      </c>
      <c r="J16" s="7"/>
      <c r="K16" s="7"/>
    </row>
    <row r="17" spans="1:11" ht="17.100000000000001" customHeight="1" x14ac:dyDescent="0.25">
      <c r="A17" s="12">
        <v>12</v>
      </c>
      <c r="B17" s="14" t="s">
        <v>16</v>
      </c>
      <c r="C17" s="15" t="s">
        <v>13</v>
      </c>
      <c r="D17" s="16">
        <v>43963</v>
      </c>
      <c r="E17" s="17">
        <v>974.6</v>
      </c>
      <c r="F17" s="17">
        <v>974.6</v>
      </c>
      <c r="G17" s="17"/>
      <c r="H17" s="17">
        <f t="shared" si="0"/>
        <v>0</v>
      </c>
      <c r="J17" s="7"/>
      <c r="K17" s="7"/>
    </row>
    <row r="18" spans="1:11" ht="17.100000000000001" customHeight="1" x14ac:dyDescent="0.25">
      <c r="A18" s="26"/>
      <c r="B18" s="27" t="s">
        <v>16</v>
      </c>
      <c r="C18" s="28" t="s">
        <v>13</v>
      </c>
      <c r="D18" s="29">
        <v>43970</v>
      </c>
      <c r="E18" s="30">
        <v>1559.45</v>
      </c>
      <c r="F18" s="30"/>
      <c r="G18" s="30"/>
      <c r="H18" s="30">
        <f t="shared" si="0"/>
        <v>1559.45</v>
      </c>
      <c r="J18" s="7"/>
      <c r="K18" s="7"/>
    </row>
    <row r="19" spans="1:11" ht="17.100000000000001" customHeight="1" x14ac:dyDescent="0.25">
      <c r="A19" s="12">
        <v>13</v>
      </c>
      <c r="B19" s="14" t="s">
        <v>17</v>
      </c>
      <c r="C19" s="15" t="s">
        <v>13</v>
      </c>
      <c r="D19" s="16">
        <v>43943</v>
      </c>
      <c r="E19" s="17">
        <v>2684.06</v>
      </c>
      <c r="F19" s="17">
        <v>2250</v>
      </c>
      <c r="G19" s="17">
        <v>434.06</v>
      </c>
      <c r="H19" s="17">
        <f t="shared" si="0"/>
        <v>0</v>
      </c>
      <c r="I19" s="6" t="s">
        <v>176</v>
      </c>
      <c r="J19" s="7"/>
      <c r="K19" s="7"/>
    </row>
    <row r="20" spans="1:11" ht="17.100000000000001" customHeight="1" x14ac:dyDescent="0.25">
      <c r="A20" s="12">
        <v>14</v>
      </c>
      <c r="B20" s="14" t="s">
        <v>17</v>
      </c>
      <c r="C20" s="15" t="s">
        <v>13</v>
      </c>
      <c r="D20" s="16">
        <v>43957</v>
      </c>
      <c r="E20" s="17">
        <v>1066.32</v>
      </c>
      <c r="F20" s="17"/>
      <c r="G20" s="17"/>
      <c r="H20" s="17">
        <f t="shared" si="0"/>
        <v>1066.32</v>
      </c>
      <c r="J20" s="7"/>
      <c r="K20" s="7"/>
    </row>
    <row r="21" spans="1:11" ht="17.100000000000001" customHeight="1" x14ac:dyDescent="0.25">
      <c r="A21" s="12">
        <v>15</v>
      </c>
      <c r="B21" s="14" t="s">
        <v>17</v>
      </c>
      <c r="C21" s="15" t="s">
        <v>13</v>
      </c>
      <c r="D21" s="16">
        <v>43964</v>
      </c>
      <c r="E21" s="17">
        <v>2147.1999999999998</v>
      </c>
      <c r="F21" s="17"/>
      <c r="G21" s="17"/>
      <c r="H21" s="17">
        <f t="shared" si="0"/>
        <v>2147.1999999999998</v>
      </c>
      <c r="J21" s="7"/>
      <c r="K21" s="7"/>
    </row>
    <row r="22" spans="1:11" ht="17.100000000000001" customHeight="1" x14ac:dyDescent="0.25">
      <c r="A22" s="26"/>
      <c r="B22" s="27" t="s">
        <v>17</v>
      </c>
      <c r="C22" s="28" t="s">
        <v>13</v>
      </c>
      <c r="D22" s="29">
        <v>43971</v>
      </c>
      <c r="E22" s="30">
        <v>1924.8</v>
      </c>
      <c r="F22" s="30"/>
      <c r="G22" s="30"/>
      <c r="H22" s="30">
        <f t="shared" si="0"/>
        <v>1924.8</v>
      </c>
      <c r="J22" s="7"/>
      <c r="K22" s="7"/>
    </row>
    <row r="23" spans="1:11" ht="17.100000000000001" customHeight="1" x14ac:dyDescent="0.25">
      <c r="A23" s="12">
        <v>16</v>
      </c>
      <c r="B23" s="14" t="s">
        <v>18</v>
      </c>
      <c r="C23" s="15" t="s">
        <v>13</v>
      </c>
      <c r="D23" s="16">
        <v>43955</v>
      </c>
      <c r="E23" s="17">
        <v>1500</v>
      </c>
      <c r="F23" s="17">
        <v>1500</v>
      </c>
      <c r="G23" s="17"/>
      <c r="H23" s="17">
        <f t="shared" si="0"/>
        <v>0</v>
      </c>
      <c r="J23" s="7"/>
      <c r="K23" s="7"/>
    </row>
    <row r="24" spans="1:11" ht="17.100000000000001" customHeight="1" x14ac:dyDescent="0.25">
      <c r="A24" s="12">
        <v>17</v>
      </c>
      <c r="B24" s="14" t="s">
        <v>18</v>
      </c>
      <c r="C24" s="15" t="s">
        <v>13</v>
      </c>
      <c r="D24" s="16">
        <v>43962</v>
      </c>
      <c r="E24" s="17">
        <v>5570.7</v>
      </c>
      <c r="F24" s="17">
        <v>570</v>
      </c>
      <c r="G24" s="17"/>
      <c r="H24" s="17">
        <f t="shared" si="0"/>
        <v>5000.7</v>
      </c>
      <c r="J24" s="7"/>
      <c r="K24" s="7"/>
    </row>
    <row r="25" spans="1:11" ht="17.100000000000001" customHeight="1" x14ac:dyDescent="0.25">
      <c r="A25" s="26"/>
      <c r="B25" s="27" t="s">
        <v>18</v>
      </c>
      <c r="C25" s="28" t="s">
        <v>13</v>
      </c>
      <c r="D25" s="29">
        <v>43969</v>
      </c>
      <c r="E25" s="30">
        <v>1317.9</v>
      </c>
      <c r="F25" s="30"/>
      <c r="G25" s="30"/>
      <c r="H25" s="30">
        <f t="shared" si="0"/>
        <v>1317.9</v>
      </c>
      <c r="J25" s="7"/>
      <c r="K25" s="7"/>
    </row>
    <row r="26" spans="1:11" ht="15.75" customHeight="1" x14ac:dyDescent="0.25">
      <c r="A26" s="12">
        <v>18</v>
      </c>
      <c r="B26" s="14" t="s">
        <v>19</v>
      </c>
      <c r="C26" s="15" t="s">
        <v>13</v>
      </c>
      <c r="D26" s="16">
        <v>43950</v>
      </c>
      <c r="E26" s="17">
        <v>1000</v>
      </c>
      <c r="F26" s="17">
        <v>1000</v>
      </c>
      <c r="G26" s="17"/>
      <c r="H26" s="17">
        <f t="shared" si="0"/>
        <v>0</v>
      </c>
      <c r="J26" s="7"/>
      <c r="K26" s="7"/>
    </row>
    <row r="27" spans="1:11" ht="15.75" customHeight="1" x14ac:dyDescent="0.25">
      <c r="A27" s="12">
        <v>19</v>
      </c>
      <c r="B27" s="14" t="s">
        <v>19</v>
      </c>
      <c r="C27" s="15" t="s">
        <v>13</v>
      </c>
      <c r="D27" s="16">
        <v>43957</v>
      </c>
      <c r="E27" s="17">
        <v>1192.78</v>
      </c>
      <c r="F27" s="17">
        <v>1192.78</v>
      </c>
      <c r="G27" s="17"/>
      <c r="H27" s="17">
        <f t="shared" si="0"/>
        <v>0</v>
      </c>
      <c r="J27" s="7"/>
      <c r="K27" s="7"/>
    </row>
    <row r="28" spans="1:11" ht="15.75" customHeight="1" x14ac:dyDescent="0.25">
      <c r="A28" s="12">
        <v>20</v>
      </c>
      <c r="B28" s="14" t="s">
        <v>19</v>
      </c>
      <c r="C28" s="15" t="s">
        <v>13</v>
      </c>
      <c r="D28" s="16">
        <v>43964</v>
      </c>
      <c r="E28" s="17">
        <v>4845.8</v>
      </c>
      <c r="F28" s="17"/>
      <c r="G28" s="17"/>
      <c r="H28" s="17">
        <f t="shared" si="0"/>
        <v>4845.8</v>
      </c>
      <c r="J28" s="7"/>
      <c r="K28" s="7"/>
    </row>
    <row r="29" spans="1:11" ht="15.75" customHeight="1" x14ac:dyDescent="0.25">
      <c r="A29" s="26"/>
      <c r="B29" s="27" t="s">
        <v>19</v>
      </c>
      <c r="C29" s="28" t="s">
        <v>13</v>
      </c>
      <c r="D29" s="29">
        <v>43971</v>
      </c>
      <c r="E29" s="30">
        <v>4055.19</v>
      </c>
      <c r="F29" s="30"/>
      <c r="G29" s="30"/>
      <c r="H29" s="30">
        <f t="shared" si="0"/>
        <v>4055.19</v>
      </c>
      <c r="J29" s="7"/>
      <c r="K29" s="7"/>
    </row>
    <row r="30" spans="1:11" ht="14.25" customHeight="1" x14ac:dyDescent="0.25">
      <c r="A30" s="12">
        <v>21</v>
      </c>
      <c r="B30" s="14" t="s">
        <v>20</v>
      </c>
      <c r="C30" s="15" t="s">
        <v>13</v>
      </c>
      <c r="D30" s="16">
        <v>43965</v>
      </c>
      <c r="E30" s="17">
        <v>800.4</v>
      </c>
      <c r="F30" s="17"/>
      <c r="G30" s="17"/>
      <c r="H30" s="17">
        <f t="shared" si="0"/>
        <v>800.4</v>
      </c>
      <c r="J30" s="7"/>
      <c r="K30" s="7"/>
    </row>
    <row r="31" spans="1:11" x14ac:dyDescent="0.25">
      <c r="A31" s="12">
        <v>22</v>
      </c>
      <c r="B31" s="14" t="s">
        <v>21</v>
      </c>
      <c r="C31" s="15" t="s">
        <v>13</v>
      </c>
      <c r="D31" s="16">
        <v>43934</v>
      </c>
      <c r="E31" s="17">
        <v>1442.1</v>
      </c>
      <c r="F31" s="17">
        <v>1000</v>
      </c>
      <c r="G31" s="17"/>
      <c r="H31" s="17">
        <f t="shared" si="0"/>
        <v>442.09999999999991</v>
      </c>
      <c r="J31" s="7"/>
      <c r="K31" s="7"/>
    </row>
    <row r="32" spans="1:11" x14ac:dyDescent="0.25">
      <c r="A32" s="26"/>
      <c r="B32" s="27" t="s">
        <v>21</v>
      </c>
      <c r="C32" s="28" t="s">
        <v>13</v>
      </c>
      <c r="D32" s="29">
        <v>43969</v>
      </c>
      <c r="E32" s="30">
        <v>591.79999999999995</v>
      </c>
      <c r="F32" s="30"/>
      <c r="G32" s="30"/>
      <c r="H32" s="30">
        <f t="shared" si="0"/>
        <v>591.79999999999995</v>
      </c>
      <c r="J32" s="7"/>
      <c r="K32" s="7"/>
    </row>
    <row r="33" spans="1:11" x14ac:dyDescent="0.25">
      <c r="A33" s="12">
        <v>23</v>
      </c>
      <c r="B33" s="14" t="s">
        <v>24</v>
      </c>
      <c r="C33" s="15" t="s">
        <v>13</v>
      </c>
      <c r="D33" s="16">
        <v>43962</v>
      </c>
      <c r="E33" s="17">
        <v>2085.4</v>
      </c>
      <c r="F33" s="17">
        <v>500</v>
      </c>
      <c r="G33" s="17"/>
      <c r="H33" s="17">
        <f t="shared" si="0"/>
        <v>1585.4</v>
      </c>
      <c r="J33" s="7"/>
      <c r="K33" s="7"/>
    </row>
    <row r="34" spans="1:11" x14ac:dyDescent="0.25">
      <c r="A34" s="26"/>
      <c r="B34" s="27" t="s">
        <v>24</v>
      </c>
      <c r="C34" s="28" t="s">
        <v>13</v>
      </c>
      <c r="D34" s="29">
        <v>43972</v>
      </c>
      <c r="E34" s="30">
        <v>2893.2</v>
      </c>
      <c r="F34" s="30"/>
      <c r="G34" s="30"/>
      <c r="H34" s="30">
        <f t="shared" si="0"/>
        <v>2893.2</v>
      </c>
      <c r="J34" s="7"/>
      <c r="K34" s="7"/>
    </row>
    <row r="35" spans="1:11" ht="15" customHeight="1" x14ac:dyDescent="0.25">
      <c r="A35" s="12">
        <v>24</v>
      </c>
      <c r="B35" s="14" t="s">
        <v>26</v>
      </c>
      <c r="C35" s="15" t="s">
        <v>13</v>
      </c>
      <c r="D35" s="16">
        <v>43948</v>
      </c>
      <c r="E35" s="17">
        <v>9000</v>
      </c>
      <c r="F35" s="17">
        <v>9000</v>
      </c>
      <c r="G35" s="17"/>
      <c r="H35" s="17">
        <f t="shared" si="0"/>
        <v>0</v>
      </c>
      <c r="J35" s="7"/>
      <c r="K35" s="7"/>
    </row>
    <row r="36" spans="1:11" ht="15" customHeight="1" x14ac:dyDescent="0.25">
      <c r="A36" s="12">
        <v>25</v>
      </c>
      <c r="B36" s="14" t="s">
        <v>26</v>
      </c>
      <c r="C36" s="15" t="s">
        <v>13</v>
      </c>
      <c r="D36" s="16">
        <v>43955</v>
      </c>
      <c r="E36" s="17">
        <v>2360</v>
      </c>
      <c r="F36" s="17"/>
      <c r="G36" s="17"/>
      <c r="H36" s="17">
        <f t="shared" si="0"/>
        <v>2360</v>
      </c>
      <c r="J36" s="7"/>
      <c r="K36" s="7"/>
    </row>
    <row r="37" spans="1:11" ht="15" customHeight="1" x14ac:dyDescent="0.25">
      <c r="A37" s="26"/>
      <c r="B37" s="27" t="s">
        <v>26</v>
      </c>
      <c r="C37" s="28" t="s">
        <v>13</v>
      </c>
      <c r="D37" s="29">
        <v>43969</v>
      </c>
      <c r="E37" s="30">
        <v>5017</v>
      </c>
      <c r="F37" s="30"/>
      <c r="G37" s="30"/>
      <c r="H37" s="30">
        <f t="shared" si="0"/>
        <v>5017</v>
      </c>
      <c r="J37" s="7"/>
      <c r="K37" s="7"/>
    </row>
    <row r="38" spans="1:11" x14ac:dyDescent="0.25">
      <c r="A38" s="12">
        <v>26</v>
      </c>
      <c r="B38" s="14" t="s">
        <v>27</v>
      </c>
      <c r="C38" s="15" t="s">
        <v>13</v>
      </c>
      <c r="D38" s="16">
        <v>43955</v>
      </c>
      <c r="E38" s="17">
        <v>542.5</v>
      </c>
      <c r="F38" s="17">
        <v>542.5</v>
      </c>
      <c r="G38" s="17"/>
      <c r="H38" s="17">
        <f t="shared" si="0"/>
        <v>0</v>
      </c>
      <c r="J38" s="7"/>
      <c r="K38" s="7"/>
    </row>
    <row r="39" spans="1:11" x14ac:dyDescent="0.25">
      <c r="A39" s="12">
        <v>27</v>
      </c>
      <c r="B39" s="14" t="s">
        <v>27</v>
      </c>
      <c r="C39" s="15" t="s">
        <v>13</v>
      </c>
      <c r="D39" s="16">
        <v>43962</v>
      </c>
      <c r="E39" s="17">
        <v>903</v>
      </c>
      <c r="F39" s="17"/>
      <c r="G39" s="17"/>
      <c r="H39" s="17">
        <f t="shared" si="0"/>
        <v>903</v>
      </c>
      <c r="J39" s="7"/>
      <c r="K39" s="7"/>
    </row>
    <row r="40" spans="1:11" x14ac:dyDescent="0.25">
      <c r="A40" s="26"/>
      <c r="B40" s="27" t="s">
        <v>27</v>
      </c>
      <c r="C40" s="28" t="s">
        <v>13</v>
      </c>
      <c r="D40" s="29">
        <v>43969</v>
      </c>
      <c r="E40" s="30">
        <v>2151.3000000000002</v>
      </c>
      <c r="F40" s="30"/>
      <c r="G40" s="30"/>
      <c r="H40" s="30">
        <f t="shared" si="0"/>
        <v>2151.3000000000002</v>
      </c>
      <c r="J40" s="7"/>
      <c r="K40" s="7"/>
    </row>
    <row r="41" spans="1:11" x14ac:dyDescent="0.25">
      <c r="A41" s="12">
        <v>28</v>
      </c>
      <c r="B41" s="14" t="s">
        <v>28</v>
      </c>
      <c r="C41" s="15" t="s">
        <v>13</v>
      </c>
      <c r="D41" s="16">
        <v>43955</v>
      </c>
      <c r="E41" s="17">
        <v>4242.3999999999996</v>
      </c>
      <c r="F41" s="17"/>
      <c r="G41" s="17"/>
      <c r="H41" s="17">
        <f t="shared" si="0"/>
        <v>4242.3999999999996</v>
      </c>
      <c r="J41" s="7"/>
      <c r="K41" s="7"/>
    </row>
    <row r="42" spans="1:11" x14ac:dyDescent="0.25">
      <c r="A42" s="12">
        <v>29</v>
      </c>
      <c r="B42" s="14" t="s">
        <v>28</v>
      </c>
      <c r="C42" s="15" t="s">
        <v>13</v>
      </c>
      <c r="D42" s="16">
        <v>43962</v>
      </c>
      <c r="E42" s="17">
        <v>1106.2</v>
      </c>
      <c r="F42" s="17"/>
      <c r="G42" s="17"/>
      <c r="H42" s="17">
        <f t="shared" si="0"/>
        <v>1106.2</v>
      </c>
      <c r="J42" s="7"/>
      <c r="K42" s="7"/>
    </row>
    <row r="43" spans="1:11" x14ac:dyDescent="0.25">
      <c r="A43" s="26"/>
      <c r="B43" s="27" t="s">
        <v>28</v>
      </c>
      <c r="C43" s="28" t="s">
        <v>13</v>
      </c>
      <c r="D43" s="29">
        <v>43969</v>
      </c>
      <c r="E43" s="30">
        <v>2051.5</v>
      </c>
      <c r="F43" s="30"/>
      <c r="G43" s="30"/>
      <c r="H43" s="30">
        <f t="shared" si="0"/>
        <v>2051.5</v>
      </c>
      <c r="J43" s="7"/>
      <c r="K43" s="7"/>
    </row>
    <row r="44" spans="1:11" ht="15" customHeight="1" x14ac:dyDescent="0.25">
      <c r="A44" s="12">
        <v>30</v>
      </c>
      <c r="B44" s="14" t="s">
        <v>31</v>
      </c>
      <c r="C44" s="15" t="s">
        <v>13</v>
      </c>
      <c r="D44" s="16">
        <v>43962</v>
      </c>
      <c r="E44" s="17">
        <v>5072.8</v>
      </c>
      <c r="F44" s="17">
        <v>5072.8</v>
      </c>
      <c r="G44" s="17"/>
      <c r="H44" s="17">
        <f t="shared" si="0"/>
        <v>0</v>
      </c>
      <c r="J44" s="7"/>
      <c r="K44" s="7"/>
    </row>
    <row r="45" spans="1:11" ht="15" customHeight="1" x14ac:dyDescent="0.25">
      <c r="A45" s="26"/>
      <c r="B45" s="27" t="s">
        <v>31</v>
      </c>
      <c r="C45" s="28" t="s">
        <v>13</v>
      </c>
      <c r="D45" s="29">
        <v>43969</v>
      </c>
      <c r="E45" s="30">
        <v>7180</v>
      </c>
      <c r="F45" s="30"/>
      <c r="G45" s="30"/>
      <c r="H45" s="30">
        <f t="shared" si="0"/>
        <v>7180</v>
      </c>
      <c r="J45" s="7"/>
      <c r="K45" s="7"/>
    </row>
    <row r="46" spans="1:11" ht="15" customHeight="1" x14ac:dyDescent="0.25">
      <c r="A46" s="12">
        <v>31</v>
      </c>
      <c r="B46" s="14" t="s">
        <v>33</v>
      </c>
      <c r="C46" s="15" t="s">
        <v>13</v>
      </c>
      <c r="D46" s="16">
        <v>43942</v>
      </c>
      <c r="E46" s="17">
        <v>3481.38</v>
      </c>
      <c r="F46" s="17">
        <v>1500</v>
      </c>
      <c r="G46" s="17"/>
      <c r="H46" s="17">
        <f t="shared" si="0"/>
        <v>1981.38</v>
      </c>
      <c r="J46" s="7"/>
      <c r="K46" s="7"/>
    </row>
    <row r="47" spans="1:11" x14ac:dyDescent="0.25">
      <c r="A47" s="12">
        <v>32</v>
      </c>
      <c r="B47" s="14" t="s">
        <v>35</v>
      </c>
      <c r="C47" s="15" t="s">
        <v>13</v>
      </c>
      <c r="D47" s="16">
        <v>43900</v>
      </c>
      <c r="E47" s="17">
        <v>630</v>
      </c>
      <c r="F47" s="17">
        <v>630</v>
      </c>
      <c r="G47" s="17"/>
      <c r="H47" s="17">
        <f t="shared" si="0"/>
        <v>0</v>
      </c>
      <c r="J47" s="7"/>
      <c r="K47" s="7"/>
    </row>
    <row r="48" spans="1:11" x14ac:dyDescent="0.25">
      <c r="A48" s="12">
        <v>33</v>
      </c>
      <c r="B48" s="14" t="s">
        <v>35</v>
      </c>
      <c r="C48" s="15" t="s">
        <v>13</v>
      </c>
      <c r="D48" s="16">
        <v>43914</v>
      </c>
      <c r="E48" s="17">
        <v>480</v>
      </c>
      <c r="F48" s="17">
        <v>480</v>
      </c>
      <c r="G48" s="17"/>
      <c r="H48" s="17">
        <f t="shared" si="0"/>
        <v>0</v>
      </c>
      <c r="J48" s="7"/>
      <c r="K48" s="7"/>
    </row>
    <row r="49" spans="1:11" x14ac:dyDescent="0.25">
      <c r="A49" s="12">
        <v>34</v>
      </c>
      <c r="B49" s="14" t="s">
        <v>35</v>
      </c>
      <c r="C49" s="15" t="s">
        <v>13</v>
      </c>
      <c r="D49" s="16">
        <v>43956</v>
      </c>
      <c r="E49" s="17">
        <v>1260</v>
      </c>
      <c r="F49" s="17">
        <v>400</v>
      </c>
      <c r="G49" s="17"/>
      <c r="H49" s="17">
        <f t="shared" si="0"/>
        <v>860</v>
      </c>
      <c r="J49" s="7"/>
      <c r="K49" s="7"/>
    </row>
    <row r="50" spans="1:11" x14ac:dyDescent="0.25">
      <c r="A50" s="12">
        <v>35</v>
      </c>
      <c r="B50" s="14" t="s">
        <v>43</v>
      </c>
      <c r="C50" s="15" t="s">
        <v>13</v>
      </c>
      <c r="D50" s="16">
        <v>43934</v>
      </c>
      <c r="E50" s="17">
        <v>374.5</v>
      </c>
      <c r="F50" s="17">
        <v>374.5</v>
      </c>
      <c r="G50" s="17"/>
      <c r="H50" s="17">
        <f t="shared" si="0"/>
        <v>0</v>
      </c>
      <c r="J50" s="7"/>
      <c r="K50" s="7"/>
    </row>
    <row r="51" spans="1:11" x14ac:dyDescent="0.25">
      <c r="A51" s="12">
        <v>36</v>
      </c>
      <c r="B51" s="14" t="s">
        <v>43</v>
      </c>
      <c r="C51" s="15" t="s">
        <v>13</v>
      </c>
      <c r="D51" s="16">
        <v>43948</v>
      </c>
      <c r="E51" s="17">
        <v>797.71</v>
      </c>
      <c r="F51" s="17"/>
      <c r="G51" s="17"/>
      <c r="H51" s="17">
        <f t="shared" si="0"/>
        <v>797.71</v>
      </c>
      <c r="J51" s="7"/>
      <c r="K51" s="7"/>
    </row>
    <row r="52" spans="1:11" x14ac:dyDescent="0.25">
      <c r="A52" s="12">
        <v>37</v>
      </c>
      <c r="B52" s="14" t="s">
        <v>43</v>
      </c>
      <c r="C52" s="15" t="s">
        <v>13</v>
      </c>
      <c r="D52" s="16">
        <v>43955</v>
      </c>
      <c r="E52" s="17">
        <v>677.85</v>
      </c>
      <c r="F52" s="17"/>
      <c r="G52" s="17"/>
      <c r="H52" s="17">
        <f t="shared" si="0"/>
        <v>677.85</v>
      </c>
      <c r="J52" s="7"/>
      <c r="K52" s="7"/>
    </row>
    <row r="53" spans="1:11" x14ac:dyDescent="0.25">
      <c r="A53" s="26"/>
      <c r="B53" s="27" t="s">
        <v>43</v>
      </c>
      <c r="C53" s="28" t="s">
        <v>13</v>
      </c>
      <c r="D53" s="29">
        <v>43969</v>
      </c>
      <c r="E53" s="30">
        <v>877.3</v>
      </c>
      <c r="F53" s="30"/>
      <c r="G53" s="30"/>
      <c r="H53" s="30">
        <f t="shared" si="0"/>
        <v>877.3</v>
      </c>
      <c r="J53" s="7"/>
      <c r="K53" s="7"/>
    </row>
    <row r="54" spans="1:11" x14ac:dyDescent="0.25">
      <c r="A54" s="12">
        <v>38</v>
      </c>
      <c r="B54" s="14" t="s">
        <v>42</v>
      </c>
      <c r="C54" s="15" t="s">
        <v>13</v>
      </c>
      <c r="D54" s="16">
        <v>43955</v>
      </c>
      <c r="E54" s="17">
        <v>763</v>
      </c>
      <c r="F54" s="17">
        <v>763</v>
      </c>
      <c r="G54" s="17"/>
      <c r="H54" s="17">
        <f t="shared" si="0"/>
        <v>0</v>
      </c>
      <c r="J54" s="7"/>
      <c r="K54" s="7"/>
    </row>
    <row r="55" spans="1:11" x14ac:dyDescent="0.25">
      <c r="A55" s="26"/>
      <c r="B55" s="27" t="s">
        <v>42</v>
      </c>
      <c r="C55" s="28" t="s">
        <v>13</v>
      </c>
      <c r="D55" s="29">
        <v>43969</v>
      </c>
      <c r="E55" s="30">
        <v>1323.76</v>
      </c>
      <c r="F55" s="30"/>
      <c r="G55" s="30"/>
      <c r="H55" s="30">
        <f t="shared" si="0"/>
        <v>1323.76</v>
      </c>
      <c r="J55" s="7"/>
      <c r="K55" s="7"/>
    </row>
    <row r="56" spans="1:11" x14ac:dyDescent="0.25">
      <c r="A56" s="12">
        <v>39</v>
      </c>
      <c r="B56" s="14" t="s">
        <v>25</v>
      </c>
      <c r="C56" s="15" t="s">
        <v>13</v>
      </c>
      <c r="D56" s="16">
        <v>43962</v>
      </c>
      <c r="E56" s="17">
        <v>2392.8000000000002</v>
      </c>
      <c r="F56" s="17">
        <v>2392.8000000000002</v>
      </c>
      <c r="G56" s="17"/>
      <c r="H56" s="17">
        <f t="shared" si="0"/>
        <v>0</v>
      </c>
      <c r="J56" s="7"/>
      <c r="K56" s="7"/>
    </row>
    <row r="57" spans="1:11" x14ac:dyDescent="0.25">
      <c r="A57" s="26"/>
      <c r="B57" s="27" t="s">
        <v>25</v>
      </c>
      <c r="C57" s="28" t="s">
        <v>13</v>
      </c>
      <c r="D57" s="29">
        <v>43969</v>
      </c>
      <c r="E57" s="30">
        <v>2594.5500000000002</v>
      </c>
      <c r="F57" s="30"/>
      <c r="G57" s="30"/>
      <c r="H57" s="30">
        <f t="shared" si="0"/>
        <v>2594.5500000000002</v>
      </c>
      <c r="J57" s="7"/>
      <c r="K57" s="7"/>
    </row>
    <row r="58" spans="1:11" x14ac:dyDescent="0.25">
      <c r="A58" s="12">
        <v>40</v>
      </c>
      <c r="B58" s="14" t="s">
        <v>39</v>
      </c>
      <c r="C58" s="15" t="s">
        <v>13</v>
      </c>
      <c r="D58" s="16">
        <v>43965</v>
      </c>
      <c r="E58" s="17">
        <v>2457</v>
      </c>
      <c r="F58" s="17"/>
      <c r="G58" s="17"/>
      <c r="H58" s="17">
        <f t="shared" si="0"/>
        <v>2457</v>
      </c>
      <c r="J58" s="7"/>
      <c r="K58" s="7"/>
    </row>
    <row r="59" spans="1:11" x14ac:dyDescent="0.25">
      <c r="A59" s="26"/>
      <c r="B59" s="27" t="s">
        <v>39</v>
      </c>
      <c r="C59" s="28" t="s">
        <v>13</v>
      </c>
      <c r="D59" s="29">
        <v>43971</v>
      </c>
      <c r="E59" s="30">
        <v>10143.6</v>
      </c>
      <c r="F59" s="30"/>
      <c r="G59" s="30"/>
      <c r="H59" s="30">
        <f t="shared" si="0"/>
        <v>10143.6</v>
      </c>
      <c r="J59" s="7"/>
      <c r="K59" s="7"/>
    </row>
    <row r="60" spans="1:11" x14ac:dyDescent="0.25">
      <c r="A60" s="12">
        <v>41</v>
      </c>
      <c r="B60" s="14" t="s">
        <v>32</v>
      </c>
      <c r="C60" s="15" t="s">
        <v>13</v>
      </c>
      <c r="D60" s="16">
        <v>43962</v>
      </c>
      <c r="E60" s="17">
        <v>569.15</v>
      </c>
      <c r="F60" s="17">
        <v>569.15</v>
      </c>
      <c r="G60" s="17"/>
      <c r="H60" s="17">
        <f t="shared" si="0"/>
        <v>0</v>
      </c>
      <c r="J60" s="7"/>
      <c r="K60" s="7"/>
    </row>
    <row r="61" spans="1:11" x14ac:dyDescent="0.25">
      <c r="A61" s="26"/>
      <c r="B61" s="27" t="s">
        <v>32</v>
      </c>
      <c r="C61" s="28" t="s">
        <v>13</v>
      </c>
      <c r="D61" s="29">
        <v>43969</v>
      </c>
      <c r="E61" s="30">
        <v>481.6</v>
      </c>
      <c r="F61" s="30"/>
      <c r="G61" s="30"/>
      <c r="H61" s="30">
        <f t="shared" si="0"/>
        <v>481.6</v>
      </c>
      <c r="J61" s="7"/>
      <c r="K61" s="7"/>
    </row>
    <row r="62" spans="1:11" x14ac:dyDescent="0.25">
      <c r="A62" s="12">
        <v>42</v>
      </c>
      <c r="B62" s="14" t="s">
        <v>29</v>
      </c>
      <c r="C62" s="15" t="s">
        <v>13</v>
      </c>
      <c r="D62" s="16">
        <v>43963</v>
      </c>
      <c r="E62" s="17">
        <v>5140</v>
      </c>
      <c r="F62" s="17">
        <v>5140</v>
      </c>
      <c r="G62" s="17"/>
      <c r="H62" s="17">
        <f t="shared" si="0"/>
        <v>0</v>
      </c>
      <c r="J62" s="7"/>
      <c r="K62" s="7"/>
    </row>
    <row r="63" spans="1:11" x14ac:dyDescent="0.25">
      <c r="A63" s="26"/>
      <c r="B63" s="27" t="s">
        <v>29</v>
      </c>
      <c r="C63" s="28" t="s">
        <v>13</v>
      </c>
      <c r="D63" s="29">
        <v>43970</v>
      </c>
      <c r="E63" s="30">
        <v>12320</v>
      </c>
      <c r="F63" s="30"/>
      <c r="G63" s="30"/>
      <c r="H63" s="30">
        <f t="shared" si="0"/>
        <v>12320</v>
      </c>
      <c r="J63" s="7"/>
      <c r="K63" s="7"/>
    </row>
    <row r="64" spans="1:11" x14ac:dyDescent="0.25">
      <c r="A64" s="12">
        <v>43</v>
      </c>
      <c r="B64" s="14" t="s">
        <v>36</v>
      </c>
      <c r="C64" s="15" t="s">
        <v>13</v>
      </c>
      <c r="D64" s="16">
        <v>43957</v>
      </c>
      <c r="E64" s="17">
        <v>583</v>
      </c>
      <c r="F64" s="17">
        <v>583</v>
      </c>
      <c r="G64" s="17"/>
      <c r="H64" s="17">
        <f t="shared" si="0"/>
        <v>0</v>
      </c>
      <c r="J64" s="7"/>
      <c r="K64" s="7"/>
    </row>
    <row r="65" spans="1:11" x14ac:dyDescent="0.25">
      <c r="A65" s="12">
        <v>44</v>
      </c>
      <c r="B65" s="14" t="s">
        <v>36</v>
      </c>
      <c r="C65" s="15" t="s">
        <v>13</v>
      </c>
      <c r="D65" s="16">
        <v>43964</v>
      </c>
      <c r="E65" s="17">
        <v>2688</v>
      </c>
      <c r="F65" s="17"/>
      <c r="G65" s="17"/>
      <c r="H65" s="17">
        <f t="shared" si="0"/>
        <v>2688</v>
      </c>
      <c r="J65" s="7"/>
      <c r="K65" s="7"/>
    </row>
    <row r="66" spans="1:11" x14ac:dyDescent="0.25">
      <c r="A66" s="12">
        <v>45</v>
      </c>
      <c r="B66" s="14" t="s">
        <v>68</v>
      </c>
      <c r="C66" s="15" t="s">
        <v>13</v>
      </c>
      <c r="D66" s="16">
        <v>43963</v>
      </c>
      <c r="E66" s="17">
        <v>690</v>
      </c>
      <c r="F66" s="17">
        <v>690</v>
      </c>
      <c r="G66" s="17"/>
      <c r="H66" s="17">
        <f t="shared" si="0"/>
        <v>0</v>
      </c>
      <c r="J66" s="7"/>
      <c r="K66" s="7"/>
    </row>
    <row r="67" spans="1:11" x14ac:dyDescent="0.25">
      <c r="A67" s="12">
        <v>46</v>
      </c>
      <c r="B67" s="14" t="s">
        <v>80</v>
      </c>
      <c r="C67" s="15" t="s">
        <v>13</v>
      </c>
      <c r="D67" s="16">
        <v>43962</v>
      </c>
      <c r="E67" s="17">
        <v>898.12</v>
      </c>
      <c r="F67" s="17">
        <v>898.12</v>
      </c>
      <c r="G67" s="17"/>
      <c r="H67" s="17">
        <f t="shared" si="0"/>
        <v>0</v>
      </c>
      <c r="J67" s="7"/>
      <c r="K67" s="7"/>
    </row>
    <row r="68" spans="1:11" x14ac:dyDescent="0.25">
      <c r="A68" s="26"/>
      <c r="B68" s="27" t="s">
        <v>80</v>
      </c>
      <c r="C68" s="28" t="s">
        <v>13</v>
      </c>
      <c r="D68" s="29">
        <v>43969</v>
      </c>
      <c r="E68" s="30">
        <v>400.5</v>
      </c>
      <c r="F68" s="30"/>
      <c r="G68" s="30"/>
      <c r="H68" s="30">
        <f t="shared" si="0"/>
        <v>400.5</v>
      </c>
      <c r="J68" s="7"/>
      <c r="K68" s="7"/>
    </row>
    <row r="69" spans="1:11" x14ac:dyDescent="0.25">
      <c r="A69" s="12">
        <v>47</v>
      </c>
      <c r="B69" s="14" t="s">
        <v>69</v>
      </c>
      <c r="C69" s="15" t="s">
        <v>13</v>
      </c>
      <c r="D69" s="16">
        <v>43963</v>
      </c>
      <c r="E69" s="17">
        <v>1794.64</v>
      </c>
      <c r="F69" s="17">
        <v>1794.64</v>
      </c>
      <c r="G69" s="17"/>
      <c r="H69" s="17">
        <f t="shared" si="0"/>
        <v>0</v>
      </c>
      <c r="J69" s="7"/>
      <c r="K69" s="7"/>
    </row>
    <row r="70" spans="1:11" x14ac:dyDescent="0.25">
      <c r="A70" s="26"/>
      <c r="B70" s="27" t="s">
        <v>69</v>
      </c>
      <c r="C70" s="28" t="s">
        <v>13</v>
      </c>
      <c r="D70" s="29">
        <v>43970</v>
      </c>
      <c r="E70" s="30">
        <v>962.6</v>
      </c>
      <c r="F70" s="30"/>
      <c r="G70" s="30"/>
      <c r="H70" s="30">
        <f t="shared" si="0"/>
        <v>962.6</v>
      </c>
      <c r="J70" s="7"/>
      <c r="K70" s="7"/>
    </row>
    <row r="71" spans="1:11" x14ac:dyDescent="0.25">
      <c r="A71" s="12">
        <v>48</v>
      </c>
      <c r="B71" s="14" t="s">
        <v>166</v>
      </c>
      <c r="C71" s="15" t="s">
        <v>13</v>
      </c>
      <c r="D71" s="16">
        <v>43965</v>
      </c>
      <c r="E71" s="17">
        <v>5012.0600000000004</v>
      </c>
      <c r="F71" s="17">
        <v>5012.0600000000004</v>
      </c>
      <c r="G71" s="17"/>
      <c r="H71" s="17">
        <f t="shared" si="0"/>
        <v>0</v>
      </c>
      <c r="J71" s="7"/>
      <c r="K71" s="7"/>
    </row>
    <row r="72" spans="1:11" x14ac:dyDescent="0.25">
      <c r="A72" s="26"/>
      <c r="B72" s="27" t="s">
        <v>86</v>
      </c>
      <c r="C72" s="28" t="s">
        <v>13</v>
      </c>
      <c r="D72" s="29">
        <v>43970</v>
      </c>
      <c r="E72" s="30">
        <v>990.8</v>
      </c>
      <c r="F72" s="30"/>
      <c r="G72" s="30"/>
      <c r="H72" s="30">
        <f t="shared" si="0"/>
        <v>990.8</v>
      </c>
      <c r="J72" s="7"/>
      <c r="K72" s="7"/>
    </row>
    <row r="73" spans="1:11" x14ac:dyDescent="0.25">
      <c r="A73" s="26"/>
      <c r="B73" s="27" t="s">
        <v>23</v>
      </c>
      <c r="C73" s="28" t="s">
        <v>13</v>
      </c>
      <c r="D73" s="29">
        <v>43970</v>
      </c>
      <c r="E73" s="30">
        <v>3439.5</v>
      </c>
      <c r="F73" s="30"/>
      <c r="G73" s="30"/>
      <c r="H73" s="30">
        <f t="shared" si="0"/>
        <v>3439.5</v>
      </c>
      <c r="J73" s="7"/>
      <c r="K73" s="7"/>
    </row>
    <row r="74" spans="1:11" x14ac:dyDescent="0.25">
      <c r="A74" s="26"/>
      <c r="B74" s="27" t="s">
        <v>172</v>
      </c>
      <c r="C74" s="28" t="s">
        <v>13</v>
      </c>
      <c r="D74" s="29">
        <v>43970</v>
      </c>
      <c r="E74" s="30">
        <v>702.75</v>
      </c>
      <c r="F74" s="30"/>
      <c r="G74" s="30"/>
      <c r="H74" s="30">
        <f t="shared" si="0"/>
        <v>702.75</v>
      </c>
      <c r="J74" s="7"/>
      <c r="K74" s="7"/>
    </row>
    <row r="75" spans="1:11" x14ac:dyDescent="0.25">
      <c r="A75" s="26"/>
      <c r="B75" s="27" t="s">
        <v>87</v>
      </c>
      <c r="C75" s="28" t="s">
        <v>13</v>
      </c>
      <c r="D75" s="29">
        <v>43971</v>
      </c>
      <c r="E75" s="30">
        <v>458</v>
      </c>
      <c r="F75" s="30"/>
      <c r="G75" s="30"/>
      <c r="H75" s="30">
        <f t="shared" si="0"/>
        <v>458</v>
      </c>
      <c r="J75" s="7"/>
      <c r="K75" s="7"/>
    </row>
    <row r="76" spans="1:11" x14ac:dyDescent="0.25">
      <c r="A76" s="26"/>
      <c r="B76" s="27" t="s">
        <v>173</v>
      </c>
      <c r="C76" s="28" t="s">
        <v>13</v>
      </c>
      <c r="D76" s="29">
        <v>43971</v>
      </c>
      <c r="E76" s="30">
        <v>148</v>
      </c>
      <c r="F76" s="30"/>
      <c r="G76" s="30"/>
      <c r="H76" s="30">
        <f t="shared" si="0"/>
        <v>148</v>
      </c>
      <c r="J76" s="7"/>
      <c r="K76" s="7"/>
    </row>
    <row r="77" spans="1:11" x14ac:dyDescent="0.25">
      <c r="A77" s="26"/>
      <c r="B77" s="27" t="s">
        <v>41</v>
      </c>
      <c r="C77" s="28" t="s">
        <v>13</v>
      </c>
      <c r="D77" s="29">
        <v>43971</v>
      </c>
      <c r="E77" s="30">
        <v>1406.15</v>
      </c>
      <c r="F77" s="30"/>
      <c r="G77" s="30"/>
      <c r="H77" s="30">
        <f t="shared" si="0"/>
        <v>1406.15</v>
      </c>
      <c r="J77" s="7"/>
      <c r="K77" s="7"/>
    </row>
    <row r="78" spans="1:11" ht="14.25" customHeight="1" x14ac:dyDescent="0.25">
      <c r="A78" s="12">
        <v>49</v>
      </c>
      <c r="B78" s="14" t="s">
        <v>44</v>
      </c>
      <c r="C78" s="15" t="s">
        <v>45</v>
      </c>
      <c r="D78" s="16"/>
      <c r="E78" s="17">
        <v>2550</v>
      </c>
      <c r="F78" s="17"/>
      <c r="G78" s="17"/>
      <c r="H78" s="17">
        <f t="shared" si="0"/>
        <v>2550</v>
      </c>
      <c r="J78" s="7"/>
      <c r="K78" s="7"/>
    </row>
    <row r="79" spans="1:11" x14ac:dyDescent="0.25">
      <c r="A79" s="12">
        <v>50</v>
      </c>
      <c r="B79" s="14" t="s">
        <v>46</v>
      </c>
      <c r="C79" s="15" t="s">
        <v>45</v>
      </c>
      <c r="D79" s="19">
        <v>43959</v>
      </c>
      <c r="E79" s="17">
        <v>1506.2</v>
      </c>
      <c r="F79" s="20">
        <v>1506.2</v>
      </c>
      <c r="G79" s="20"/>
      <c r="H79" s="17">
        <f t="shared" si="0"/>
        <v>0</v>
      </c>
      <c r="J79" s="7"/>
      <c r="K79" s="7"/>
    </row>
    <row r="80" spans="1:11" x14ac:dyDescent="0.25">
      <c r="A80" s="12">
        <v>51</v>
      </c>
      <c r="B80" s="14" t="s">
        <v>46</v>
      </c>
      <c r="C80" s="15" t="s">
        <v>45</v>
      </c>
      <c r="D80" s="19">
        <v>43966</v>
      </c>
      <c r="E80" s="17">
        <v>1829.6</v>
      </c>
      <c r="F80" s="20"/>
      <c r="G80" s="20"/>
      <c r="H80" s="17">
        <f t="shared" si="0"/>
        <v>1829.6</v>
      </c>
      <c r="J80" s="7"/>
      <c r="K80" s="7"/>
    </row>
    <row r="81" spans="1:11" x14ac:dyDescent="0.25">
      <c r="A81" s="26"/>
      <c r="B81" s="27" t="s">
        <v>46</v>
      </c>
      <c r="C81" s="28" t="s">
        <v>45</v>
      </c>
      <c r="D81" s="31">
        <v>43973</v>
      </c>
      <c r="E81" s="30">
        <v>402</v>
      </c>
      <c r="F81" s="32"/>
      <c r="G81" s="32"/>
      <c r="H81" s="30">
        <f t="shared" si="0"/>
        <v>402</v>
      </c>
      <c r="J81" s="7"/>
      <c r="K81" s="7"/>
    </row>
    <row r="82" spans="1:11" ht="14.25" customHeight="1" x14ac:dyDescent="0.25">
      <c r="A82" s="12">
        <v>52</v>
      </c>
      <c r="B82" s="14" t="s">
        <v>47</v>
      </c>
      <c r="C82" s="15" t="s">
        <v>45</v>
      </c>
      <c r="D82" s="19">
        <v>43937</v>
      </c>
      <c r="E82" s="17">
        <v>7448.7</v>
      </c>
      <c r="F82" s="20"/>
      <c r="G82" s="17">
        <v>538.5</v>
      </c>
      <c r="H82" s="17">
        <f t="shared" si="0"/>
        <v>6910.2</v>
      </c>
      <c r="J82" s="7"/>
      <c r="K82" s="7"/>
    </row>
    <row r="83" spans="1:11" ht="14.25" customHeight="1" x14ac:dyDescent="0.25">
      <c r="A83" s="12">
        <v>53</v>
      </c>
      <c r="B83" s="14" t="s">
        <v>47</v>
      </c>
      <c r="C83" s="15" t="s">
        <v>45</v>
      </c>
      <c r="D83" s="19">
        <v>43944</v>
      </c>
      <c r="E83" s="17">
        <v>6073.1</v>
      </c>
      <c r="F83" s="20"/>
      <c r="G83" s="20">
        <v>6073.1</v>
      </c>
      <c r="H83" s="17">
        <f t="shared" si="0"/>
        <v>0</v>
      </c>
      <c r="I83" s="6" t="s">
        <v>119</v>
      </c>
      <c r="J83" s="7"/>
      <c r="K83" s="7"/>
    </row>
    <row r="84" spans="1:11" ht="14.25" customHeight="1" x14ac:dyDescent="0.25">
      <c r="A84" s="12">
        <v>54</v>
      </c>
      <c r="B84" s="14" t="s">
        <v>47</v>
      </c>
      <c r="C84" s="15" t="s">
        <v>45</v>
      </c>
      <c r="D84" s="19">
        <v>43950</v>
      </c>
      <c r="E84" s="17">
        <v>10187.35</v>
      </c>
      <c r="F84" s="20"/>
      <c r="G84" s="20"/>
      <c r="H84" s="17">
        <f t="shared" si="0"/>
        <v>10187.35</v>
      </c>
      <c r="J84" s="7"/>
      <c r="K84" s="7"/>
    </row>
    <row r="85" spans="1:11" ht="14.25" customHeight="1" x14ac:dyDescent="0.25">
      <c r="A85" s="12">
        <v>55</v>
      </c>
      <c r="B85" s="14" t="s">
        <v>47</v>
      </c>
      <c r="C85" s="15" t="s">
        <v>45</v>
      </c>
      <c r="D85" s="19">
        <v>43958</v>
      </c>
      <c r="E85" s="17">
        <v>3188.4</v>
      </c>
      <c r="F85" s="20"/>
      <c r="G85" s="17">
        <v>3188.4</v>
      </c>
      <c r="H85" s="17">
        <f t="shared" si="0"/>
        <v>0</v>
      </c>
      <c r="J85" s="7"/>
      <c r="K85" s="7"/>
    </row>
    <row r="86" spans="1:11" ht="14.25" customHeight="1" x14ac:dyDescent="0.25">
      <c r="A86" s="26"/>
      <c r="B86" s="27" t="s">
        <v>47</v>
      </c>
      <c r="C86" s="28" t="s">
        <v>45</v>
      </c>
      <c r="D86" s="31">
        <v>43972</v>
      </c>
      <c r="E86" s="30">
        <v>8055.4</v>
      </c>
      <c r="F86" s="32"/>
      <c r="G86" s="32"/>
      <c r="H86" s="30">
        <f t="shared" si="0"/>
        <v>8055.4</v>
      </c>
      <c r="J86" s="7"/>
      <c r="K86" s="7"/>
    </row>
    <row r="87" spans="1:11" ht="14.25" customHeight="1" x14ac:dyDescent="0.25">
      <c r="A87" s="12">
        <v>56</v>
      </c>
      <c r="B87" s="21" t="s">
        <v>49</v>
      </c>
      <c r="C87" s="15" t="s">
        <v>45</v>
      </c>
      <c r="D87" s="19">
        <v>43958</v>
      </c>
      <c r="E87" s="17">
        <v>1509.2399999999998</v>
      </c>
      <c r="F87" s="20">
        <v>1509.24</v>
      </c>
      <c r="G87" s="20"/>
      <c r="H87" s="17">
        <f t="shared" si="0"/>
        <v>-2.2737367544323206E-13</v>
      </c>
      <c r="J87" s="7"/>
      <c r="K87" s="7"/>
    </row>
    <row r="88" spans="1:11" ht="14.25" customHeight="1" x14ac:dyDescent="0.25">
      <c r="A88" s="12">
        <v>57</v>
      </c>
      <c r="B88" s="21" t="s">
        <v>49</v>
      </c>
      <c r="C88" s="15" t="s">
        <v>45</v>
      </c>
      <c r="D88" s="19">
        <v>43965</v>
      </c>
      <c r="E88" s="17">
        <v>5960.1</v>
      </c>
      <c r="F88" s="20">
        <v>960</v>
      </c>
      <c r="G88" s="20"/>
      <c r="H88" s="17">
        <f t="shared" si="0"/>
        <v>5000.1000000000004</v>
      </c>
      <c r="J88" s="7"/>
      <c r="K88" s="7"/>
    </row>
    <row r="89" spans="1:11" x14ac:dyDescent="0.25">
      <c r="A89" s="12">
        <v>58</v>
      </c>
      <c r="B89" s="21" t="s">
        <v>95</v>
      </c>
      <c r="C89" s="15" t="s">
        <v>45</v>
      </c>
      <c r="D89" s="19">
        <v>43958</v>
      </c>
      <c r="E89" s="17">
        <v>185</v>
      </c>
      <c r="F89" s="20">
        <v>185</v>
      </c>
      <c r="G89" s="20"/>
      <c r="H89" s="17">
        <f t="shared" si="0"/>
        <v>0</v>
      </c>
      <c r="J89" s="7"/>
      <c r="K89" s="7"/>
    </row>
    <row r="90" spans="1:11" x14ac:dyDescent="0.25">
      <c r="A90" s="12">
        <v>59</v>
      </c>
      <c r="B90" s="21" t="s">
        <v>95</v>
      </c>
      <c r="C90" s="15" t="s">
        <v>45</v>
      </c>
      <c r="D90" s="19">
        <v>43965</v>
      </c>
      <c r="E90" s="17">
        <v>622.29999999999995</v>
      </c>
      <c r="F90" s="20">
        <v>222.3</v>
      </c>
      <c r="G90" s="20"/>
      <c r="H90" s="17">
        <f t="shared" si="0"/>
        <v>399.99999999999994</v>
      </c>
      <c r="J90" s="7"/>
      <c r="K90" s="7"/>
    </row>
    <row r="91" spans="1:11" x14ac:dyDescent="0.25">
      <c r="A91" s="12">
        <v>60</v>
      </c>
      <c r="B91" s="21" t="s">
        <v>54</v>
      </c>
      <c r="C91" s="15" t="s">
        <v>45</v>
      </c>
      <c r="D91" s="19">
        <v>43944</v>
      </c>
      <c r="E91" s="17">
        <v>11583.009999999998</v>
      </c>
      <c r="F91" s="20">
        <v>2000</v>
      </c>
      <c r="G91" s="20">
        <v>6860</v>
      </c>
      <c r="H91" s="17">
        <f t="shared" si="0"/>
        <v>2723.0099999999984</v>
      </c>
      <c r="I91" s="6" t="s">
        <v>177</v>
      </c>
      <c r="J91" s="7"/>
      <c r="K91" s="7"/>
    </row>
    <row r="92" spans="1:11" x14ac:dyDescent="0.25">
      <c r="A92" s="12">
        <v>61</v>
      </c>
      <c r="B92" s="21" t="s">
        <v>56</v>
      </c>
      <c r="C92" s="15" t="s">
        <v>45</v>
      </c>
      <c r="D92" s="19">
        <v>43945</v>
      </c>
      <c r="E92" s="17">
        <v>4209.6000000000004</v>
      </c>
      <c r="F92" s="20">
        <v>2000</v>
      </c>
      <c r="G92" s="20"/>
      <c r="H92" s="17">
        <f t="shared" si="0"/>
        <v>2209.6000000000004</v>
      </c>
      <c r="J92" s="7"/>
      <c r="K92" s="7"/>
    </row>
    <row r="93" spans="1:11" x14ac:dyDescent="0.25">
      <c r="A93" s="12">
        <v>62</v>
      </c>
      <c r="B93" s="21" t="s">
        <v>132</v>
      </c>
      <c r="C93" s="15" t="s">
        <v>45</v>
      </c>
      <c r="D93" s="19">
        <v>43950</v>
      </c>
      <c r="E93" s="17">
        <v>650</v>
      </c>
      <c r="F93" s="20">
        <v>650</v>
      </c>
      <c r="G93" s="20"/>
      <c r="H93" s="17">
        <f t="shared" si="0"/>
        <v>0</v>
      </c>
      <c r="J93" s="7"/>
      <c r="K93" s="7"/>
    </row>
    <row r="94" spans="1:11" x14ac:dyDescent="0.25">
      <c r="A94" s="12">
        <v>63</v>
      </c>
      <c r="B94" s="21" t="s">
        <v>132</v>
      </c>
      <c r="C94" s="15" t="s">
        <v>45</v>
      </c>
      <c r="D94" s="19">
        <v>43958</v>
      </c>
      <c r="E94" s="17">
        <v>1054.81</v>
      </c>
      <c r="F94" s="20">
        <v>204.8</v>
      </c>
      <c r="G94" s="20"/>
      <c r="H94" s="17">
        <f t="shared" si="0"/>
        <v>850.01</v>
      </c>
      <c r="J94" s="7"/>
      <c r="K94" s="7"/>
    </row>
    <row r="95" spans="1:11" x14ac:dyDescent="0.25">
      <c r="A95" s="12">
        <v>64</v>
      </c>
      <c r="B95" s="21" t="s">
        <v>132</v>
      </c>
      <c r="C95" s="15" t="s">
        <v>45</v>
      </c>
      <c r="D95" s="19">
        <v>43965</v>
      </c>
      <c r="E95" s="17">
        <v>1910</v>
      </c>
      <c r="F95" s="20"/>
      <c r="G95" s="20"/>
      <c r="H95" s="17">
        <f t="shared" si="0"/>
        <v>1910</v>
      </c>
      <c r="J95" s="7"/>
      <c r="K95" s="7"/>
    </row>
    <row r="96" spans="1:11" x14ac:dyDescent="0.25">
      <c r="A96" s="26"/>
      <c r="B96" s="33" t="s">
        <v>132</v>
      </c>
      <c r="C96" s="28" t="s">
        <v>45</v>
      </c>
      <c r="D96" s="31">
        <v>43972</v>
      </c>
      <c r="E96" s="30">
        <v>986.3</v>
      </c>
      <c r="F96" s="32"/>
      <c r="G96" s="32"/>
      <c r="H96" s="30">
        <f t="shared" si="0"/>
        <v>986.3</v>
      </c>
      <c r="J96" s="7"/>
      <c r="K96" s="7"/>
    </row>
    <row r="97" spans="1:11" ht="14.25" customHeight="1" x14ac:dyDescent="0.25">
      <c r="A97" s="12">
        <v>65</v>
      </c>
      <c r="B97" s="21" t="s">
        <v>152</v>
      </c>
      <c r="C97" s="15" t="s">
        <v>45</v>
      </c>
      <c r="D97" s="19">
        <v>43959</v>
      </c>
      <c r="E97" s="17">
        <v>2400</v>
      </c>
      <c r="F97" s="20">
        <v>1400</v>
      </c>
      <c r="G97" s="20"/>
      <c r="H97" s="17">
        <f t="shared" si="0"/>
        <v>1000</v>
      </c>
      <c r="J97" s="7"/>
      <c r="K97" s="7"/>
    </row>
    <row r="98" spans="1:11" ht="14.25" customHeight="1" x14ac:dyDescent="0.25">
      <c r="A98" s="26"/>
      <c r="B98" s="33" t="s">
        <v>152</v>
      </c>
      <c r="C98" s="28" t="s">
        <v>45</v>
      </c>
      <c r="D98" s="31">
        <v>43972</v>
      </c>
      <c r="E98" s="30">
        <v>1756.2</v>
      </c>
      <c r="F98" s="32"/>
      <c r="G98" s="32"/>
      <c r="H98" s="30">
        <f t="shared" si="0"/>
        <v>1756.2</v>
      </c>
      <c r="J98" s="7"/>
      <c r="K98" s="7"/>
    </row>
    <row r="99" spans="1:11" ht="14.25" customHeight="1" x14ac:dyDescent="0.25">
      <c r="A99" s="12">
        <v>66</v>
      </c>
      <c r="B99" s="21" t="s">
        <v>104</v>
      </c>
      <c r="C99" s="15" t="s">
        <v>45</v>
      </c>
      <c r="D99" s="19">
        <v>43965</v>
      </c>
      <c r="E99" s="17">
        <v>578</v>
      </c>
      <c r="F99" s="20">
        <v>578</v>
      </c>
      <c r="G99" s="20"/>
      <c r="H99" s="17">
        <f t="shared" ref="H99:H113" si="1">E99-F99-G99</f>
        <v>0</v>
      </c>
      <c r="J99" s="7"/>
      <c r="K99" s="7"/>
    </row>
    <row r="100" spans="1:11" ht="13.5" customHeight="1" x14ac:dyDescent="0.25">
      <c r="A100" s="12">
        <v>67</v>
      </c>
      <c r="B100" s="21" t="s">
        <v>55</v>
      </c>
      <c r="C100" s="15" t="s">
        <v>45</v>
      </c>
      <c r="D100" s="19">
        <v>43950</v>
      </c>
      <c r="E100" s="17">
        <v>910.6</v>
      </c>
      <c r="F100" s="20">
        <v>910.6</v>
      </c>
      <c r="G100" s="20"/>
      <c r="H100" s="17">
        <f t="shared" si="1"/>
        <v>0</v>
      </c>
      <c r="J100" s="7"/>
      <c r="K100" s="7"/>
    </row>
    <row r="101" spans="1:11" ht="14.25" customHeight="1" x14ac:dyDescent="0.25">
      <c r="A101" s="12">
        <v>68</v>
      </c>
      <c r="B101" s="21" t="s">
        <v>55</v>
      </c>
      <c r="C101" s="15" t="s">
        <v>45</v>
      </c>
      <c r="D101" s="19">
        <v>43959</v>
      </c>
      <c r="E101" s="17">
        <v>1786</v>
      </c>
      <c r="F101" s="20">
        <v>189.4</v>
      </c>
      <c r="G101" s="20"/>
      <c r="H101" s="17">
        <f t="shared" si="1"/>
        <v>1596.6</v>
      </c>
      <c r="J101" s="7"/>
      <c r="K101" s="7"/>
    </row>
    <row r="102" spans="1:11" ht="14.25" customHeight="1" x14ac:dyDescent="0.25">
      <c r="A102" s="12">
        <v>69</v>
      </c>
      <c r="B102" s="21" t="s">
        <v>58</v>
      </c>
      <c r="C102" s="15" t="s">
        <v>45</v>
      </c>
      <c r="D102" s="19">
        <v>43965</v>
      </c>
      <c r="E102" s="17">
        <v>2117.5</v>
      </c>
      <c r="F102" s="20">
        <v>500</v>
      </c>
      <c r="G102" s="20">
        <v>1617.5</v>
      </c>
      <c r="H102" s="17">
        <f t="shared" si="1"/>
        <v>0</v>
      </c>
      <c r="I102" s="6" t="s">
        <v>178</v>
      </c>
      <c r="J102" s="7"/>
      <c r="K102" s="7"/>
    </row>
    <row r="103" spans="1:11" ht="14.25" customHeight="1" x14ac:dyDescent="0.25">
      <c r="A103" s="12">
        <v>70</v>
      </c>
      <c r="B103" s="21" t="s">
        <v>59</v>
      </c>
      <c r="C103" s="15" t="s">
        <v>45</v>
      </c>
      <c r="D103" s="19">
        <v>43965</v>
      </c>
      <c r="E103" s="17">
        <v>2137.4</v>
      </c>
      <c r="F103" s="20">
        <v>2137.4</v>
      </c>
      <c r="G103" s="20"/>
      <c r="H103" s="17">
        <f t="shared" si="1"/>
        <v>0</v>
      </c>
      <c r="J103" s="7"/>
      <c r="K103" s="7"/>
    </row>
    <row r="104" spans="1:11" ht="14.25" customHeight="1" x14ac:dyDescent="0.25">
      <c r="A104" s="26"/>
      <c r="B104" s="33" t="s">
        <v>59</v>
      </c>
      <c r="C104" s="28" t="s">
        <v>45</v>
      </c>
      <c r="D104" s="31">
        <v>43972</v>
      </c>
      <c r="E104" s="30">
        <v>972.8</v>
      </c>
      <c r="F104" s="32"/>
      <c r="G104" s="32"/>
      <c r="H104" s="30">
        <f t="shared" si="1"/>
        <v>972.8</v>
      </c>
      <c r="J104" s="7"/>
      <c r="K104" s="7"/>
    </row>
    <row r="105" spans="1:11" ht="14.25" customHeight="1" x14ac:dyDescent="0.25">
      <c r="A105" s="12">
        <v>71</v>
      </c>
      <c r="B105" s="21" t="s">
        <v>167</v>
      </c>
      <c r="C105" s="15" t="s">
        <v>45</v>
      </c>
      <c r="D105" s="19">
        <v>43965</v>
      </c>
      <c r="E105" s="17">
        <v>3220.75</v>
      </c>
      <c r="F105" s="20">
        <v>3220.75</v>
      </c>
      <c r="G105" s="20"/>
      <c r="H105" s="17">
        <f t="shared" si="1"/>
        <v>0</v>
      </c>
      <c r="J105" s="7"/>
      <c r="K105" s="7"/>
    </row>
    <row r="106" spans="1:11" ht="14.25" customHeight="1" x14ac:dyDescent="0.25">
      <c r="A106" s="26"/>
      <c r="B106" s="33" t="s">
        <v>70</v>
      </c>
      <c r="C106" s="28" t="s">
        <v>45</v>
      </c>
      <c r="D106" s="31">
        <v>43973</v>
      </c>
      <c r="E106" s="30">
        <v>782.5</v>
      </c>
      <c r="F106" s="32"/>
      <c r="G106" s="32"/>
      <c r="H106" s="30">
        <f t="shared" si="1"/>
        <v>782.5</v>
      </c>
      <c r="J106" s="7"/>
      <c r="K106" s="7"/>
    </row>
    <row r="107" spans="1:11" ht="14.25" customHeight="1" x14ac:dyDescent="0.25">
      <c r="A107" s="26"/>
      <c r="B107" s="33" t="s">
        <v>57</v>
      </c>
      <c r="C107" s="28" t="s">
        <v>45</v>
      </c>
      <c r="D107" s="31">
        <v>43973</v>
      </c>
      <c r="E107" s="30">
        <v>1467.3</v>
      </c>
      <c r="F107" s="32"/>
      <c r="G107" s="32"/>
      <c r="H107" s="30">
        <f t="shared" si="1"/>
        <v>1467.3</v>
      </c>
      <c r="J107" s="7"/>
      <c r="K107" s="7"/>
    </row>
    <row r="108" spans="1:11" ht="14.25" customHeight="1" x14ac:dyDescent="0.25">
      <c r="A108" s="26"/>
      <c r="B108" s="33" t="s">
        <v>81</v>
      </c>
      <c r="C108" s="28" t="s">
        <v>45</v>
      </c>
      <c r="D108" s="31">
        <v>43972</v>
      </c>
      <c r="E108" s="30">
        <v>2666</v>
      </c>
      <c r="F108" s="32"/>
      <c r="G108" s="32"/>
      <c r="H108" s="30">
        <f t="shared" si="1"/>
        <v>2666</v>
      </c>
      <c r="J108" s="7"/>
      <c r="K108" s="7"/>
    </row>
    <row r="109" spans="1:11" ht="14.25" customHeight="1" x14ac:dyDescent="0.25">
      <c r="A109" s="26"/>
      <c r="B109" s="33" t="s">
        <v>88</v>
      </c>
      <c r="C109" s="28" t="s">
        <v>45</v>
      </c>
      <c r="D109" s="31">
        <v>43972</v>
      </c>
      <c r="E109" s="30">
        <v>5807.6</v>
      </c>
      <c r="F109" s="32"/>
      <c r="G109" s="32"/>
      <c r="H109" s="30">
        <f t="shared" si="1"/>
        <v>5807.6</v>
      </c>
      <c r="J109" s="7"/>
      <c r="K109" s="7"/>
    </row>
    <row r="110" spans="1:11" ht="14.25" customHeight="1" x14ac:dyDescent="0.25">
      <c r="A110" s="26"/>
      <c r="B110" s="33" t="s">
        <v>50</v>
      </c>
      <c r="C110" s="28" t="s">
        <v>45</v>
      </c>
      <c r="D110" s="31">
        <v>43972</v>
      </c>
      <c r="E110" s="30">
        <v>692.2</v>
      </c>
      <c r="F110" s="32"/>
      <c r="G110" s="32"/>
      <c r="H110" s="30">
        <f t="shared" si="1"/>
        <v>692.2</v>
      </c>
      <c r="J110" s="7"/>
      <c r="K110" s="7"/>
    </row>
    <row r="111" spans="1:11" ht="14.25" customHeight="1" x14ac:dyDescent="0.2">
      <c r="A111" s="12">
        <v>72</v>
      </c>
      <c r="B111" s="21" t="s">
        <v>154</v>
      </c>
      <c r="C111" s="37" t="s">
        <v>13</v>
      </c>
      <c r="D111" s="19">
        <v>43823</v>
      </c>
      <c r="E111" s="17">
        <v>2300</v>
      </c>
      <c r="F111" s="20"/>
      <c r="G111" s="20"/>
      <c r="H111" s="17">
        <f t="shared" si="1"/>
        <v>2300</v>
      </c>
      <c r="I111" s="39" t="s">
        <v>156</v>
      </c>
      <c r="J111" s="7"/>
      <c r="K111" s="7"/>
    </row>
    <row r="112" spans="1:11" ht="14.25" customHeight="1" x14ac:dyDescent="0.2">
      <c r="A112" s="12">
        <v>73</v>
      </c>
      <c r="B112" s="21" t="s">
        <v>154</v>
      </c>
      <c r="C112" s="37" t="s">
        <v>13</v>
      </c>
      <c r="D112" s="19">
        <v>43837</v>
      </c>
      <c r="E112" s="17">
        <v>3084</v>
      </c>
      <c r="F112" s="20"/>
      <c r="G112" s="20"/>
      <c r="H112" s="17">
        <f t="shared" si="1"/>
        <v>3084</v>
      </c>
      <c r="I112" s="39" t="s">
        <v>156</v>
      </c>
      <c r="J112" s="7"/>
      <c r="K112" s="7"/>
    </row>
    <row r="113" spans="1:11" ht="14.25" customHeight="1" x14ac:dyDescent="0.2">
      <c r="A113" s="26"/>
      <c r="B113" s="33" t="s">
        <v>174</v>
      </c>
      <c r="C113" s="35" t="s">
        <v>13</v>
      </c>
      <c r="D113" s="31">
        <v>43971</v>
      </c>
      <c r="E113" s="32">
        <v>4875</v>
      </c>
      <c r="F113" s="32"/>
      <c r="G113" s="32"/>
      <c r="H113" s="30">
        <f t="shared" si="1"/>
        <v>4875</v>
      </c>
      <c r="I113" s="39" t="s">
        <v>156</v>
      </c>
      <c r="J113" s="7"/>
      <c r="K113" s="7"/>
    </row>
    <row r="114" spans="1:11" x14ac:dyDescent="0.25">
      <c r="A114" s="12"/>
      <c r="B114" s="22"/>
      <c r="C114" s="22"/>
      <c r="D114" s="22" t="s">
        <v>60</v>
      </c>
      <c r="E114" s="23">
        <f>SUM(E4:E113)</f>
        <v>277924.79000000004</v>
      </c>
      <c r="F114" s="23">
        <f>SUM(F4:F113)</f>
        <v>66886.710000000006</v>
      </c>
      <c r="G114" s="23"/>
      <c r="H114" s="17">
        <f>SUM(H4:H113)</f>
        <v>190112.62000000005</v>
      </c>
      <c r="J114" s="7"/>
      <c r="K114" s="7"/>
    </row>
    <row r="115" spans="1:11" x14ac:dyDescent="0.25">
      <c r="A115" s="24"/>
      <c r="J115" s="7"/>
      <c r="K115" s="7"/>
    </row>
    <row r="116" spans="1:11" x14ac:dyDescent="0.25">
      <c r="B116" s="3" t="s">
        <v>61</v>
      </c>
      <c r="C116" s="3"/>
      <c r="D116" s="3" t="s">
        <v>62</v>
      </c>
      <c r="E116" s="3"/>
      <c r="F116" s="25" t="s">
        <v>63</v>
      </c>
      <c r="G116" s="25"/>
      <c r="J116" s="7"/>
      <c r="K116" s="7"/>
    </row>
    <row r="117" spans="1:11" x14ac:dyDescent="0.25">
      <c r="B117" s="10" t="s">
        <v>64</v>
      </c>
      <c r="C117" s="3"/>
      <c r="D117" s="3" t="s">
        <v>147</v>
      </c>
      <c r="E117" s="3"/>
      <c r="F117" s="25" t="s">
        <v>66</v>
      </c>
      <c r="G117" s="25"/>
      <c r="J117" s="7"/>
      <c r="K117" s="7"/>
    </row>
    <row r="118" spans="1:11" ht="9" x14ac:dyDescent="0.15">
      <c r="I118" s="7"/>
      <c r="J118" s="7"/>
      <c r="K118" s="7"/>
    </row>
    <row r="119" spans="1:11" ht="15" customHeight="1" x14ac:dyDescent="0.25">
      <c r="I119" s="7"/>
    </row>
  </sheetData>
  <autoFilter ref="A1:I114"/>
  <pageMargins left="0" right="0" top="0.74803149606299213" bottom="0" header="0.31496062992125984" footer="0.31496062992125984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topLeftCell="A97" workbookViewId="0">
      <selection activeCell="G122" sqref="G122"/>
    </sheetView>
  </sheetViews>
  <sheetFormatPr defaultColWidth="8.85546875" defaultRowHeight="15.75" x14ac:dyDescent="0.25"/>
  <cols>
    <col min="1" max="1" width="5.7109375" style="7" bestFit="1" customWidth="1"/>
    <col min="2" max="2" width="22.140625" style="7" customWidth="1"/>
    <col min="3" max="3" width="14.7109375" style="7" bestFit="1" customWidth="1"/>
    <col min="4" max="4" width="11.7109375" style="7" bestFit="1" customWidth="1"/>
    <col min="5" max="5" width="15.5703125" style="7" bestFit="1" customWidth="1"/>
    <col min="6" max="6" width="16.28515625" style="7" bestFit="1" customWidth="1"/>
    <col min="7" max="7" width="13.140625" style="7" bestFit="1" customWidth="1"/>
    <col min="8" max="8" width="15.85546875" style="7" bestFit="1" customWidth="1"/>
    <col min="9" max="9" width="6.85546875" style="6" bestFit="1" customWidth="1"/>
    <col min="10" max="11" width="8.85546875" style="6"/>
    <col min="12" max="16384" width="8.85546875" style="7"/>
  </cols>
  <sheetData>
    <row r="1" spans="1:11" x14ac:dyDescent="0.25">
      <c r="A1" s="1"/>
      <c r="B1" s="2" t="s">
        <v>0</v>
      </c>
      <c r="C1" s="3" t="s">
        <v>1</v>
      </c>
      <c r="D1" s="3"/>
      <c r="E1" s="4"/>
      <c r="F1" s="4"/>
      <c r="G1" s="4"/>
      <c r="H1" s="5">
        <v>43967</v>
      </c>
      <c r="J1" s="7"/>
      <c r="K1" s="7"/>
    </row>
    <row r="2" spans="1:11" x14ac:dyDescent="0.25">
      <c r="A2" s="8"/>
      <c r="B2" s="9" t="s">
        <v>2</v>
      </c>
      <c r="C2" s="10" t="s">
        <v>3</v>
      </c>
      <c r="D2" s="10"/>
      <c r="E2" s="11"/>
      <c r="F2" s="11"/>
      <c r="G2" s="11"/>
      <c r="H2" s="11" t="s">
        <v>179</v>
      </c>
      <c r="J2" s="7"/>
      <c r="K2" s="7"/>
    </row>
    <row r="3" spans="1:11" x14ac:dyDescent="0.25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3" t="s">
        <v>10</v>
      </c>
      <c r="G3" s="13" t="s">
        <v>78</v>
      </c>
      <c r="H3" s="12" t="s">
        <v>11</v>
      </c>
      <c r="J3" s="7"/>
      <c r="K3" s="7"/>
    </row>
    <row r="4" spans="1:11" x14ac:dyDescent="0.25">
      <c r="A4" s="12">
        <v>1</v>
      </c>
      <c r="B4" s="12" t="s">
        <v>101</v>
      </c>
      <c r="C4" s="12" t="s">
        <v>102</v>
      </c>
      <c r="D4" s="12"/>
      <c r="E4" s="17">
        <v>104</v>
      </c>
      <c r="F4" s="13">
        <v>104</v>
      </c>
      <c r="G4" s="13"/>
      <c r="H4" s="17">
        <f>E4-F4-G4</f>
        <v>0</v>
      </c>
      <c r="J4" s="7"/>
      <c r="K4" s="7"/>
    </row>
    <row r="5" spans="1:11" ht="17.100000000000001" customHeight="1" x14ac:dyDescent="0.25">
      <c r="A5" s="12">
        <v>2</v>
      </c>
      <c r="B5" s="14" t="s">
        <v>12</v>
      </c>
      <c r="C5" s="15" t="s">
        <v>13</v>
      </c>
      <c r="D5" s="16">
        <v>43963</v>
      </c>
      <c r="E5" s="17">
        <v>1001.5</v>
      </c>
      <c r="F5" s="17">
        <v>250</v>
      </c>
      <c r="G5" s="17"/>
      <c r="H5" s="17">
        <f t="shared" ref="H5:H95" si="0">E5-F5-G5</f>
        <v>751.5</v>
      </c>
      <c r="J5" s="7"/>
      <c r="K5" s="7"/>
    </row>
    <row r="6" spans="1:11" ht="17.100000000000001" customHeight="1" x14ac:dyDescent="0.25">
      <c r="A6" s="26"/>
      <c r="B6" s="27" t="s">
        <v>12</v>
      </c>
      <c r="C6" s="28" t="s">
        <v>13</v>
      </c>
      <c r="D6" s="29">
        <v>43977</v>
      </c>
      <c r="E6" s="30">
        <v>759.4</v>
      </c>
      <c r="F6" s="30"/>
      <c r="G6" s="30"/>
      <c r="H6" s="30">
        <f>E6-F6-G6</f>
        <v>759.4</v>
      </c>
      <c r="J6" s="7"/>
      <c r="K6" s="7"/>
    </row>
    <row r="7" spans="1:11" ht="15.75" customHeight="1" x14ac:dyDescent="0.25">
      <c r="A7" s="12">
        <v>3</v>
      </c>
      <c r="B7" s="14" t="s">
        <v>14</v>
      </c>
      <c r="C7" s="15" t="s">
        <v>13</v>
      </c>
      <c r="D7" s="16">
        <v>43949</v>
      </c>
      <c r="E7" s="17">
        <v>4280.6000000000004</v>
      </c>
      <c r="F7" s="17"/>
      <c r="G7" s="17"/>
      <c r="H7" s="17">
        <f t="shared" si="0"/>
        <v>4280.6000000000004</v>
      </c>
      <c r="J7" s="7"/>
      <c r="K7" s="7"/>
    </row>
    <row r="8" spans="1:11" ht="15.75" customHeight="1" x14ac:dyDescent="0.25">
      <c r="A8" s="12">
        <v>4</v>
      </c>
      <c r="B8" s="14" t="s">
        <v>14</v>
      </c>
      <c r="C8" s="15" t="s">
        <v>13</v>
      </c>
      <c r="D8" s="16">
        <v>43956</v>
      </c>
      <c r="E8" s="17">
        <v>2996.64</v>
      </c>
      <c r="F8" s="17">
        <v>2996.64</v>
      </c>
      <c r="G8" s="17"/>
      <c r="H8" s="17">
        <f t="shared" si="0"/>
        <v>0</v>
      </c>
      <c r="J8" s="7"/>
      <c r="K8" s="7"/>
    </row>
    <row r="9" spans="1:11" ht="15.75" customHeight="1" x14ac:dyDescent="0.25">
      <c r="A9" s="12">
        <v>5</v>
      </c>
      <c r="B9" s="14" t="s">
        <v>14</v>
      </c>
      <c r="C9" s="15" t="s">
        <v>13</v>
      </c>
      <c r="D9" s="16">
        <v>43963</v>
      </c>
      <c r="E9" s="17">
        <v>2696</v>
      </c>
      <c r="F9" s="17"/>
      <c r="G9" s="17"/>
      <c r="H9" s="17">
        <f t="shared" si="0"/>
        <v>2696</v>
      </c>
      <c r="J9" s="7"/>
      <c r="K9" s="7"/>
    </row>
    <row r="10" spans="1:11" ht="15.75" customHeight="1" x14ac:dyDescent="0.25">
      <c r="A10" s="12">
        <v>6</v>
      </c>
      <c r="B10" s="14" t="s">
        <v>14</v>
      </c>
      <c r="C10" s="15" t="s">
        <v>13</v>
      </c>
      <c r="D10" s="16">
        <v>43970</v>
      </c>
      <c r="E10" s="17">
        <v>5321.2</v>
      </c>
      <c r="F10" s="17"/>
      <c r="G10" s="17"/>
      <c r="H10" s="17">
        <f t="shared" si="0"/>
        <v>5321.2</v>
      </c>
      <c r="J10" s="7"/>
      <c r="K10" s="7"/>
    </row>
    <row r="11" spans="1:11" ht="15.75" customHeight="1" x14ac:dyDescent="0.25">
      <c r="A11" s="26"/>
      <c r="B11" s="27" t="s">
        <v>14</v>
      </c>
      <c r="C11" s="28" t="s">
        <v>13</v>
      </c>
      <c r="D11" s="29">
        <v>43977</v>
      </c>
      <c r="E11" s="30">
        <v>5877.2</v>
      </c>
      <c r="F11" s="30"/>
      <c r="G11" s="30"/>
      <c r="H11" s="30">
        <f t="shared" si="0"/>
        <v>5877.2</v>
      </c>
      <c r="J11" s="7"/>
      <c r="K11" s="7"/>
    </row>
    <row r="12" spans="1:11" ht="17.100000000000001" customHeight="1" x14ac:dyDescent="0.25">
      <c r="A12" s="12">
        <v>7</v>
      </c>
      <c r="B12" s="14" t="s">
        <v>15</v>
      </c>
      <c r="C12" s="15" t="s">
        <v>13</v>
      </c>
      <c r="D12" s="16">
        <v>43942</v>
      </c>
      <c r="E12" s="17">
        <v>960.3</v>
      </c>
      <c r="F12" s="17"/>
      <c r="G12" s="17"/>
      <c r="H12" s="17">
        <f t="shared" si="0"/>
        <v>960.3</v>
      </c>
      <c r="J12" s="7"/>
      <c r="K12" s="7"/>
    </row>
    <row r="13" spans="1:11" ht="17.100000000000001" customHeight="1" x14ac:dyDescent="0.25">
      <c r="A13" s="12">
        <v>8</v>
      </c>
      <c r="B13" s="14" t="s">
        <v>15</v>
      </c>
      <c r="C13" s="15" t="s">
        <v>13</v>
      </c>
      <c r="D13" s="16">
        <v>43964</v>
      </c>
      <c r="E13" s="17">
        <v>912.8</v>
      </c>
      <c r="F13" s="17"/>
      <c r="G13" s="17"/>
      <c r="H13" s="17">
        <f t="shared" si="0"/>
        <v>912.8</v>
      </c>
      <c r="J13" s="7"/>
      <c r="K13" s="7"/>
    </row>
    <row r="14" spans="1:11" ht="17.100000000000001" customHeight="1" x14ac:dyDescent="0.25">
      <c r="A14" s="12">
        <v>9</v>
      </c>
      <c r="B14" s="14" t="s">
        <v>15</v>
      </c>
      <c r="C14" s="15" t="s">
        <v>13</v>
      </c>
      <c r="D14" s="16">
        <v>43971</v>
      </c>
      <c r="E14" s="17">
        <v>478</v>
      </c>
      <c r="F14" s="17">
        <v>478</v>
      </c>
      <c r="G14" s="17"/>
      <c r="H14" s="17">
        <f t="shared" si="0"/>
        <v>0</v>
      </c>
      <c r="J14" s="7"/>
      <c r="K14" s="7"/>
    </row>
    <row r="15" spans="1:11" ht="17.100000000000001" customHeight="1" x14ac:dyDescent="0.25">
      <c r="A15" s="12">
        <v>10</v>
      </c>
      <c r="B15" s="14" t="s">
        <v>16</v>
      </c>
      <c r="C15" s="15" t="s">
        <v>13</v>
      </c>
      <c r="D15" s="16">
        <v>43956</v>
      </c>
      <c r="E15" s="17">
        <v>1499.1</v>
      </c>
      <c r="F15" s="17">
        <v>470</v>
      </c>
      <c r="G15" s="17">
        <v>1029.0999999999999</v>
      </c>
      <c r="H15" s="17">
        <f t="shared" si="0"/>
        <v>0</v>
      </c>
      <c r="I15" s="6" t="s">
        <v>181</v>
      </c>
      <c r="J15" s="7"/>
      <c r="K15" s="7"/>
    </row>
    <row r="16" spans="1:11" ht="17.100000000000001" customHeight="1" x14ac:dyDescent="0.25">
      <c r="A16" s="12">
        <v>11</v>
      </c>
      <c r="B16" s="14" t="s">
        <v>16</v>
      </c>
      <c r="C16" s="15" t="s">
        <v>13</v>
      </c>
      <c r="D16" s="16">
        <v>43970</v>
      </c>
      <c r="E16" s="17">
        <v>1559.45</v>
      </c>
      <c r="F16" s="17"/>
      <c r="G16" s="17"/>
      <c r="H16" s="17">
        <f t="shared" si="0"/>
        <v>1559.45</v>
      </c>
      <c r="J16" s="7"/>
      <c r="K16" s="7"/>
    </row>
    <row r="17" spans="1:11" ht="17.100000000000001" customHeight="1" x14ac:dyDescent="0.25">
      <c r="A17" s="26"/>
      <c r="B17" s="27" t="s">
        <v>16</v>
      </c>
      <c r="C17" s="28" t="s">
        <v>13</v>
      </c>
      <c r="D17" s="29">
        <v>43977</v>
      </c>
      <c r="E17" s="30">
        <v>1161.3</v>
      </c>
      <c r="F17" s="30"/>
      <c r="G17" s="30"/>
      <c r="H17" s="30">
        <f t="shared" si="0"/>
        <v>1161.3</v>
      </c>
      <c r="J17" s="7"/>
      <c r="K17" s="7"/>
    </row>
    <row r="18" spans="1:11" ht="17.100000000000001" customHeight="1" x14ac:dyDescent="0.25">
      <c r="A18" s="12">
        <v>12</v>
      </c>
      <c r="B18" s="14" t="s">
        <v>17</v>
      </c>
      <c r="C18" s="15" t="s">
        <v>13</v>
      </c>
      <c r="D18" s="16">
        <v>43957</v>
      </c>
      <c r="E18" s="17">
        <v>1066.32</v>
      </c>
      <c r="F18" s="17">
        <v>1066.32</v>
      </c>
      <c r="G18" s="17"/>
      <c r="H18" s="17">
        <f t="shared" si="0"/>
        <v>0</v>
      </c>
      <c r="J18" s="7"/>
      <c r="K18" s="7"/>
    </row>
    <row r="19" spans="1:11" ht="17.100000000000001" customHeight="1" x14ac:dyDescent="0.25">
      <c r="A19" s="12">
        <v>13</v>
      </c>
      <c r="B19" s="14" t="s">
        <v>17</v>
      </c>
      <c r="C19" s="15" t="s">
        <v>13</v>
      </c>
      <c r="D19" s="16">
        <v>43964</v>
      </c>
      <c r="E19" s="17">
        <v>2147.1999999999998</v>
      </c>
      <c r="F19" s="17"/>
      <c r="G19" s="17"/>
      <c r="H19" s="17">
        <f t="shared" si="0"/>
        <v>2147.1999999999998</v>
      </c>
      <c r="J19" s="7"/>
      <c r="K19" s="7"/>
    </row>
    <row r="20" spans="1:11" ht="17.100000000000001" customHeight="1" x14ac:dyDescent="0.25">
      <c r="A20" s="12">
        <v>14</v>
      </c>
      <c r="B20" s="14" t="s">
        <v>17</v>
      </c>
      <c r="C20" s="15" t="s">
        <v>13</v>
      </c>
      <c r="D20" s="16">
        <v>43971</v>
      </c>
      <c r="E20" s="17">
        <v>1924.8</v>
      </c>
      <c r="F20" s="17"/>
      <c r="G20" s="17"/>
      <c r="H20" s="17">
        <f t="shared" si="0"/>
        <v>1924.8</v>
      </c>
      <c r="J20" s="7"/>
      <c r="K20" s="7"/>
    </row>
    <row r="21" spans="1:11" ht="17.100000000000001" customHeight="1" x14ac:dyDescent="0.25">
      <c r="A21" s="12">
        <v>15</v>
      </c>
      <c r="B21" s="14" t="s">
        <v>18</v>
      </c>
      <c r="C21" s="15" t="s">
        <v>13</v>
      </c>
      <c r="D21" s="16">
        <v>43962</v>
      </c>
      <c r="E21" s="17">
        <v>5000.7</v>
      </c>
      <c r="F21" s="17">
        <v>1500</v>
      </c>
      <c r="G21" s="17"/>
      <c r="H21" s="17">
        <f t="shared" si="0"/>
        <v>3500.7</v>
      </c>
      <c r="J21" s="7"/>
      <c r="K21" s="7"/>
    </row>
    <row r="22" spans="1:11" ht="17.100000000000001" customHeight="1" x14ac:dyDescent="0.25">
      <c r="A22" s="12">
        <v>16</v>
      </c>
      <c r="B22" s="14" t="s">
        <v>18</v>
      </c>
      <c r="C22" s="15" t="s">
        <v>13</v>
      </c>
      <c r="D22" s="16">
        <v>43969</v>
      </c>
      <c r="E22" s="17">
        <v>1317.9</v>
      </c>
      <c r="F22" s="17"/>
      <c r="G22" s="17"/>
      <c r="H22" s="17">
        <f t="shared" si="0"/>
        <v>1317.9</v>
      </c>
      <c r="J22" s="7"/>
      <c r="K22" s="7"/>
    </row>
    <row r="23" spans="1:11" ht="15.75" customHeight="1" x14ac:dyDescent="0.25">
      <c r="A23" s="12">
        <v>17</v>
      </c>
      <c r="B23" s="14" t="s">
        <v>19</v>
      </c>
      <c r="C23" s="15" t="s">
        <v>13</v>
      </c>
      <c r="D23" s="16">
        <v>43964</v>
      </c>
      <c r="E23" s="17">
        <v>4845.8</v>
      </c>
      <c r="F23" s="17">
        <v>2000</v>
      </c>
      <c r="G23" s="17"/>
      <c r="H23" s="17">
        <f t="shared" si="0"/>
        <v>2845.8</v>
      </c>
      <c r="J23" s="7"/>
      <c r="K23" s="7"/>
    </row>
    <row r="24" spans="1:11" ht="15.75" customHeight="1" x14ac:dyDescent="0.25">
      <c r="A24" s="12">
        <v>18</v>
      </c>
      <c r="B24" s="14" t="s">
        <v>19</v>
      </c>
      <c r="C24" s="15" t="s">
        <v>13</v>
      </c>
      <c r="D24" s="16">
        <v>43971</v>
      </c>
      <c r="E24" s="17">
        <v>4055.19</v>
      </c>
      <c r="F24" s="17"/>
      <c r="G24" s="17"/>
      <c r="H24" s="17">
        <f t="shared" si="0"/>
        <v>4055.19</v>
      </c>
      <c r="J24" s="7"/>
      <c r="K24" s="7"/>
    </row>
    <row r="25" spans="1:11" ht="15.75" customHeight="1" x14ac:dyDescent="0.25">
      <c r="A25" s="26"/>
      <c r="B25" s="27" t="s">
        <v>19</v>
      </c>
      <c r="C25" s="28" t="s">
        <v>13</v>
      </c>
      <c r="D25" s="29">
        <v>43978</v>
      </c>
      <c r="E25" s="30">
        <v>228.5</v>
      </c>
      <c r="F25" s="30"/>
      <c r="G25" s="30"/>
      <c r="H25" s="30">
        <f t="shared" si="0"/>
        <v>228.5</v>
      </c>
      <c r="J25" s="7"/>
      <c r="K25" s="7"/>
    </row>
    <row r="26" spans="1:11" ht="14.25" customHeight="1" x14ac:dyDescent="0.25">
      <c r="A26" s="12">
        <v>19</v>
      </c>
      <c r="B26" s="14" t="s">
        <v>20</v>
      </c>
      <c r="C26" s="15" t="s">
        <v>13</v>
      </c>
      <c r="D26" s="16">
        <v>43965</v>
      </c>
      <c r="E26" s="17">
        <v>800.4</v>
      </c>
      <c r="F26" s="17">
        <v>150</v>
      </c>
      <c r="G26" s="17"/>
      <c r="H26" s="17">
        <f t="shared" si="0"/>
        <v>650.4</v>
      </c>
      <c r="J26" s="7"/>
      <c r="K26" s="7"/>
    </row>
    <row r="27" spans="1:11" x14ac:dyDescent="0.25">
      <c r="A27" s="12">
        <v>20</v>
      </c>
      <c r="B27" s="14" t="s">
        <v>21</v>
      </c>
      <c r="C27" s="15" t="s">
        <v>13</v>
      </c>
      <c r="D27" s="16">
        <v>43934</v>
      </c>
      <c r="E27" s="17">
        <v>442.09999999999991</v>
      </c>
      <c r="F27" s="17">
        <v>442.1</v>
      </c>
      <c r="G27" s="17"/>
      <c r="H27" s="17">
        <f t="shared" si="0"/>
        <v>-1.1368683772161603E-13</v>
      </c>
      <c r="J27" s="7"/>
      <c r="K27" s="7"/>
    </row>
    <row r="28" spans="1:11" x14ac:dyDescent="0.25">
      <c r="A28" s="12">
        <v>21</v>
      </c>
      <c r="B28" s="14" t="s">
        <v>21</v>
      </c>
      <c r="C28" s="15" t="s">
        <v>13</v>
      </c>
      <c r="D28" s="16">
        <v>43969</v>
      </c>
      <c r="E28" s="17">
        <v>591.79999999999995</v>
      </c>
      <c r="F28" s="17">
        <v>307.89999999999998</v>
      </c>
      <c r="G28" s="17"/>
      <c r="H28" s="17">
        <f t="shared" si="0"/>
        <v>283.89999999999998</v>
      </c>
      <c r="J28" s="7"/>
      <c r="K28" s="7"/>
    </row>
    <row r="29" spans="1:11" x14ac:dyDescent="0.25">
      <c r="A29" s="26"/>
      <c r="B29" s="27" t="s">
        <v>21</v>
      </c>
      <c r="C29" s="28" t="s">
        <v>13</v>
      </c>
      <c r="D29" s="29">
        <v>43976</v>
      </c>
      <c r="E29" s="30">
        <v>1473</v>
      </c>
      <c r="F29" s="30"/>
      <c r="G29" s="30"/>
      <c r="H29" s="30">
        <f t="shared" si="0"/>
        <v>1473</v>
      </c>
      <c r="J29" s="7"/>
      <c r="K29" s="7"/>
    </row>
    <row r="30" spans="1:11" x14ac:dyDescent="0.25">
      <c r="A30" s="12">
        <v>22</v>
      </c>
      <c r="B30" s="14" t="s">
        <v>24</v>
      </c>
      <c r="C30" s="15" t="s">
        <v>13</v>
      </c>
      <c r="D30" s="16">
        <v>43962</v>
      </c>
      <c r="E30" s="17">
        <v>1585.4</v>
      </c>
      <c r="F30" s="17">
        <v>500</v>
      </c>
      <c r="G30" s="17"/>
      <c r="H30" s="17">
        <f t="shared" si="0"/>
        <v>1085.4000000000001</v>
      </c>
      <c r="J30" s="7"/>
      <c r="K30" s="7"/>
    </row>
    <row r="31" spans="1:11" x14ac:dyDescent="0.25">
      <c r="A31" s="12">
        <v>23</v>
      </c>
      <c r="B31" s="14" t="s">
        <v>24</v>
      </c>
      <c r="C31" s="15" t="s">
        <v>13</v>
      </c>
      <c r="D31" s="16">
        <v>43972</v>
      </c>
      <c r="E31" s="17">
        <v>2893.2</v>
      </c>
      <c r="F31" s="17"/>
      <c r="G31" s="17"/>
      <c r="H31" s="17">
        <f t="shared" si="0"/>
        <v>2893.2</v>
      </c>
      <c r="J31" s="7"/>
      <c r="K31" s="7"/>
    </row>
    <row r="32" spans="1:11" x14ac:dyDescent="0.25">
      <c r="A32" s="26"/>
      <c r="B32" s="27" t="s">
        <v>24</v>
      </c>
      <c r="C32" s="28" t="s">
        <v>13</v>
      </c>
      <c r="D32" s="29">
        <v>43979</v>
      </c>
      <c r="E32" s="30">
        <v>1602.9</v>
      </c>
      <c r="F32" s="30"/>
      <c r="G32" s="30"/>
      <c r="H32" s="30">
        <f t="shared" si="0"/>
        <v>1602.9</v>
      </c>
      <c r="J32" s="7"/>
      <c r="K32" s="7"/>
    </row>
    <row r="33" spans="1:11" ht="14.25" customHeight="1" x14ac:dyDescent="0.25">
      <c r="A33" s="12">
        <v>24</v>
      </c>
      <c r="B33" s="14" t="s">
        <v>26</v>
      </c>
      <c r="C33" s="15" t="s">
        <v>13</v>
      </c>
      <c r="D33" s="16">
        <v>43955</v>
      </c>
      <c r="E33" s="17">
        <v>2360</v>
      </c>
      <c r="F33" s="17">
        <v>2360</v>
      </c>
      <c r="G33" s="17"/>
      <c r="H33" s="17">
        <f t="shared" si="0"/>
        <v>0</v>
      </c>
      <c r="J33" s="7"/>
      <c r="K33" s="7"/>
    </row>
    <row r="34" spans="1:11" ht="15" customHeight="1" x14ac:dyDescent="0.25">
      <c r="A34" s="12">
        <v>25</v>
      </c>
      <c r="B34" s="14" t="s">
        <v>26</v>
      </c>
      <c r="C34" s="15" t="s">
        <v>13</v>
      </c>
      <c r="D34" s="16">
        <v>43969</v>
      </c>
      <c r="E34" s="17">
        <v>5017</v>
      </c>
      <c r="F34" s="17"/>
      <c r="G34" s="17"/>
      <c r="H34" s="17">
        <f t="shared" si="0"/>
        <v>5017</v>
      </c>
      <c r="J34" s="7"/>
      <c r="K34" s="7"/>
    </row>
    <row r="35" spans="1:11" ht="15" customHeight="1" x14ac:dyDescent="0.25">
      <c r="A35" s="26"/>
      <c r="B35" s="27" t="s">
        <v>26</v>
      </c>
      <c r="C35" s="28" t="s">
        <v>13</v>
      </c>
      <c r="D35" s="29">
        <v>43976</v>
      </c>
      <c r="E35" s="30">
        <v>4893.3</v>
      </c>
      <c r="F35" s="30"/>
      <c r="G35" s="30"/>
      <c r="H35" s="30">
        <f t="shared" si="0"/>
        <v>4893.3</v>
      </c>
      <c r="J35" s="7"/>
      <c r="K35" s="7"/>
    </row>
    <row r="36" spans="1:11" x14ac:dyDescent="0.25">
      <c r="A36" s="12">
        <v>26</v>
      </c>
      <c r="B36" s="14" t="s">
        <v>27</v>
      </c>
      <c r="C36" s="15" t="s">
        <v>13</v>
      </c>
      <c r="D36" s="16">
        <v>43962</v>
      </c>
      <c r="E36" s="17">
        <v>903</v>
      </c>
      <c r="F36" s="17">
        <v>903</v>
      </c>
      <c r="G36" s="17"/>
      <c r="H36" s="17">
        <f t="shared" si="0"/>
        <v>0</v>
      </c>
      <c r="J36" s="7"/>
      <c r="K36" s="7"/>
    </row>
    <row r="37" spans="1:11" x14ac:dyDescent="0.25">
      <c r="A37" s="12">
        <v>27</v>
      </c>
      <c r="B37" s="14" t="s">
        <v>27</v>
      </c>
      <c r="C37" s="15" t="s">
        <v>13</v>
      </c>
      <c r="D37" s="16">
        <v>43969</v>
      </c>
      <c r="E37" s="17">
        <v>2151.3000000000002</v>
      </c>
      <c r="F37" s="17"/>
      <c r="G37" s="17"/>
      <c r="H37" s="17">
        <f t="shared" si="0"/>
        <v>2151.3000000000002</v>
      </c>
      <c r="J37" s="7"/>
      <c r="K37" s="7"/>
    </row>
    <row r="38" spans="1:11" x14ac:dyDescent="0.25">
      <c r="A38" s="26"/>
      <c r="B38" s="27" t="s">
        <v>27</v>
      </c>
      <c r="C38" s="28" t="s">
        <v>13</v>
      </c>
      <c r="D38" s="29">
        <v>43976</v>
      </c>
      <c r="E38" s="30">
        <v>2868.7</v>
      </c>
      <c r="F38" s="30"/>
      <c r="G38" s="30"/>
      <c r="H38" s="30">
        <f t="shared" si="0"/>
        <v>2868.7</v>
      </c>
      <c r="J38" s="7"/>
      <c r="K38" s="7"/>
    </row>
    <row r="39" spans="1:11" x14ac:dyDescent="0.25">
      <c r="A39" s="12">
        <v>28</v>
      </c>
      <c r="B39" s="14" t="s">
        <v>28</v>
      </c>
      <c r="C39" s="15" t="s">
        <v>13</v>
      </c>
      <c r="D39" s="16">
        <v>43955</v>
      </c>
      <c r="E39" s="17">
        <v>4242.3999999999996</v>
      </c>
      <c r="F39" s="17"/>
      <c r="G39" s="17"/>
      <c r="H39" s="17">
        <f t="shared" si="0"/>
        <v>4242.3999999999996</v>
      </c>
      <c r="J39" s="7"/>
      <c r="K39" s="7"/>
    </row>
    <row r="40" spans="1:11" x14ac:dyDescent="0.25">
      <c r="A40" s="12">
        <v>29</v>
      </c>
      <c r="B40" s="14" t="s">
        <v>28</v>
      </c>
      <c r="C40" s="15" t="s">
        <v>13</v>
      </c>
      <c r="D40" s="16">
        <v>43962</v>
      </c>
      <c r="E40" s="17">
        <v>1106.2</v>
      </c>
      <c r="F40" s="17"/>
      <c r="G40" s="17"/>
      <c r="H40" s="17">
        <f t="shared" si="0"/>
        <v>1106.2</v>
      </c>
      <c r="J40" s="7"/>
      <c r="K40" s="7"/>
    </row>
    <row r="41" spans="1:11" x14ac:dyDescent="0.25">
      <c r="A41" s="12">
        <v>30</v>
      </c>
      <c r="B41" s="14" t="s">
        <v>28</v>
      </c>
      <c r="C41" s="15" t="s">
        <v>13</v>
      </c>
      <c r="D41" s="16">
        <v>43969</v>
      </c>
      <c r="E41" s="17">
        <v>2051.5</v>
      </c>
      <c r="F41" s="17"/>
      <c r="G41" s="17"/>
      <c r="H41" s="17">
        <f t="shared" si="0"/>
        <v>2051.5</v>
      </c>
      <c r="J41" s="7"/>
      <c r="K41" s="7"/>
    </row>
    <row r="42" spans="1:11" x14ac:dyDescent="0.25">
      <c r="A42" s="26"/>
      <c r="B42" s="27" t="s">
        <v>28</v>
      </c>
      <c r="C42" s="28" t="s">
        <v>13</v>
      </c>
      <c r="D42" s="29">
        <v>43976</v>
      </c>
      <c r="E42" s="30">
        <v>4369.8999999999996</v>
      </c>
      <c r="F42" s="30"/>
      <c r="G42" s="30"/>
      <c r="H42" s="30">
        <f t="shared" si="0"/>
        <v>4369.8999999999996</v>
      </c>
      <c r="J42" s="7"/>
      <c r="K42" s="7"/>
    </row>
    <row r="43" spans="1:11" ht="15" customHeight="1" x14ac:dyDescent="0.25">
      <c r="A43" s="12">
        <v>31</v>
      </c>
      <c r="B43" s="14" t="s">
        <v>31</v>
      </c>
      <c r="C43" s="15" t="s">
        <v>13</v>
      </c>
      <c r="D43" s="16">
        <v>43969</v>
      </c>
      <c r="E43" s="17">
        <v>7180</v>
      </c>
      <c r="F43" s="17">
        <v>7180</v>
      </c>
      <c r="G43" s="17"/>
      <c r="H43" s="17">
        <f t="shared" si="0"/>
        <v>0</v>
      </c>
      <c r="J43" s="7"/>
      <c r="K43" s="7"/>
    </row>
    <row r="44" spans="1:11" ht="15" customHeight="1" x14ac:dyDescent="0.25">
      <c r="A44" s="26"/>
      <c r="B44" s="27" t="s">
        <v>31</v>
      </c>
      <c r="C44" s="28" t="s">
        <v>13</v>
      </c>
      <c r="D44" s="29">
        <v>43976</v>
      </c>
      <c r="E44" s="30">
        <v>1645.65</v>
      </c>
      <c r="F44" s="30"/>
      <c r="G44" s="30"/>
      <c r="H44" s="30">
        <f t="shared" si="0"/>
        <v>1645.65</v>
      </c>
      <c r="J44" s="7"/>
      <c r="K44" s="7"/>
    </row>
    <row r="45" spans="1:11" ht="15" customHeight="1" x14ac:dyDescent="0.25">
      <c r="A45" s="12">
        <v>32</v>
      </c>
      <c r="B45" s="14" t="s">
        <v>33</v>
      </c>
      <c r="C45" s="15" t="s">
        <v>13</v>
      </c>
      <c r="D45" s="16">
        <v>43942</v>
      </c>
      <c r="E45" s="17">
        <v>1981.38</v>
      </c>
      <c r="F45" s="17">
        <v>1000</v>
      </c>
      <c r="G45" s="17"/>
      <c r="H45" s="17">
        <f t="shared" si="0"/>
        <v>981.38000000000011</v>
      </c>
      <c r="J45" s="7"/>
      <c r="K45" s="7"/>
    </row>
    <row r="46" spans="1:11" x14ac:dyDescent="0.25">
      <c r="A46" s="12">
        <v>33</v>
      </c>
      <c r="B46" s="14" t="s">
        <v>35</v>
      </c>
      <c r="C46" s="15" t="s">
        <v>13</v>
      </c>
      <c r="D46" s="16">
        <v>43956</v>
      </c>
      <c r="E46" s="17">
        <v>860</v>
      </c>
      <c r="F46" s="17">
        <v>500</v>
      </c>
      <c r="G46" s="17"/>
      <c r="H46" s="17">
        <f t="shared" si="0"/>
        <v>360</v>
      </c>
      <c r="J46" s="7"/>
      <c r="K46" s="7"/>
    </row>
    <row r="47" spans="1:11" x14ac:dyDescent="0.25">
      <c r="A47" s="12">
        <v>34</v>
      </c>
      <c r="B47" s="14" t="s">
        <v>43</v>
      </c>
      <c r="C47" s="15" t="s">
        <v>13</v>
      </c>
      <c r="D47" s="16">
        <v>43948</v>
      </c>
      <c r="E47" s="17">
        <v>797.71</v>
      </c>
      <c r="F47" s="17">
        <v>797.71</v>
      </c>
      <c r="G47" s="17"/>
      <c r="H47" s="17">
        <f t="shared" si="0"/>
        <v>0</v>
      </c>
      <c r="J47" s="7"/>
      <c r="K47" s="7"/>
    </row>
    <row r="48" spans="1:11" x14ac:dyDescent="0.25">
      <c r="A48" s="12">
        <v>35</v>
      </c>
      <c r="B48" s="14" t="s">
        <v>43</v>
      </c>
      <c r="C48" s="15" t="s">
        <v>13</v>
      </c>
      <c r="D48" s="16">
        <v>43955</v>
      </c>
      <c r="E48" s="17">
        <v>677.85</v>
      </c>
      <c r="F48" s="17"/>
      <c r="G48" s="17"/>
      <c r="H48" s="17">
        <f t="shared" si="0"/>
        <v>677.85</v>
      </c>
      <c r="J48" s="7"/>
      <c r="K48" s="7"/>
    </row>
    <row r="49" spans="1:11" x14ac:dyDescent="0.25">
      <c r="A49" s="12">
        <v>36</v>
      </c>
      <c r="B49" s="14" t="s">
        <v>43</v>
      </c>
      <c r="C49" s="15" t="s">
        <v>13</v>
      </c>
      <c r="D49" s="16">
        <v>43969</v>
      </c>
      <c r="E49" s="17">
        <v>877.3</v>
      </c>
      <c r="F49" s="17"/>
      <c r="G49" s="17"/>
      <c r="H49" s="17">
        <f t="shared" si="0"/>
        <v>877.3</v>
      </c>
      <c r="J49" s="7"/>
      <c r="K49" s="7"/>
    </row>
    <row r="50" spans="1:11" x14ac:dyDescent="0.25">
      <c r="A50" s="26"/>
      <c r="B50" s="27" t="s">
        <v>43</v>
      </c>
      <c r="C50" s="28" t="s">
        <v>13</v>
      </c>
      <c r="D50" s="29">
        <v>43976</v>
      </c>
      <c r="E50" s="30">
        <v>1200.5</v>
      </c>
      <c r="F50" s="30"/>
      <c r="G50" s="30"/>
      <c r="H50" s="30">
        <f t="shared" si="0"/>
        <v>1200.5</v>
      </c>
      <c r="J50" s="7"/>
      <c r="K50" s="7"/>
    </row>
    <row r="51" spans="1:11" x14ac:dyDescent="0.25">
      <c r="A51" s="12">
        <v>37</v>
      </c>
      <c r="B51" s="14" t="s">
        <v>42</v>
      </c>
      <c r="C51" s="15" t="s">
        <v>13</v>
      </c>
      <c r="D51" s="16">
        <v>43969</v>
      </c>
      <c r="E51" s="17">
        <v>1323.76</v>
      </c>
      <c r="F51" s="17">
        <v>1323.76</v>
      </c>
      <c r="G51" s="17"/>
      <c r="H51" s="17">
        <f t="shared" si="0"/>
        <v>0</v>
      </c>
      <c r="J51" s="7"/>
      <c r="K51" s="7"/>
    </row>
    <row r="52" spans="1:11" x14ac:dyDescent="0.25">
      <c r="A52" s="26"/>
      <c r="B52" s="27" t="s">
        <v>42</v>
      </c>
      <c r="C52" s="28" t="s">
        <v>13</v>
      </c>
      <c r="D52" s="29">
        <v>43976</v>
      </c>
      <c r="E52" s="30">
        <v>2437.4</v>
      </c>
      <c r="F52" s="30"/>
      <c r="G52" s="30"/>
      <c r="H52" s="30">
        <f t="shared" si="0"/>
        <v>2437.4</v>
      </c>
      <c r="J52" s="7"/>
      <c r="K52" s="7"/>
    </row>
    <row r="53" spans="1:11" x14ac:dyDescent="0.25">
      <c r="A53" s="12">
        <v>38</v>
      </c>
      <c r="B53" s="14" t="s">
        <v>25</v>
      </c>
      <c r="C53" s="15" t="s">
        <v>13</v>
      </c>
      <c r="D53" s="16">
        <v>43969</v>
      </c>
      <c r="E53" s="17">
        <v>2594.5500000000002</v>
      </c>
      <c r="F53" s="17">
        <v>2594.5500000000002</v>
      </c>
      <c r="G53" s="17"/>
      <c r="H53" s="17">
        <f t="shared" si="0"/>
        <v>0</v>
      </c>
      <c r="J53" s="7"/>
      <c r="K53" s="7"/>
    </row>
    <row r="54" spans="1:11" x14ac:dyDescent="0.25">
      <c r="A54" s="26"/>
      <c r="B54" s="27" t="s">
        <v>25</v>
      </c>
      <c r="C54" s="28" t="s">
        <v>13</v>
      </c>
      <c r="D54" s="29">
        <v>43976</v>
      </c>
      <c r="E54" s="30">
        <v>4763.3999999999996</v>
      </c>
      <c r="F54" s="30"/>
      <c r="G54" s="30"/>
      <c r="H54" s="30">
        <f t="shared" si="0"/>
        <v>4763.3999999999996</v>
      </c>
      <c r="J54" s="7"/>
      <c r="K54" s="7"/>
    </row>
    <row r="55" spans="1:11" x14ac:dyDescent="0.25">
      <c r="A55" s="12">
        <v>39</v>
      </c>
      <c r="B55" s="14" t="s">
        <v>39</v>
      </c>
      <c r="C55" s="15" t="s">
        <v>13</v>
      </c>
      <c r="D55" s="16">
        <v>43965</v>
      </c>
      <c r="E55" s="17">
        <v>2457</v>
      </c>
      <c r="F55" s="17">
        <v>2457</v>
      </c>
      <c r="G55" s="17"/>
      <c r="H55" s="17">
        <f t="shared" si="0"/>
        <v>0</v>
      </c>
      <c r="J55" s="7"/>
      <c r="K55" s="7"/>
    </row>
    <row r="56" spans="1:11" x14ac:dyDescent="0.25">
      <c r="A56" s="12">
        <v>40</v>
      </c>
      <c r="B56" s="14" t="s">
        <v>39</v>
      </c>
      <c r="C56" s="15" t="s">
        <v>13</v>
      </c>
      <c r="D56" s="16">
        <v>43971</v>
      </c>
      <c r="E56" s="17">
        <v>10143.6</v>
      </c>
      <c r="F56" s="17"/>
      <c r="G56" s="17"/>
      <c r="H56" s="17">
        <f t="shared" si="0"/>
        <v>10143.6</v>
      </c>
      <c r="J56" s="7"/>
      <c r="K56" s="7"/>
    </row>
    <row r="57" spans="1:11" x14ac:dyDescent="0.25">
      <c r="A57" s="12">
        <v>41</v>
      </c>
      <c r="B57" s="14" t="s">
        <v>32</v>
      </c>
      <c r="C57" s="15" t="s">
        <v>13</v>
      </c>
      <c r="D57" s="16">
        <v>43969</v>
      </c>
      <c r="E57" s="17">
        <v>481.6</v>
      </c>
      <c r="F57" s="17">
        <v>481.6</v>
      </c>
      <c r="G57" s="17"/>
      <c r="H57" s="17">
        <f t="shared" si="0"/>
        <v>0</v>
      </c>
      <c r="J57" s="7"/>
      <c r="K57" s="7"/>
    </row>
    <row r="58" spans="1:11" x14ac:dyDescent="0.25">
      <c r="A58" s="12">
        <v>42</v>
      </c>
      <c r="B58" s="14" t="s">
        <v>29</v>
      </c>
      <c r="C58" s="15" t="s">
        <v>13</v>
      </c>
      <c r="D58" s="16">
        <v>43970</v>
      </c>
      <c r="E58" s="17">
        <v>12320</v>
      </c>
      <c r="F58" s="17">
        <v>6000</v>
      </c>
      <c r="G58" s="17"/>
      <c r="H58" s="17">
        <f t="shared" si="0"/>
        <v>6320</v>
      </c>
      <c r="J58" s="7"/>
      <c r="K58" s="7"/>
    </row>
    <row r="59" spans="1:11" x14ac:dyDescent="0.25">
      <c r="A59" s="26"/>
      <c r="B59" s="27" t="s">
        <v>29</v>
      </c>
      <c r="C59" s="28" t="s">
        <v>13</v>
      </c>
      <c r="D59" s="29">
        <v>43977</v>
      </c>
      <c r="E59" s="30">
        <v>3062.9</v>
      </c>
      <c r="F59" s="30"/>
      <c r="G59" s="30"/>
      <c r="H59" s="30">
        <f t="shared" si="0"/>
        <v>3062.9</v>
      </c>
      <c r="J59" s="7"/>
      <c r="K59" s="7"/>
    </row>
    <row r="60" spans="1:11" x14ac:dyDescent="0.25">
      <c r="A60" s="12">
        <v>43</v>
      </c>
      <c r="B60" s="14" t="s">
        <v>36</v>
      </c>
      <c r="C60" s="15" t="s">
        <v>13</v>
      </c>
      <c r="D60" s="16">
        <v>43964</v>
      </c>
      <c r="E60" s="17">
        <v>2688</v>
      </c>
      <c r="F60" s="17">
        <v>500</v>
      </c>
      <c r="G60" s="17"/>
      <c r="H60" s="17">
        <f t="shared" si="0"/>
        <v>2188</v>
      </c>
      <c r="J60" s="7"/>
      <c r="K60" s="7"/>
    </row>
    <row r="61" spans="1:11" x14ac:dyDescent="0.25">
      <c r="A61" s="26"/>
      <c r="B61" s="27" t="s">
        <v>36</v>
      </c>
      <c r="C61" s="28" t="s">
        <v>13</v>
      </c>
      <c r="D61" s="29">
        <v>43978</v>
      </c>
      <c r="E61" s="30">
        <v>4376</v>
      </c>
      <c r="F61" s="30"/>
      <c r="G61" s="30"/>
      <c r="H61" s="30">
        <f t="shared" si="0"/>
        <v>4376</v>
      </c>
      <c r="J61" s="7"/>
      <c r="K61" s="7"/>
    </row>
    <row r="62" spans="1:11" x14ac:dyDescent="0.25">
      <c r="A62" s="12">
        <v>44</v>
      </c>
      <c r="B62" s="14" t="s">
        <v>80</v>
      </c>
      <c r="C62" s="15" t="s">
        <v>13</v>
      </c>
      <c r="D62" s="16">
        <v>43969</v>
      </c>
      <c r="E62" s="17">
        <v>400.5</v>
      </c>
      <c r="F62" s="17">
        <v>400.5</v>
      </c>
      <c r="G62" s="17"/>
      <c r="H62" s="17">
        <f t="shared" si="0"/>
        <v>0</v>
      </c>
      <c r="J62" s="7"/>
      <c r="K62" s="7"/>
    </row>
    <row r="63" spans="1:11" x14ac:dyDescent="0.25">
      <c r="A63" s="12">
        <v>45</v>
      </c>
      <c r="B63" s="14" t="s">
        <v>69</v>
      </c>
      <c r="C63" s="15" t="s">
        <v>13</v>
      </c>
      <c r="D63" s="16">
        <v>43970</v>
      </c>
      <c r="E63" s="17">
        <v>962.6</v>
      </c>
      <c r="F63" s="17">
        <v>962.6</v>
      </c>
      <c r="G63" s="17"/>
      <c r="H63" s="17">
        <f t="shared" si="0"/>
        <v>0</v>
      </c>
      <c r="J63" s="7"/>
      <c r="K63" s="7"/>
    </row>
    <row r="64" spans="1:11" x14ac:dyDescent="0.25">
      <c r="A64" s="26"/>
      <c r="B64" s="27" t="s">
        <v>69</v>
      </c>
      <c r="C64" s="28" t="s">
        <v>13</v>
      </c>
      <c r="D64" s="29">
        <v>43977</v>
      </c>
      <c r="E64" s="30">
        <v>2695.5</v>
      </c>
      <c r="F64" s="30"/>
      <c r="G64" s="30"/>
      <c r="H64" s="30">
        <f t="shared" si="0"/>
        <v>2695.5</v>
      </c>
      <c r="J64" s="7"/>
      <c r="K64" s="7"/>
    </row>
    <row r="65" spans="1:11" x14ac:dyDescent="0.25">
      <c r="A65" s="12">
        <v>46</v>
      </c>
      <c r="B65" s="14" t="s">
        <v>86</v>
      </c>
      <c r="C65" s="15" t="s">
        <v>13</v>
      </c>
      <c r="D65" s="16">
        <v>43970</v>
      </c>
      <c r="E65" s="17">
        <v>990.8</v>
      </c>
      <c r="F65" s="17"/>
      <c r="G65" s="17"/>
      <c r="H65" s="17">
        <f t="shared" si="0"/>
        <v>990.8</v>
      </c>
      <c r="J65" s="7"/>
      <c r="K65" s="7"/>
    </row>
    <row r="66" spans="1:11" x14ac:dyDescent="0.25">
      <c r="A66" s="12">
        <v>47</v>
      </c>
      <c r="B66" s="14" t="s">
        <v>23</v>
      </c>
      <c r="C66" s="15" t="s">
        <v>13</v>
      </c>
      <c r="D66" s="16">
        <v>43970</v>
      </c>
      <c r="E66" s="17">
        <v>3439.5</v>
      </c>
      <c r="F66" s="17">
        <v>2000</v>
      </c>
      <c r="G66" s="17"/>
      <c r="H66" s="17">
        <f t="shared" si="0"/>
        <v>1439.5</v>
      </c>
      <c r="J66" s="7"/>
      <c r="K66" s="7"/>
    </row>
    <row r="67" spans="1:11" x14ac:dyDescent="0.25">
      <c r="A67" s="26"/>
      <c r="B67" s="27" t="s">
        <v>23</v>
      </c>
      <c r="C67" s="28" t="s">
        <v>13</v>
      </c>
      <c r="D67" s="29">
        <v>43977</v>
      </c>
      <c r="E67" s="30">
        <v>566.6</v>
      </c>
      <c r="F67" s="30"/>
      <c r="G67" s="30"/>
      <c r="H67" s="30">
        <f t="shared" si="0"/>
        <v>566.6</v>
      </c>
      <c r="J67" s="7"/>
      <c r="K67" s="7"/>
    </row>
    <row r="68" spans="1:11" x14ac:dyDescent="0.25">
      <c r="A68" s="12">
        <v>48</v>
      </c>
      <c r="B68" s="14" t="s">
        <v>172</v>
      </c>
      <c r="C68" s="15" t="s">
        <v>13</v>
      </c>
      <c r="D68" s="16">
        <v>43970</v>
      </c>
      <c r="E68" s="17">
        <v>702.75</v>
      </c>
      <c r="F68" s="17">
        <v>702.75</v>
      </c>
      <c r="G68" s="17"/>
      <c r="H68" s="17">
        <f t="shared" si="0"/>
        <v>0</v>
      </c>
      <c r="J68" s="7"/>
      <c r="K68" s="7"/>
    </row>
    <row r="69" spans="1:11" x14ac:dyDescent="0.25">
      <c r="A69" s="26"/>
      <c r="B69" s="27" t="s">
        <v>172</v>
      </c>
      <c r="C69" s="28" t="s">
        <v>13</v>
      </c>
      <c r="D69" s="29">
        <v>43977</v>
      </c>
      <c r="E69" s="30">
        <v>1767.25</v>
      </c>
      <c r="F69" s="30"/>
      <c r="G69" s="30"/>
      <c r="H69" s="30">
        <f t="shared" si="0"/>
        <v>1767.25</v>
      </c>
      <c r="J69" s="7"/>
      <c r="K69" s="7"/>
    </row>
    <row r="70" spans="1:11" x14ac:dyDescent="0.25">
      <c r="A70" s="26"/>
      <c r="B70" s="27" t="s">
        <v>172</v>
      </c>
      <c r="C70" s="28" t="s">
        <v>13</v>
      </c>
      <c r="D70" s="29">
        <v>43977</v>
      </c>
      <c r="E70" s="30">
        <v>416</v>
      </c>
      <c r="F70" s="30"/>
      <c r="G70" s="30"/>
      <c r="H70" s="30">
        <f t="shared" si="0"/>
        <v>416</v>
      </c>
      <c r="J70" s="7"/>
      <c r="K70" s="7"/>
    </row>
    <row r="71" spans="1:11" x14ac:dyDescent="0.25">
      <c r="A71" s="12">
        <v>49</v>
      </c>
      <c r="B71" s="14" t="s">
        <v>87</v>
      </c>
      <c r="C71" s="15" t="s">
        <v>13</v>
      </c>
      <c r="D71" s="16">
        <v>43971</v>
      </c>
      <c r="E71" s="17">
        <v>458</v>
      </c>
      <c r="F71" s="17"/>
      <c r="G71" s="17"/>
      <c r="H71" s="17">
        <f t="shared" si="0"/>
        <v>458</v>
      </c>
      <c r="J71" s="7"/>
      <c r="K71" s="7"/>
    </row>
    <row r="72" spans="1:11" x14ac:dyDescent="0.25">
      <c r="A72" s="26"/>
      <c r="B72" s="27" t="s">
        <v>87</v>
      </c>
      <c r="C72" s="28" t="s">
        <v>13</v>
      </c>
      <c r="D72" s="29">
        <v>43978</v>
      </c>
      <c r="E72" s="30">
        <v>924.3</v>
      </c>
      <c r="F72" s="30"/>
      <c r="G72" s="30"/>
      <c r="H72" s="30">
        <f t="shared" si="0"/>
        <v>924.3</v>
      </c>
      <c r="J72" s="7"/>
      <c r="K72" s="7"/>
    </row>
    <row r="73" spans="1:11" x14ac:dyDescent="0.25">
      <c r="A73" s="12">
        <v>50</v>
      </c>
      <c r="B73" s="14" t="s">
        <v>173</v>
      </c>
      <c r="C73" s="15" t="s">
        <v>13</v>
      </c>
      <c r="D73" s="16">
        <v>43971</v>
      </c>
      <c r="E73" s="17">
        <v>148</v>
      </c>
      <c r="F73" s="17"/>
      <c r="G73" s="17"/>
      <c r="H73" s="17">
        <f t="shared" si="0"/>
        <v>148</v>
      </c>
      <c r="J73" s="7"/>
      <c r="K73" s="7"/>
    </row>
    <row r="74" spans="1:11" x14ac:dyDescent="0.25">
      <c r="A74" s="12">
        <v>51</v>
      </c>
      <c r="B74" s="14" t="s">
        <v>41</v>
      </c>
      <c r="C74" s="15" t="s">
        <v>13</v>
      </c>
      <c r="D74" s="16">
        <v>43971</v>
      </c>
      <c r="E74" s="17">
        <v>1406.15</v>
      </c>
      <c r="F74" s="17">
        <v>1406.15</v>
      </c>
      <c r="G74" s="17"/>
      <c r="H74" s="17">
        <f t="shared" si="0"/>
        <v>0</v>
      </c>
      <c r="J74" s="7"/>
      <c r="K74" s="7"/>
    </row>
    <row r="75" spans="1:11" x14ac:dyDescent="0.25">
      <c r="A75" s="26"/>
      <c r="B75" s="27" t="s">
        <v>180</v>
      </c>
      <c r="C75" s="28" t="s">
        <v>13</v>
      </c>
      <c r="D75" s="29">
        <v>43979</v>
      </c>
      <c r="E75" s="30">
        <v>12595.8</v>
      </c>
      <c r="F75" s="30"/>
      <c r="G75" s="30"/>
      <c r="H75" s="30">
        <f t="shared" si="0"/>
        <v>12595.8</v>
      </c>
      <c r="J75" s="7"/>
      <c r="K75" s="7"/>
    </row>
    <row r="76" spans="1:11" x14ac:dyDescent="0.25">
      <c r="A76" s="26"/>
      <c r="B76" s="27" t="s">
        <v>68</v>
      </c>
      <c r="C76" s="28" t="s">
        <v>13</v>
      </c>
      <c r="D76" s="29">
        <v>43978</v>
      </c>
      <c r="E76" s="30">
        <v>466.8</v>
      </c>
      <c r="F76" s="30"/>
      <c r="G76" s="30"/>
      <c r="H76" s="30">
        <f t="shared" si="0"/>
        <v>466.8</v>
      </c>
      <c r="J76" s="7"/>
      <c r="K76" s="7"/>
    </row>
    <row r="77" spans="1:11" ht="14.25" customHeight="1" x14ac:dyDescent="0.25">
      <c r="A77" s="12">
        <v>52</v>
      </c>
      <c r="B77" s="14" t="s">
        <v>44</v>
      </c>
      <c r="C77" s="15" t="s">
        <v>45</v>
      </c>
      <c r="D77" s="16"/>
      <c r="E77" s="17">
        <v>2550</v>
      </c>
      <c r="F77" s="17"/>
      <c r="G77" s="17"/>
      <c r="H77" s="17">
        <f t="shared" si="0"/>
        <v>2550</v>
      </c>
      <c r="J77" s="7"/>
      <c r="K77" s="7"/>
    </row>
    <row r="78" spans="1:11" x14ac:dyDescent="0.25">
      <c r="A78" s="12">
        <v>53</v>
      </c>
      <c r="B78" s="14" t="s">
        <v>46</v>
      </c>
      <c r="C78" s="15" t="s">
        <v>45</v>
      </c>
      <c r="D78" s="19">
        <v>43966</v>
      </c>
      <c r="E78" s="17">
        <v>1829.6</v>
      </c>
      <c r="F78" s="20">
        <v>1829.6</v>
      </c>
      <c r="G78" s="20"/>
      <c r="H78" s="17">
        <f t="shared" si="0"/>
        <v>0</v>
      </c>
      <c r="J78" s="7"/>
      <c r="K78" s="7"/>
    </row>
    <row r="79" spans="1:11" x14ac:dyDescent="0.25">
      <c r="A79" s="12">
        <v>54</v>
      </c>
      <c r="B79" s="14" t="s">
        <v>46</v>
      </c>
      <c r="C79" s="15" t="s">
        <v>45</v>
      </c>
      <c r="D79" s="19">
        <v>43973</v>
      </c>
      <c r="E79" s="17">
        <v>402</v>
      </c>
      <c r="F79" s="20"/>
      <c r="G79" s="20"/>
      <c r="H79" s="17">
        <f t="shared" si="0"/>
        <v>402</v>
      </c>
      <c r="J79" s="7"/>
      <c r="K79" s="7"/>
    </row>
    <row r="80" spans="1:11" x14ac:dyDescent="0.25">
      <c r="A80" s="26"/>
      <c r="B80" s="27" t="s">
        <v>46</v>
      </c>
      <c r="C80" s="28" t="s">
        <v>45</v>
      </c>
      <c r="D80" s="31">
        <v>43980</v>
      </c>
      <c r="E80" s="30">
        <v>2449.9</v>
      </c>
      <c r="F80" s="32"/>
      <c r="G80" s="32"/>
      <c r="H80" s="30">
        <f t="shared" si="0"/>
        <v>2449.9</v>
      </c>
      <c r="J80" s="7"/>
      <c r="K80" s="7"/>
    </row>
    <row r="81" spans="1:11" ht="14.25" customHeight="1" x14ac:dyDescent="0.25">
      <c r="A81" s="12">
        <v>55</v>
      </c>
      <c r="B81" s="14" t="s">
        <v>47</v>
      </c>
      <c r="C81" s="15" t="s">
        <v>45</v>
      </c>
      <c r="D81" s="19">
        <v>43937</v>
      </c>
      <c r="E81" s="17">
        <v>6910.2</v>
      </c>
      <c r="F81" s="20"/>
      <c r="G81" s="20"/>
      <c r="H81" s="17">
        <f t="shared" si="0"/>
        <v>6910.2</v>
      </c>
      <c r="J81" s="7"/>
      <c r="K81" s="7"/>
    </row>
    <row r="82" spans="1:11" ht="14.25" customHeight="1" x14ac:dyDescent="0.25">
      <c r="A82" s="12">
        <v>56</v>
      </c>
      <c r="B82" s="14" t="s">
        <v>47</v>
      </c>
      <c r="C82" s="15" t="s">
        <v>45</v>
      </c>
      <c r="D82" s="19">
        <v>43950</v>
      </c>
      <c r="E82" s="17">
        <v>10187.35</v>
      </c>
      <c r="F82" s="20"/>
      <c r="G82" s="20"/>
      <c r="H82" s="17">
        <f t="shared" si="0"/>
        <v>10187.35</v>
      </c>
      <c r="J82" s="7"/>
      <c r="K82" s="7"/>
    </row>
    <row r="83" spans="1:11" ht="14.25" customHeight="1" x14ac:dyDescent="0.25">
      <c r="A83" s="12">
        <v>57</v>
      </c>
      <c r="B83" s="14" t="s">
        <v>47</v>
      </c>
      <c r="C83" s="15" t="s">
        <v>45</v>
      </c>
      <c r="D83" s="19">
        <v>43972</v>
      </c>
      <c r="E83" s="17">
        <v>8055.4</v>
      </c>
      <c r="F83" s="20"/>
      <c r="G83" s="20"/>
      <c r="H83" s="17">
        <f t="shared" si="0"/>
        <v>8055.4</v>
      </c>
      <c r="J83" s="7"/>
      <c r="K83" s="7"/>
    </row>
    <row r="84" spans="1:11" ht="14.25" customHeight="1" x14ac:dyDescent="0.25">
      <c r="A84" s="12">
        <v>58</v>
      </c>
      <c r="B84" s="21" t="s">
        <v>49</v>
      </c>
      <c r="C84" s="15" t="s">
        <v>45</v>
      </c>
      <c r="D84" s="19">
        <v>43965</v>
      </c>
      <c r="E84" s="17">
        <v>5000.1000000000004</v>
      </c>
      <c r="F84" s="20">
        <v>5000.1000000000004</v>
      </c>
      <c r="G84" s="20"/>
      <c r="H84" s="17">
        <f t="shared" si="0"/>
        <v>0</v>
      </c>
      <c r="J84" s="7"/>
      <c r="K84" s="7"/>
    </row>
    <row r="85" spans="1:11" ht="14.25" customHeight="1" x14ac:dyDescent="0.25">
      <c r="A85" s="26"/>
      <c r="B85" s="33" t="s">
        <v>49</v>
      </c>
      <c r="C85" s="28" t="s">
        <v>45</v>
      </c>
      <c r="D85" s="31">
        <v>43979</v>
      </c>
      <c r="E85" s="30">
        <v>3239.7</v>
      </c>
      <c r="F85" s="32"/>
      <c r="G85" s="32"/>
      <c r="H85" s="30">
        <f t="shared" si="0"/>
        <v>3239.7</v>
      </c>
      <c r="J85" s="7"/>
      <c r="K85" s="7"/>
    </row>
    <row r="86" spans="1:11" x14ac:dyDescent="0.25">
      <c r="A86" s="12">
        <v>59</v>
      </c>
      <c r="B86" s="21" t="s">
        <v>95</v>
      </c>
      <c r="C86" s="15" t="s">
        <v>45</v>
      </c>
      <c r="D86" s="19">
        <v>43965</v>
      </c>
      <c r="E86" s="17">
        <v>399.99999999999994</v>
      </c>
      <c r="F86" s="20">
        <v>400</v>
      </c>
      <c r="G86" s="20"/>
      <c r="H86" s="17">
        <f t="shared" si="0"/>
        <v>-5.6843418860808015E-14</v>
      </c>
      <c r="J86" s="7"/>
      <c r="K86" s="7"/>
    </row>
    <row r="87" spans="1:11" x14ac:dyDescent="0.25">
      <c r="A87" s="26"/>
      <c r="B87" s="33" t="s">
        <v>95</v>
      </c>
      <c r="C87" s="28" t="s">
        <v>45</v>
      </c>
      <c r="D87" s="31">
        <v>43979</v>
      </c>
      <c r="E87" s="30">
        <v>1111.02</v>
      </c>
      <c r="F87" s="32"/>
      <c r="G87" s="32"/>
      <c r="H87" s="30">
        <f t="shared" si="0"/>
        <v>1111.02</v>
      </c>
      <c r="J87" s="7"/>
      <c r="K87" s="7"/>
    </row>
    <row r="88" spans="1:11" x14ac:dyDescent="0.25">
      <c r="A88" s="12">
        <v>60</v>
      </c>
      <c r="B88" s="21" t="s">
        <v>54</v>
      </c>
      <c r="C88" s="15" t="s">
        <v>45</v>
      </c>
      <c r="D88" s="19">
        <v>43944</v>
      </c>
      <c r="E88" s="17">
        <v>2723.0099999999984</v>
      </c>
      <c r="F88" s="20"/>
      <c r="G88" s="20">
        <v>2723.01</v>
      </c>
      <c r="H88" s="17">
        <f t="shared" si="0"/>
        <v>0</v>
      </c>
      <c r="I88" s="6" t="s">
        <v>182</v>
      </c>
      <c r="J88" s="7"/>
      <c r="K88" s="7"/>
    </row>
    <row r="89" spans="1:11" x14ac:dyDescent="0.25">
      <c r="A89" s="12">
        <v>61</v>
      </c>
      <c r="B89" s="21" t="s">
        <v>56</v>
      </c>
      <c r="C89" s="15" t="s">
        <v>45</v>
      </c>
      <c r="D89" s="19">
        <v>43945</v>
      </c>
      <c r="E89" s="17">
        <v>2209.6000000000004</v>
      </c>
      <c r="F89" s="20">
        <v>2209.6</v>
      </c>
      <c r="G89" s="20"/>
      <c r="H89" s="17">
        <f t="shared" si="0"/>
        <v>4.5474735088646412E-13</v>
      </c>
      <c r="J89" s="7"/>
      <c r="K89" s="7"/>
    </row>
    <row r="90" spans="1:11" x14ac:dyDescent="0.25">
      <c r="A90" s="26"/>
      <c r="B90" s="33" t="s">
        <v>56</v>
      </c>
      <c r="C90" s="28" t="s">
        <v>45</v>
      </c>
      <c r="D90" s="31">
        <v>43979</v>
      </c>
      <c r="E90" s="30">
        <v>4261.5</v>
      </c>
      <c r="F90" s="32"/>
      <c r="G90" s="32"/>
      <c r="H90" s="30">
        <f t="shared" si="0"/>
        <v>4261.5</v>
      </c>
      <c r="J90" s="7"/>
      <c r="K90" s="7"/>
    </row>
    <row r="91" spans="1:11" x14ac:dyDescent="0.25">
      <c r="A91" s="12">
        <v>62</v>
      </c>
      <c r="B91" s="21" t="s">
        <v>132</v>
      </c>
      <c r="C91" s="15" t="s">
        <v>45</v>
      </c>
      <c r="D91" s="19">
        <v>43958</v>
      </c>
      <c r="E91" s="17">
        <v>850.01</v>
      </c>
      <c r="F91" s="20">
        <v>410</v>
      </c>
      <c r="G91" s="20"/>
      <c r="H91" s="17">
        <f t="shared" si="0"/>
        <v>440.01</v>
      </c>
      <c r="J91" s="7"/>
      <c r="K91" s="7"/>
    </row>
    <row r="92" spans="1:11" x14ac:dyDescent="0.25">
      <c r="A92" s="12">
        <v>63</v>
      </c>
      <c r="B92" s="21" t="s">
        <v>132</v>
      </c>
      <c r="C92" s="15" t="s">
        <v>45</v>
      </c>
      <c r="D92" s="19">
        <v>43965</v>
      </c>
      <c r="E92" s="17">
        <v>1910</v>
      </c>
      <c r="F92" s="20"/>
      <c r="G92" s="20"/>
      <c r="H92" s="17">
        <f t="shared" si="0"/>
        <v>1910</v>
      </c>
      <c r="J92" s="7"/>
      <c r="K92" s="7"/>
    </row>
    <row r="93" spans="1:11" x14ac:dyDescent="0.25">
      <c r="A93" s="12">
        <v>64</v>
      </c>
      <c r="B93" s="21" t="s">
        <v>132</v>
      </c>
      <c r="C93" s="15" t="s">
        <v>45</v>
      </c>
      <c r="D93" s="19">
        <v>43972</v>
      </c>
      <c r="E93" s="17">
        <v>986.3</v>
      </c>
      <c r="F93" s="20"/>
      <c r="G93" s="20"/>
      <c r="H93" s="17">
        <f t="shared" si="0"/>
        <v>986.3</v>
      </c>
      <c r="J93" s="7"/>
      <c r="K93" s="7"/>
    </row>
    <row r="94" spans="1:11" x14ac:dyDescent="0.25">
      <c r="A94" s="26"/>
      <c r="B94" s="33" t="s">
        <v>132</v>
      </c>
      <c r="C94" s="28" t="s">
        <v>45</v>
      </c>
      <c r="D94" s="31">
        <v>43979</v>
      </c>
      <c r="E94" s="30">
        <v>380.8</v>
      </c>
      <c r="F94" s="32"/>
      <c r="G94" s="32"/>
      <c r="H94" s="30">
        <f t="shared" si="0"/>
        <v>380.8</v>
      </c>
      <c r="J94" s="7"/>
      <c r="K94" s="7"/>
    </row>
    <row r="95" spans="1:11" ht="14.25" customHeight="1" x14ac:dyDescent="0.25">
      <c r="A95" s="12">
        <v>65</v>
      </c>
      <c r="B95" s="21" t="s">
        <v>152</v>
      </c>
      <c r="C95" s="15" t="s">
        <v>45</v>
      </c>
      <c r="D95" s="19">
        <v>43959</v>
      </c>
      <c r="E95" s="17">
        <v>1000</v>
      </c>
      <c r="F95" s="20">
        <v>1000</v>
      </c>
      <c r="G95" s="20"/>
      <c r="H95" s="17">
        <f t="shared" si="0"/>
        <v>0</v>
      </c>
      <c r="J95" s="7"/>
      <c r="K95" s="7"/>
    </row>
    <row r="96" spans="1:11" ht="14.25" customHeight="1" x14ac:dyDescent="0.25">
      <c r="A96" s="12">
        <v>66</v>
      </c>
      <c r="B96" s="21" t="s">
        <v>152</v>
      </c>
      <c r="C96" s="15" t="s">
        <v>45</v>
      </c>
      <c r="D96" s="19">
        <v>43972</v>
      </c>
      <c r="E96" s="17">
        <v>1756.2</v>
      </c>
      <c r="F96" s="20">
        <v>500</v>
      </c>
      <c r="G96" s="20"/>
      <c r="H96" s="17">
        <f t="shared" ref="H96:H111" si="1">E96-F96-G96</f>
        <v>1256.2</v>
      </c>
      <c r="J96" s="7"/>
      <c r="K96" s="7"/>
    </row>
    <row r="97" spans="1:11" ht="14.25" customHeight="1" x14ac:dyDescent="0.25">
      <c r="A97" s="26"/>
      <c r="B97" s="33" t="s">
        <v>152</v>
      </c>
      <c r="C97" s="28" t="s">
        <v>45</v>
      </c>
      <c r="D97" s="31">
        <v>43980</v>
      </c>
      <c r="E97" s="30">
        <v>884</v>
      </c>
      <c r="F97" s="32"/>
      <c r="G97" s="32"/>
      <c r="H97" s="30">
        <f t="shared" si="1"/>
        <v>884</v>
      </c>
      <c r="J97" s="7"/>
      <c r="K97" s="7"/>
    </row>
    <row r="98" spans="1:11" ht="14.25" customHeight="1" x14ac:dyDescent="0.25">
      <c r="A98" s="12">
        <v>67</v>
      </c>
      <c r="B98" s="21" t="s">
        <v>55</v>
      </c>
      <c r="C98" s="15" t="s">
        <v>45</v>
      </c>
      <c r="D98" s="19">
        <v>43959</v>
      </c>
      <c r="E98" s="17">
        <v>1596.6</v>
      </c>
      <c r="F98" s="20">
        <v>450</v>
      </c>
      <c r="G98" s="20"/>
      <c r="H98" s="17">
        <f t="shared" si="1"/>
        <v>1146.5999999999999</v>
      </c>
      <c r="J98" s="7"/>
      <c r="K98" s="7"/>
    </row>
    <row r="99" spans="1:11" ht="14.25" customHeight="1" x14ac:dyDescent="0.25">
      <c r="A99" s="12">
        <v>68</v>
      </c>
      <c r="B99" s="21" t="s">
        <v>59</v>
      </c>
      <c r="C99" s="15" t="s">
        <v>45</v>
      </c>
      <c r="D99" s="19">
        <v>43972</v>
      </c>
      <c r="E99" s="17">
        <v>972.8</v>
      </c>
      <c r="F99" s="20">
        <v>972.8</v>
      </c>
      <c r="G99" s="20"/>
      <c r="H99" s="17">
        <f t="shared" si="1"/>
        <v>0</v>
      </c>
      <c r="J99" s="7"/>
      <c r="K99" s="7"/>
    </row>
    <row r="100" spans="1:11" ht="14.25" customHeight="1" x14ac:dyDescent="0.25">
      <c r="A100" s="12">
        <v>69</v>
      </c>
      <c r="B100" s="21" t="s">
        <v>70</v>
      </c>
      <c r="C100" s="15" t="s">
        <v>45</v>
      </c>
      <c r="D100" s="19">
        <v>43973</v>
      </c>
      <c r="E100" s="17">
        <v>782.5</v>
      </c>
      <c r="F100" s="20">
        <v>782.5</v>
      </c>
      <c r="G100" s="20"/>
      <c r="H100" s="17">
        <f t="shared" si="1"/>
        <v>0</v>
      </c>
      <c r="J100" s="7"/>
      <c r="K100" s="7"/>
    </row>
    <row r="101" spans="1:11" ht="14.25" customHeight="1" x14ac:dyDescent="0.25">
      <c r="A101" s="12">
        <v>70</v>
      </c>
      <c r="B101" s="21" t="s">
        <v>57</v>
      </c>
      <c r="C101" s="15" t="s">
        <v>45</v>
      </c>
      <c r="D101" s="19">
        <v>43973</v>
      </c>
      <c r="E101" s="17">
        <v>1467.3</v>
      </c>
      <c r="F101" s="20">
        <v>1467.3</v>
      </c>
      <c r="G101" s="20"/>
      <c r="H101" s="17">
        <f t="shared" si="1"/>
        <v>0</v>
      </c>
      <c r="J101" s="7"/>
      <c r="K101" s="7"/>
    </row>
    <row r="102" spans="1:11" ht="14.25" customHeight="1" x14ac:dyDescent="0.25">
      <c r="A102" s="26"/>
      <c r="B102" s="33" t="s">
        <v>57</v>
      </c>
      <c r="C102" s="28" t="s">
        <v>45</v>
      </c>
      <c r="D102" s="31">
        <v>43980</v>
      </c>
      <c r="E102" s="30">
        <v>1044.4000000000001</v>
      </c>
      <c r="F102" s="32"/>
      <c r="G102" s="32"/>
      <c r="H102" s="30">
        <f t="shared" si="1"/>
        <v>1044.4000000000001</v>
      </c>
      <c r="J102" s="7"/>
      <c r="K102" s="7"/>
    </row>
    <row r="103" spans="1:11" ht="14.25" customHeight="1" x14ac:dyDescent="0.25">
      <c r="A103" s="12">
        <v>71</v>
      </c>
      <c r="B103" s="21" t="s">
        <v>81</v>
      </c>
      <c r="C103" s="15" t="s">
        <v>45</v>
      </c>
      <c r="D103" s="19">
        <v>43972</v>
      </c>
      <c r="E103" s="17">
        <v>2666</v>
      </c>
      <c r="F103" s="20">
        <v>2666</v>
      </c>
      <c r="G103" s="20"/>
      <c r="H103" s="17">
        <f t="shared" si="1"/>
        <v>0</v>
      </c>
      <c r="J103" s="7"/>
      <c r="K103" s="7"/>
    </row>
    <row r="104" spans="1:11" ht="14.25" customHeight="1" x14ac:dyDescent="0.25">
      <c r="A104" s="12">
        <v>72</v>
      </c>
      <c r="B104" s="21" t="s">
        <v>88</v>
      </c>
      <c r="C104" s="15" t="s">
        <v>45</v>
      </c>
      <c r="D104" s="19">
        <v>43972</v>
      </c>
      <c r="E104" s="17">
        <v>5807.6</v>
      </c>
      <c r="F104" s="20">
        <v>5807.6</v>
      </c>
      <c r="G104" s="20"/>
      <c r="H104" s="17">
        <f t="shared" si="1"/>
        <v>0</v>
      </c>
      <c r="J104" s="7"/>
      <c r="K104" s="7"/>
    </row>
    <row r="105" spans="1:11" ht="14.25" customHeight="1" x14ac:dyDescent="0.25">
      <c r="A105" s="12">
        <v>73</v>
      </c>
      <c r="B105" s="21" t="s">
        <v>50</v>
      </c>
      <c r="C105" s="15" t="s">
        <v>45</v>
      </c>
      <c r="D105" s="19">
        <v>43972</v>
      </c>
      <c r="E105" s="17">
        <v>692.2</v>
      </c>
      <c r="F105" s="20">
        <v>692.2</v>
      </c>
      <c r="G105" s="20"/>
      <c r="H105" s="17">
        <f t="shared" si="1"/>
        <v>0</v>
      </c>
      <c r="J105" s="7"/>
      <c r="K105" s="7"/>
    </row>
    <row r="106" spans="1:11" ht="14.25" customHeight="1" x14ac:dyDescent="0.25">
      <c r="A106" s="26"/>
      <c r="B106" s="33" t="s">
        <v>50</v>
      </c>
      <c r="C106" s="28" t="s">
        <v>45</v>
      </c>
      <c r="D106" s="31">
        <v>43979</v>
      </c>
      <c r="E106" s="30">
        <v>581</v>
      </c>
      <c r="F106" s="32"/>
      <c r="G106" s="32"/>
      <c r="H106" s="30">
        <f t="shared" si="1"/>
        <v>581</v>
      </c>
      <c r="J106" s="7"/>
      <c r="K106" s="7"/>
    </row>
    <row r="107" spans="1:11" ht="14.25" customHeight="1" x14ac:dyDescent="0.25">
      <c r="A107" s="26"/>
      <c r="B107" s="33" t="s">
        <v>104</v>
      </c>
      <c r="C107" s="28" t="s">
        <v>45</v>
      </c>
      <c r="D107" s="31">
        <v>43980</v>
      </c>
      <c r="E107" s="30">
        <v>1039.2</v>
      </c>
      <c r="F107" s="32"/>
      <c r="G107" s="32"/>
      <c r="H107" s="30">
        <f t="shared" si="1"/>
        <v>1039.2</v>
      </c>
      <c r="J107" s="7"/>
      <c r="K107" s="7"/>
    </row>
    <row r="108" spans="1:11" ht="14.25" customHeight="1" x14ac:dyDescent="0.25">
      <c r="A108" s="26"/>
      <c r="B108" s="33" t="s">
        <v>58</v>
      </c>
      <c r="C108" s="28" t="s">
        <v>45</v>
      </c>
      <c r="D108" s="31">
        <v>43979</v>
      </c>
      <c r="E108" s="30">
        <v>2579.9</v>
      </c>
      <c r="F108" s="32"/>
      <c r="G108" s="32"/>
      <c r="H108" s="30">
        <f t="shared" si="1"/>
        <v>2579.9</v>
      </c>
      <c r="J108" s="7"/>
      <c r="K108" s="7"/>
    </row>
    <row r="109" spans="1:11" ht="14.25" customHeight="1" x14ac:dyDescent="0.2">
      <c r="A109" s="12">
        <v>74</v>
      </c>
      <c r="B109" s="21" t="s">
        <v>154</v>
      </c>
      <c r="C109" s="37" t="s">
        <v>13</v>
      </c>
      <c r="D109" s="19">
        <v>43823</v>
      </c>
      <c r="E109" s="17">
        <v>2300</v>
      </c>
      <c r="F109" s="20">
        <v>750</v>
      </c>
      <c r="G109" s="20"/>
      <c r="H109" s="17">
        <f t="shared" si="1"/>
        <v>1550</v>
      </c>
      <c r="I109" s="39" t="s">
        <v>156</v>
      </c>
      <c r="J109" s="7"/>
      <c r="K109" s="7"/>
    </row>
    <row r="110" spans="1:11" ht="14.25" customHeight="1" x14ac:dyDescent="0.2">
      <c r="A110" s="12">
        <v>75</v>
      </c>
      <c r="B110" s="21" t="s">
        <v>154</v>
      </c>
      <c r="C110" s="37" t="s">
        <v>13</v>
      </c>
      <c r="D110" s="19">
        <v>43837</v>
      </c>
      <c r="E110" s="17">
        <v>3084</v>
      </c>
      <c r="F110" s="20"/>
      <c r="G110" s="20"/>
      <c r="H110" s="17">
        <f t="shared" si="1"/>
        <v>3084</v>
      </c>
      <c r="I110" s="39" t="s">
        <v>156</v>
      </c>
      <c r="J110" s="7"/>
      <c r="K110" s="7"/>
    </row>
    <row r="111" spans="1:11" ht="14.25" customHeight="1" x14ac:dyDescent="0.2">
      <c r="A111" s="12">
        <v>76</v>
      </c>
      <c r="B111" s="21" t="s">
        <v>174</v>
      </c>
      <c r="C111" s="37" t="s">
        <v>13</v>
      </c>
      <c r="D111" s="19">
        <v>43971</v>
      </c>
      <c r="E111" s="17">
        <v>4875</v>
      </c>
      <c r="F111" s="20"/>
      <c r="G111" s="20"/>
      <c r="H111" s="17">
        <f t="shared" si="1"/>
        <v>4875</v>
      </c>
      <c r="I111" s="39" t="s">
        <v>156</v>
      </c>
      <c r="J111" s="7"/>
      <c r="K111" s="7"/>
    </row>
    <row r="112" spans="1:11" x14ac:dyDescent="0.25">
      <c r="A112" s="12"/>
      <c r="B112" s="22"/>
      <c r="C112" s="22"/>
      <c r="D112" s="22" t="s">
        <v>60</v>
      </c>
      <c r="E112" s="23">
        <f>SUM(E4:E111)</f>
        <v>267940.33999999997</v>
      </c>
      <c r="F112" s="23">
        <f>SUM(F4:F111)</f>
        <v>66772.28</v>
      </c>
      <c r="G112" s="23"/>
      <c r="H112" s="17">
        <f>SUM(H4:H111)</f>
        <v>197415.95</v>
      </c>
      <c r="J112" s="7"/>
      <c r="K112" s="7"/>
    </row>
    <row r="113" spans="1:11" x14ac:dyDescent="0.25">
      <c r="A113" s="24"/>
      <c r="J113" s="7"/>
      <c r="K113" s="7"/>
    </row>
    <row r="114" spans="1:11" x14ac:dyDescent="0.25">
      <c r="B114" s="3" t="s">
        <v>61</v>
      </c>
      <c r="C114" s="3"/>
      <c r="D114" s="3" t="s">
        <v>62</v>
      </c>
      <c r="E114" s="3"/>
      <c r="F114" s="25" t="s">
        <v>63</v>
      </c>
      <c r="G114" s="25"/>
      <c r="J114" s="7"/>
      <c r="K114" s="7"/>
    </row>
    <row r="115" spans="1:11" x14ac:dyDescent="0.25">
      <c r="B115" s="10" t="s">
        <v>64</v>
      </c>
      <c r="C115" s="3"/>
      <c r="D115" s="3" t="s">
        <v>147</v>
      </c>
      <c r="E115" s="3"/>
      <c r="F115" s="25" t="s">
        <v>66</v>
      </c>
      <c r="G115" s="25"/>
      <c r="J115" s="7"/>
      <c r="K115" s="7"/>
    </row>
    <row r="116" spans="1:11" ht="9" x14ac:dyDescent="0.15">
      <c r="I116" s="7"/>
      <c r="J116" s="7"/>
      <c r="K116" s="7"/>
    </row>
    <row r="117" spans="1:11" ht="15" customHeight="1" x14ac:dyDescent="0.25">
      <c r="I117" s="7"/>
    </row>
  </sheetData>
  <autoFilter ref="A1:I112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"/>
  <sheetViews>
    <sheetView topLeftCell="A103" zoomScaleNormal="100" workbookViewId="0">
      <selection activeCell="A103" sqref="A1:XFD1048576"/>
    </sheetView>
  </sheetViews>
  <sheetFormatPr defaultColWidth="8.85546875" defaultRowHeight="15.75" x14ac:dyDescent="0.25"/>
  <cols>
    <col min="1" max="1" width="5.7109375" style="7" bestFit="1" customWidth="1"/>
    <col min="2" max="2" width="24.28515625" style="7" bestFit="1" customWidth="1"/>
    <col min="3" max="3" width="14.7109375" style="7" bestFit="1" customWidth="1"/>
    <col min="4" max="4" width="11.7109375" style="7" bestFit="1" customWidth="1"/>
    <col min="5" max="5" width="15.5703125" style="7" bestFit="1" customWidth="1"/>
    <col min="6" max="6" width="16.28515625" style="7" bestFit="1" customWidth="1"/>
    <col min="7" max="7" width="13.140625" style="7" bestFit="1" customWidth="1"/>
    <col min="8" max="8" width="15.85546875" style="7" bestFit="1" customWidth="1"/>
    <col min="9" max="9" width="6.85546875" style="6" bestFit="1" customWidth="1"/>
    <col min="10" max="11" width="8.85546875" style="6"/>
    <col min="12" max="16384" width="8.85546875" style="7"/>
  </cols>
  <sheetData>
    <row r="1" spans="1:11" x14ac:dyDescent="0.25">
      <c r="A1" s="1"/>
      <c r="B1" s="2" t="s">
        <v>0</v>
      </c>
      <c r="C1" s="3" t="s">
        <v>1</v>
      </c>
      <c r="D1" s="3"/>
      <c r="E1" s="4"/>
      <c r="F1" s="4"/>
      <c r="G1" s="4"/>
      <c r="H1" s="5">
        <v>43973</v>
      </c>
      <c r="J1" s="7"/>
      <c r="K1" s="7"/>
    </row>
    <row r="2" spans="1:11" x14ac:dyDescent="0.25">
      <c r="A2" s="8"/>
      <c r="B2" s="9" t="s">
        <v>2</v>
      </c>
      <c r="C2" s="10" t="s">
        <v>3</v>
      </c>
      <c r="D2" s="10"/>
      <c r="E2" s="11"/>
      <c r="F2" s="11"/>
      <c r="G2" s="11"/>
      <c r="H2" s="11" t="s">
        <v>183</v>
      </c>
      <c r="J2" s="7"/>
      <c r="K2" s="7"/>
    </row>
    <row r="3" spans="1:11" x14ac:dyDescent="0.25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3" t="s">
        <v>10</v>
      </c>
      <c r="G3" s="13" t="s">
        <v>78</v>
      </c>
      <c r="H3" s="12" t="s">
        <v>11</v>
      </c>
      <c r="J3" s="7"/>
      <c r="K3" s="7"/>
    </row>
    <row r="4" spans="1:11" x14ac:dyDescent="0.25">
      <c r="A4" s="12">
        <v>1</v>
      </c>
      <c r="B4" s="12" t="s">
        <v>101</v>
      </c>
      <c r="C4" s="12" t="s">
        <v>102</v>
      </c>
      <c r="D4" s="12"/>
      <c r="E4" s="17">
        <v>394</v>
      </c>
      <c r="F4" s="13">
        <v>394</v>
      </c>
      <c r="G4" s="13"/>
      <c r="H4" s="17">
        <f>E4-F4-G4</f>
        <v>0</v>
      </c>
      <c r="J4" s="7"/>
      <c r="K4" s="7"/>
    </row>
    <row r="5" spans="1:11" ht="17.100000000000001" customHeight="1" x14ac:dyDescent="0.25">
      <c r="A5" s="12">
        <v>2</v>
      </c>
      <c r="B5" s="14" t="s">
        <v>12</v>
      </c>
      <c r="C5" s="15" t="s">
        <v>13</v>
      </c>
      <c r="D5" s="16">
        <v>43963</v>
      </c>
      <c r="E5" s="17">
        <v>751.5</v>
      </c>
      <c r="F5" s="17"/>
      <c r="G5" s="17"/>
      <c r="H5" s="17">
        <f t="shared" ref="H5:H91" si="0">E5-F5-G5</f>
        <v>751.5</v>
      </c>
      <c r="J5" s="7"/>
      <c r="K5" s="7"/>
    </row>
    <row r="6" spans="1:11" ht="17.100000000000001" customHeight="1" x14ac:dyDescent="0.25">
      <c r="A6" s="12">
        <v>3</v>
      </c>
      <c r="B6" s="14" t="s">
        <v>12</v>
      </c>
      <c r="C6" s="15" t="s">
        <v>13</v>
      </c>
      <c r="D6" s="16">
        <v>43977</v>
      </c>
      <c r="E6" s="17">
        <v>759.4</v>
      </c>
      <c r="F6" s="17"/>
      <c r="G6" s="17"/>
      <c r="H6" s="17">
        <f t="shared" si="0"/>
        <v>759.4</v>
      </c>
      <c r="J6" s="7"/>
      <c r="K6" s="7"/>
    </row>
    <row r="7" spans="1:11" ht="15.75" customHeight="1" x14ac:dyDescent="0.25">
      <c r="A7" s="12">
        <v>4</v>
      </c>
      <c r="B7" s="14" t="s">
        <v>14</v>
      </c>
      <c r="C7" s="15" t="s">
        <v>13</v>
      </c>
      <c r="D7" s="16">
        <v>43949</v>
      </c>
      <c r="E7" s="17">
        <v>4280.6000000000004</v>
      </c>
      <c r="F7" s="17">
        <v>4280.6000000000004</v>
      </c>
      <c r="G7" s="17"/>
      <c r="H7" s="17">
        <f t="shared" si="0"/>
        <v>0</v>
      </c>
      <c r="J7" s="7"/>
      <c r="K7" s="7"/>
    </row>
    <row r="8" spans="1:11" ht="15.75" customHeight="1" x14ac:dyDescent="0.25">
      <c r="A8" s="12">
        <v>5</v>
      </c>
      <c r="B8" s="14" t="s">
        <v>14</v>
      </c>
      <c r="C8" s="15" t="s">
        <v>13</v>
      </c>
      <c r="D8" s="16">
        <v>43963</v>
      </c>
      <c r="E8" s="17">
        <v>2696</v>
      </c>
      <c r="F8" s="17"/>
      <c r="G8" s="17"/>
      <c r="H8" s="17">
        <f t="shared" si="0"/>
        <v>2696</v>
      </c>
      <c r="J8" s="7"/>
      <c r="K8" s="7"/>
    </row>
    <row r="9" spans="1:11" ht="15.75" customHeight="1" x14ac:dyDescent="0.25">
      <c r="A9" s="12">
        <v>6</v>
      </c>
      <c r="B9" s="14" t="s">
        <v>14</v>
      </c>
      <c r="C9" s="15" t="s">
        <v>13</v>
      </c>
      <c r="D9" s="16">
        <v>43970</v>
      </c>
      <c r="E9" s="17">
        <v>5321.2</v>
      </c>
      <c r="F9" s="17"/>
      <c r="G9" s="17"/>
      <c r="H9" s="17">
        <f t="shared" si="0"/>
        <v>5321.2</v>
      </c>
      <c r="J9" s="7"/>
      <c r="K9" s="7"/>
    </row>
    <row r="10" spans="1:11" ht="15.75" customHeight="1" x14ac:dyDescent="0.25">
      <c r="A10" s="12">
        <v>7</v>
      </c>
      <c r="B10" s="14" t="s">
        <v>14</v>
      </c>
      <c r="C10" s="15" t="s">
        <v>13</v>
      </c>
      <c r="D10" s="16">
        <v>43977</v>
      </c>
      <c r="E10" s="17">
        <v>5877.2</v>
      </c>
      <c r="F10" s="17"/>
      <c r="G10" s="17"/>
      <c r="H10" s="17">
        <f t="shared" si="0"/>
        <v>5877.2</v>
      </c>
      <c r="J10" s="7"/>
      <c r="K10" s="7"/>
    </row>
    <row r="11" spans="1:11" ht="15.75" customHeight="1" x14ac:dyDescent="0.25">
      <c r="A11" s="26"/>
      <c r="B11" s="27" t="s">
        <v>14</v>
      </c>
      <c r="C11" s="28" t="s">
        <v>13</v>
      </c>
      <c r="D11" s="29">
        <v>43984</v>
      </c>
      <c r="E11" s="30">
        <v>1761.7</v>
      </c>
      <c r="F11" s="30"/>
      <c r="G11" s="30"/>
      <c r="H11" s="30">
        <f t="shared" si="0"/>
        <v>1761.7</v>
      </c>
      <c r="J11" s="7"/>
      <c r="K11" s="7"/>
    </row>
    <row r="12" spans="1:11" ht="17.100000000000001" customHeight="1" x14ac:dyDescent="0.25">
      <c r="A12" s="12">
        <v>8</v>
      </c>
      <c r="B12" s="14" t="s">
        <v>15</v>
      </c>
      <c r="C12" s="15" t="s">
        <v>13</v>
      </c>
      <c r="D12" s="16">
        <v>43942</v>
      </c>
      <c r="E12" s="17">
        <v>960.3</v>
      </c>
      <c r="F12" s="17">
        <v>400</v>
      </c>
      <c r="G12" s="17"/>
      <c r="H12" s="17">
        <f t="shared" si="0"/>
        <v>560.29999999999995</v>
      </c>
      <c r="J12" s="7"/>
      <c r="K12" s="7"/>
    </row>
    <row r="13" spans="1:11" ht="17.100000000000001" customHeight="1" x14ac:dyDescent="0.25">
      <c r="A13" s="12">
        <v>9</v>
      </c>
      <c r="B13" s="14" t="s">
        <v>15</v>
      </c>
      <c r="C13" s="15" t="s">
        <v>13</v>
      </c>
      <c r="D13" s="16">
        <v>43964</v>
      </c>
      <c r="E13" s="17">
        <v>912.8</v>
      </c>
      <c r="F13" s="17"/>
      <c r="G13" s="17"/>
      <c r="H13" s="17">
        <f t="shared" si="0"/>
        <v>912.8</v>
      </c>
      <c r="J13" s="7"/>
      <c r="K13" s="7"/>
    </row>
    <row r="14" spans="1:11" ht="17.100000000000001" customHeight="1" x14ac:dyDescent="0.25">
      <c r="A14" s="12">
        <v>10</v>
      </c>
      <c r="B14" s="14" t="s">
        <v>16</v>
      </c>
      <c r="C14" s="15" t="s">
        <v>13</v>
      </c>
      <c r="D14" s="16">
        <v>43970</v>
      </c>
      <c r="E14" s="17">
        <v>1559.45</v>
      </c>
      <c r="F14" s="17">
        <v>1559.45</v>
      </c>
      <c r="G14" s="17"/>
      <c r="H14" s="17">
        <f t="shared" si="0"/>
        <v>0</v>
      </c>
      <c r="J14" s="7"/>
      <c r="K14" s="7"/>
    </row>
    <row r="15" spans="1:11" ht="17.100000000000001" customHeight="1" x14ac:dyDescent="0.25">
      <c r="A15" s="12">
        <v>11</v>
      </c>
      <c r="B15" s="14" t="s">
        <v>16</v>
      </c>
      <c r="C15" s="15" t="s">
        <v>13</v>
      </c>
      <c r="D15" s="16">
        <v>43977</v>
      </c>
      <c r="E15" s="17">
        <v>1161.3</v>
      </c>
      <c r="F15" s="17"/>
      <c r="G15" s="17"/>
      <c r="H15" s="17">
        <f t="shared" si="0"/>
        <v>1161.3</v>
      </c>
      <c r="J15" s="7"/>
      <c r="K15" s="7"/>
    </row>
    <row r="16" spans="1:11" ht="17.100000000000001" customHeight="1" x14ac:dyDescent="0.25">
      <c r="A16" s="26"/>
      <c r="B16" s="27" t="s">
        <v>16</v>
      </c>
      <c r="C16" s="28" t="s">
        <v>13</v>
      </c>
      <c r="D16" s="29">
        <v>43984</v>
      </c>
      <c r="E16" s="30">
        <v>1001</v>
      </c>
      <c r="F16" s="30"/>
      <c r="G16" s="30"/>
      <c r="H16" s="30">
        <f t="shared" si="0"/>
        <v>1001</v>
      </c>
      <c r="J16" s="7"/>
      <c r="K16" s="7"/>
    </row>
    <row r="17" spans="1:11" ht="17.100000000000001" customHeight="1" x14ac:dyDescent="0.25">
      <c r="A17" s="12">
        <v>12</v>
      </c>
      <c r="B17" s="14" t="s">
        <v>17</v>
      </c>
      <c r="C17" s="15" t="s">
        <v>13</v>
      </c>
      <c r="D17" s="16">
        <v>43964</v>
      </c>
      <c r="E17" s="17">
        <v>2147.1999999999998</v>
      </c>
      <c r="F17" s="17">
        <v>1750</v>
      </c>
      <c r="G17" s="17"/>
      <c r="H17" s="17">
        <f t="shared" si="0"/>
        <v>397.19999999999982</v>
      </c>
      <c r="J17" s="7"/>
      <c r="K17" s="7"/>
    </row>
    <row r="18" spans="1:11" ht="17.100000000000001" customHeight="1" x14ac:dyDescent="0.25">
      <c r="A18" s="12">
        <v>13</v>
      </c>
      <c r="B18" s="14" t="s">
        <v>17</v>
      </c>
      <c r="C18" s="15" t="s">
        <v>13</v>
      </c>
      <c r="D18" s="16">
        <v>43971</v>
      </c>
      <c r="E18" s="17">
        <v>1924.8</v>
      </c>
      <c r="F18" s="17"/>
      <c r="G18" s="17"/>
      <c r="H18" s="17">
        <f t="shared" si="0"/>
        <v>1924.8</v>
      </c>
      <c r="J18" s="7"/>
      <c r="K18" s="7"/>
    </row>
    <row r="19" spans="1:11" ht="17.100000000000001" customHeight="1" x14ac:dyDescent="0.25">
      <c r="A19" s="26"/>
      <c r="B19" s="27" t="s">
        <v>17</v>
      </c>
      <c r="C19" s="28" t="s">
        <v>13</v>
      </c>
      <c r="D19" s="29">
        <v>43985</v>
      </c>
      <c r="E19" s="30">
        <v>1066.5999999999999</v>
      </c>
      <c r="F19" s="30"/>
      <c r="G19" s="30"/>
      <c r="H19" s="30">
        <f t="shared" si="0"/>
        <v>1066.5999999999999</v>
      </c>
      <c r="J19" s="7"/>
      <c r="K19" s="7"/>
    </row>
    <row r="20" spans="1:11" ht="17.100000000000001" customHeight="1" x14ac:dyDescent="0.25">
      <c r="A20" s="12">
        <v>14</v>
      </c>
      <c r="B20" s="14" t="s">
        <v>18</v>
      </c>
      <c r="C20" s="15" t="s">
        <v>13</v>
      </c>
      <c r="D20" s="16">
        <v>43962</v>
      </c>
      <c r="E20" s="17">
        <v>3500.7</v>
      </c>
      <c r="F20" s="17">
        <v>1000</v>
      </c>
      <c r="G20" s="17"/>
      <c r="H20" s="17">
        <f t="shared" si="0"/>
        <v>2500.6999999999998</v>
      </c>
      <c r="J20" s="7"/>
      <c r="K20" s="7"/>
    </row>
    <row r="21" spans="1:11" ht="17.100000000000001" customHeight="1" x14ac:dyDescent="0.25">
      <c r="A21" s="12">
        <v>15</v>
      </c>
      <c r="B21" s="14" t="s">
        <v>18</v>
      </c>
      <c r="C21" s="15" t="s">
        <v>13</v>
      </c>
      <c r="D21" s="16">
        <v>43969</v>
      </c>
      <c r="E21" s="17">
        <v>1317.9</v>
      </c>
      <c r="F21" s="17"/>
      <c r="G21" s="17"/>
      <c r="H21" s="17">
        <f t="shared" si="0"/>
        <v>1317.9</v>
      </c>
      <c r="J21" s="7"/>
      <c r="K21" s="7"/>
    </row>
    <row r="22" spans="1:11" ht="17.100000000000001" customHeight="1" x14ac:dyDescent="0.25">
      <c r="A22" s="26"/>
      <c r="B22" s="27" t="s">
        <v>18</v>
      </c>
      <c r="C22" s="28" t="s">
        <v>13</v>
      </c>
      <c r="D22" s="29">
        <v>43983</v>
      </c>
      <c r="E22" s="30">
        <v>4811.3999999999996</v>
      </c>
      <c r="F22" s="30"/>
      <c r="G22" s="30"/>
      <c r="H22" s="30">
        <f t="shared" si="0"/>
        <v>4811.3999999999996</v>
      </c>
      <c r="J22" s="7"/>
      <c r="K22" s="7"/>
    </row>
    <row r="23" spans="1:11" ht="15.75" customHeight="1" x14ac:dyDescent="0.25">
      <c r="A23" s="12">
        <v>16</v>
      </c>
      <c r="B23" s="14" t="s">
        <v>19</v>
      </c>
      <c r="C23" s="15" t="s">
        <v>13</v>
      </c>
      <c r="D23" s="16">
        <v>43964</v>
      </c>
      <c r="E23" s="17">
        <v>2845.8</v>
      </c>
      <c r="F23" s="17">
        <v>2845.8</v>
      </c>
      <c r="G23" s="17"/>
      <c r="H23" s="17">
        <f t="shared" si="0"/>
        <v>0</v>
      </c>
      <c r="J23" s="7"/>
      <c r="K23" s="7"/>
    </row>
    <row r="24" spans="1:11" ht="15.75" customHeight="1" x14ac:dyDescent="0.25">
      <c r="A24" s="12">
        <v>17</v>
      </c>
      <c r="B24" s="14" t="s">
        <v>19</v>
      </c>
      <c r="C24" s="15" t="s">
        <v>13</v>
      </c>
      <c r="D24" s="16">
        <v>43971</v>
      </c>
      <c r="E24" s="17">
        <v>4055.19</v>
      </c>
      <c r="F24" s="17"/>
      <c r="G24" s="17"/>
      <c r="H24" s="17">
        <f t="shared" si="0"/>
        <v>4055.19</v>
      </c>
      <c r="J24" s="7"/>
      <c r="K24" s="7"/>
    </row>
    <row r="25" spans="1:11" ht="15.75" customHeight="1" x14ac:dyDescent="0.25">
      <c r="A25" s="12">
        <v>18</v>
      </c>
      <c r="B25" s="14" t="s">
        <v>19</v>
      </c>
      <c r="C25" s="15" t="s">
        <v>13</v>
      </c>
      <c r="D25" s="16">
        <v>43978</v>
      </c>
      <c r="E25" s="17">
        <v>228.5</v>
      </c>
      <c r="F25" s="17"/>
      <c r="G25" s="17"/>
      <c r="H25" s="17">
        <f t="shared" si="0"/>
        <v>228.5</v>
      </c>
      <c r="J25" s="7"/>
      <c r="K25" s="7"/>
    </row>
    <row r="26" spans="1:11" ht="15.75" customHeight="1" x14ac:dyDescent="0.25">
      <c r="A26" s="26"/>
      <c r="B26" s="27" t="s">
        <v>19</v>
      </c>
      <c r="C26" s="28" t="s">
        <v>13</v>
      </c>
      <c r="D26" s="29">
        <v>43985</v>
      </c>
      <c r="E26" s="30">
        <v>3872</v>
      </c>
      <c r="F26" s="30"/>
      <c r="G26" s="30"/>
      <c r="H26" s="30">
        <f t="shared" si="0"/>
        <v>3872</v>
      </c>
      <c r="J26" s="7"/>
      <c r="K26" s="7"/>
    </row>
    <row r="27" spans="1:11" ht="14.25" customHeight="1" x14ac:dyDescent="0.25">
      <c r="A27" s="12">
        <v>19</v>
      </c>
      <c r="B27" s="14" t="s">
        <v>20</v>
      </c>
      <c r="C27" s="15" t="s">
        <v>13</v>
      </c>
      <c r="D27" s="16">
        <v>43965</v>
      </c>
      <c r="E27" s="17">
        <v>650.4</v>
      </c>
      <c r="F27" s="17">
        <v>650.4</v>
      </c>
      <c r="G27" s="17"/>
      <c r="H27" s="17">
        <f t="shared" si="0"/>
        <v>0</v>
      </c>
      <c r="J27" s="7"/>
      <c r="K27" s="7"/>
    </row>
    <row r="28" spans="1:11" x14ac:dyDescent="0.25">
      <c r="A28" s="12">
        <v>20</v>
      </c>
      <c r="B28" s="14" t="s">
        <v>21</v>
      </c>
      <c r="C28" s="15" t="s">
        <v>13</v>
      </c>
      <c r="D28" s="16">
        <v>43969</v>
      </c>
      <c r="E28" s="17">
        <v>283.89999999999998</v>
      </c>
      <c r="F28" s="17">
        <v>283.89999999999998</v>
      </c>
      <c r="G28" s="17"/>
      <c r="H28" s="17">
        <f t="shared" si="0"/>
        <v>0</v>
      </c>
      <c r="J28" s="7"/>
      <c r="K28" s="7"/>
    </row>
    <row r="29" spans="1:11" x14ac:dyDescent="0.25">
      <c r="A29" s="12">
        <v>21</v>
      </c>
      <c r="B29" s="14" t="s">
        <v>21</v>
      </c>
      <c r="C29" s="15" t="s">
        <v>13</v>
      </c>
      <c r="D29" s="16">
        <v>43976</v>
      </c>
      <c r="E29" s="17">
        <v>1473</v>
      </c>
      <c r="F29" s="17">
        <v>500</v>
      </c>
      <c r="G29" s="17"/>
      <c r="H29" s="17">
        <f t="shared" si="0"/>
        <v>973</v>
      </c>
      <c r="J29" s="7"/>
      <c r="K29" s="7"/>
    </row>
    <row r="30" spans="1:11" x14ac:dyDescent="0.25">
      <c r="A30" s="26"/>
      <c r="B30" s="27" t="s">
        <v>21</v>
      </c>
      <c r="C30" s="28" t="s">
        <v>13</v>
      </c>
      <c r="D30" s="29">
        <v>43983</v>
      </c>
      <c r="E30" s="30">
        <v>498.6</v>
      </c>
      <c r="F30" s="30"/>
      <c r="G30" s="30"/>
      <c r="H30" s="30">
        <f t="shared" si="0"/>
        <v>498.6</v>
      </c>
      <c r="J30" s="7"/>
      <c r="K30" s="7"/>
    </row>
    <row r="31" spans="1:11" x14ac:dyDescent="0.25">
      <c r="A31" s="12">
        <v>22</v>
      </c>
      <c r="B31" s="14" t="s">
        <v>24</v>
      </c>
      <c r="C31" s="15" t="s">
        <v>13</v>
      </c>
      <c r="D31" s="16">
        <v>43962</v>
      </c>
      <c r="E31" s="17">
        <v>1085.4000000000001</v>
      </c>
      <c r="F31" s="17">
        <v>1085.4000000000001</v>
      </c>
      <c r="G31" s="17"/>
      <c r="H31" s="17">
        <f t="shared" si="0"/>
        <v>0</v>
      </c>
      <c r="J31" s="7"/>
      <c r="K31" s="7"/>
    </row>
    <row r="32" spans="1:11" x14ac:dyDescent="0.25">
      <c r="A32" s="12">
        <v>23</v>
      </c>
      <c r="B32" s="14" t="s">
        <v>24</v>
      </c>
      <c r="C32" s="15" t="s">
        <v>13</v>
      </c>
      <c r="D32" s="16">
        <v>43972</v>
      </c>
      <c r="E32" s="17">
        <v>2893.2</v>
      </c>
      <c r="F32" s="17"/>
      <c r="G32" s="17"/>
      <c r="H32" s="17">
        <f t="shared" si="0"/>
        <v>2893.2</v>
      </c>
      <c r="J32" s="7"/>
      <c r="K32" s="7"/>
    </row>
    <row r="33" spans="1:11" x14ac:dyDescent="0.25">
      <c r="A33" s="12">
        <v>24</v>
      </c>
      <c r="B33" s="14" t="s">
        <v>24</v>
      </c>
      <c r="C33" s="15" t="s">
        <v>13</v>
      </c>
      <c r="D33" s="16">
        <v>43979</v>
      </c>
      <c r="E33" s="17">
        <v>1602.9</v>
      </c>
      <c r="F33" s="17"/>
      <c r="G33" s="17"/>
      <c r="H33" s="17">
        <f t="shared" si="0"/>
        <v>1602.9</v>
      </c>
      <c r="J33" s="7"/>
      <c r="K33" s="7"/>
    </row>
    <row r="34" spans="1:11" ht="15" customHeight="1" x14ac:dyDescent="0.25">
      <c r="A34" s="12">
        <v>25</v>
      </c>
      <c r="B34" s="14" t="s">
        <v>26</v>
      </c>
      <c r="C34" s="15" t="s">
        <v>13</v>
      </c>
      <c r="D34" s="16">
        <v>43969</v>
      </c>
      <c r="E34" s="17">
        <v>5017</v>
      </c>
      <c r="F34" s="17">
        <v>5017</v>
      </c>
      <c r="G34" s="17"/>
      <c r="H34" s="17">
        <f t="shared" si="0"/>
        <v>0</v>
      </c>
      <c r="J34" s="7"/>
      <c r="K34" s="7"/>
    </row>
    <row r="35" spans="1:11" ht="15" customHeight="1" x14ac:dyDescent="0.25">
      <c r="A35" s="12">
        <v>26</v>
      </c>
      <c r="B35" s="14" t="s">
        <v>26</v>
      </c>
      <c r="C35" s="15" t="s">
        <v>13</v>
      </c>
      <c r="D35" s="16">
        <v>43976</v>
      </c>
      <c r="E35" s="17">
        <v>4893.3</v>
      </c>
      <c r="F35" s="17"/>
      <c r="G35" s="17"/>
      <c r="H35" s="17">
        <f t="shared" si="0"/>
        <v>4893.3</v>
      </c>
      <c r="J35" s="7"/>
      <c r="K35" s="7"/>
    </row>
    <row r="36" spans="1:11" ht="15" customHeight="1" x14ac:dyDescent="0.25">
      <c r="A36" s="26"/>
      <c r="B36" s="27" t="s">
        <v>26</v>
      </c>
      <c r="C36" s="28" t="s">
        <v>13</v>
      </c>
      <c r="D36" s="29">
        <v>43983</v>
      </c>
      <c r="E36" s="30">
        <v>9350.84</v>
      </c>
      <c r="F36" s="30"/>
      <c r="G36" s="30"/>
      <c r="H36" s="30">
        <f t="shared" si="0"/>
        <v>9350.84</v>
      </c>
      <c r="J36" s="7"/>
      <c r="K36" s="7"/>
    </row>
    <row r="37" spans="1:11" x14ac:dyDescent="0.25">
      <c r="A37" s="12">
        <v>27</v>
      </c>
      <c r="B37" s="14" t="s">
        <v>27</v>
      </c>
      <c r="C37" s="15" t="s">
        <v>13</v>
      </c>
      <c r="D37" s="16">
        <v>43969</v>
      </c>
      <c r="E37" s="17">
        <v>2151.3000000000002</v>
      </c>
      <c r="F37" s="17">
        <v>2151.3000000000002</v>
      </c>
      <c r="G37" s="17"/>
      <c r="H37" s="17">
        <f t="shared" si="0"/>
        <v>0</v>
      </c>
      <c r="J37" s="7"/>
      <c r="K37" s="7"/>
    </row>
    <row r="38" spans="1:11" x14ac:dyDescent="0.25">
      <c r="A38" s="12">
        <v>28</v>
      </c>
      <c r="B38" s="14" t="s">
        <v>27</v>
      </c>
      <c r="C38" s="15" t="s">
        <v>13</v>
      </c>
      <c r="D38" s="16">
        <v>43976</v>
      </c>
      <c r="E38" s="17">
        <v>2868.7</v>
      </c>
      <c r="F38" s="17"/>
      <c r="G38" s="17"/>
      <c r="H38" s="17">
        <f t="shared" si="0"/>
        <v>2868.7</v>
      </c>
      <c r="J38" s="7"/>
      <c r="K38" s="7"/>
    </row>
    <row r="39" spans="1:11" x14ac:dyDescent="0.25">
      <c r="A39" s="26"/>
      <c r="B39" s="27" t="s">
        <v>27</v>
      </c>
      <c r="C39" s="28" t="s">
        <v>13</v>
      </c>
      <c r="D39" s="29">
        <v>43983</v>
      </c>
      <c r="E39" s="30">
        <v>3215.25</v>
      </c>
      <c r="F39" s="30"/>
      <c r="G39" s="30"/>
      <c r="H39" s="30">
        <f t="shared" si="0"/>
        <v>3215.25</v>
      </c>
      <c r="J39" s="7"/>
      <c r="K39" s="7"/>
    </row>
    <row r="40" spans="1:11" x14ac:dyDescent="0.25">
      <c r="A40" s="12">
        <v>29</v>
      </c>
      <c r="B40" s="14" t="s">
        <v>28</v>
      </c>
      <c r="C40" s="15" t="s">
        <v>13</v>
      </c>
      <c r="D40" s="16">
        <v>43955</v>
      </c>
      <c r="E40" s="17">
        <v>4242.3999999999996</v>
      </c>
      <c r="F40" s="17"/>
      <c r="G40" s="17">
        <v>4242.3999999999996</v>
      </c>
      <c r="H40" s="17">
        <f t="shared" si="0"/>
        <v>0</v>
      </c>
      <c r="I40" s="6" t="s">
        <v>185</v>
      </c>
      <c r="J40" s="7"/>
      <c r="K40" s="7"/>
    </row>
    <row r="41" spans="1:11" x14ac:dyDescent="0.25">
      <c r="A41" s="12">
        <v>30</v>
      </c>
      <c r="B41" s="14" t="s">
        <v>28</v>
      </c>
      <c r="C41" s="15" t="s">
        <v>13</v>
      </c>
      <c r="D41" s="16">
        <v>43962</v>
      </c>
      <c r="E41" s="17">
        <v>1106.2</v>
      </c>
      <c r="F41" s="17"/>
      <c r="G41" s="17">
        <v>1106.2</v>
      </c>
      <c r="H41" s="17">
        <f t="shared" si="0"/>
        <v>0</v>
      </c>
      <c r="J41" s="7"/>
      <c r="K41" s="7"/>
    </row>
    <row r="42" spans="1:11" x14ac:dyDescent="0.25">
      <c r="A42" s="12">
        <v>31</v>
      </c>
      <c r="B42" s="14" t="s">
        <v>28</v>
      </c>
      <c r="C42" s="15" t="s">
        <v>13</v>
      </c>
      <c r="D42" s="16">
        <v>43969</v>
      </c>
      <c r="E42" s="17">
        <v>2051.5</v>
      </c>
      <c r="F42" s="17"/>
      <c r="G42" s="17">
        <v>2051.5</v>
      </c>
      <c r="H42" s="17">
        <f t="shared" si="0"/>
        <v>0</v>
      </c>
      <c r="J42" s="7"/>
      <c r="K42" s="7"/>
    </row>
    <row r="43" spans="1:11" x14ac:dyDescent="0.25">
      <c r="A43" s="12">
        <v>32</v>
      </c>
      <c r="B43" s="14" t="s">
        <v>28</v>
      </c>
      <c r="C43" s="15" t="s">
        <v>13</v>
      </c>
      <c r="D43" s="16">
        <v>43976</v>
      </c>
      <c r="E43" s="17">
        <v>4369.8999999999996</v>
      </c>
      <c r="F43" s="17"/>
      <c r="G43" s="17"/>
      <c r="H43" s="17">
        <f t="shared" si="0"/>
        <v>4369.8999999999996</v>
      </c>
      <c r="J43" s="7"/>
      <c r="K43" s="7"/>
    </row>
    <row r="44" spans="1:11" x14ac:dyDescent="0.25">
      <c r="A44" s="26"/>
      <c r="B44" s="27" t="s">
        <v>28</v>
      </c>
      <c r="C44" s="28" t="s">
        <v>13</v>
      </c>
      <c r="D44" s="29">
        <v>43983</v>
      </c>
      <c r="E44" s="30">
        <v>1619.1</v>
      </c>
      <c r="F44" s="30"/>
      <c r="G44" s="30"/>
      <c r="H44" s="30">
        <f t="shared" si="0"/>
        <v>1619.1</v>
      </c>
      <c r="J44" s="7"/>
      <c r="K44" s="7"/>
    </row>
    <row r="45" spans="1:11" ht="15" customHeight="1" x14ac:dyDescent="0.25">
      <c r="A45" s="12">
        <v>33</v>
      </c>
      <c r="B45" s="14" t="s">
        <v>31</v>
      </c>
      <c r="C45" s="15" t="s">
        <v>13</v>
      </c>
      <c r="D45" s="16">
        <v>43976</v>
      </c>
      <c r="E45" s="17">
        <v>1645.65</v>
      </c>
      <c r="F45" s="17"/>
      <c r="G45" s="17"/>
      <c r="H45" s="17">
        <f t="shared" si="0"/>
        <v>1645.65</v>
      </c>
      <c r="J45" s="7"/>
      <c r="K45" s="7"/>
    </row>
    <row r="46" spans="1:11" ht="15" customHeight="1" x14ac:dyDescent="0.25">
      <c r="A46" s="26"/>
      <c r="B46" s="27" t="s">
        <v>31</v>
      </c>
      <c r="C46" s="28" t="s">
        <v>13</v>
      </c>
      <c r="D46" s="29">
        <v>43983</v>
      </c>
      <c r="E46" s="30">
        <v>416</v>
      </c>
      <c r="F46" s="30"/>
      <c r="G46" s="30"/>
      <c r="H46" s="30">
        <f t="shared" si="0"/>
        <v>416</v>
      </c>
      <c r="J46" s="7"/>
      <c r="K46" s="7"/>
    </row>
    <row r="47" spans="1:11" ht="15" customHeight="1" x14ac:dyDescent="0.25">
      <c r="A47" s="12">
        <v>34</v>
      </c>
      <c r="B47" s="14" t="s">
        <v>33</v>
      </c>
      <c r="C47" s="15" t="s">
        <v>13</v>
      </c>
      <c r="D47" s="16">
        <v>43942</v>
      </c>
      <c r="E47" s="17">
        <v>981.38000000000011</v>
      </c>
      <c r="F47" s="17">
        <v>981.38</v>
      </c>
      <c r="G47" s="17"/>
      <c r="H47" s="17">
        <f t="shared" si="0"/>
        <v>1.1368683772161603E-13</v>
      </c>
      <c r="J47" s="7"/>
      <c r="K47" s="7"/>
    </row>
    <row r="48" spans="1:11" x14ac:dyDescent="0.25">
      <c r="A48" s="12">
        <v>35</v>
      </c>
      <c r="B48" s="14" t="s">
        <v>35</v>
      </c>
      <c r="C48" s="15" t="s">
        <v>13</v>
      </c>
      <c r="D48" s="16">
        <v>43956</v>
      </c>
      <c r="E48" s="17">
        <v>360</v>
      </c>
      <c r="F48" s="17">
        <v>360</v>
      </c>
      <c r="G48" s="17"/>
      <c r="H48" s="17">
        <f t="shared" si="0"/>
        <v>0</v>
      </c>
      <c r="J48" s="7"/>
      <c r="K48" s="7"/>
    </row>
    <row r="49" spans="1:11" x14ac:dyDescent="0.25">
      <c r="A49" s="12">
        <v>36</v>
      </c>
      <c r="B49" s="14" t="s">
        <v>43</v>
      </c>
      <c r="C49" s="15" t="s">
        <v>13</v>
      </c>
      <c r="D49" s="16">
        <v>43955</v>
      </c>
      <c r="E49" s="17">
        <v>677.85</v>
      </c>
      <c r="F49" s="17">
        <v>677.85</v>
      </c>
      <c r="G49" s="17"/>
      <c r="H49" s="17">
        <f t="shared" si="0"/>
        <v>0</v>
      </c>
      <c r="J49" s="7"/>
      <c r="K49" s="7"/>
    </row>
    <row r="50" spans="1:11" x14ac:dyDescent="0.25">
      <c r="A50" s="12">
        <v>37</v>
      </c>
      <c r="B50" s="14" t="s">
        <v>43</v>
      </c>
      <c r="C50" s="15" t="s">
        <v>13</v>
      </c>
      <c r="D50" s="16">
        <v>43969</v>
      </c>
      <c r="E50" s="17">
        <v>877.3</v>
      </c>
      <c r="F50" s="17"/>
      <c r="G50" s="17"/>
      <c r="H50" s="17">
        <f t="shared" si="0"/>
        <v>877.3</v>
      </c>
      <c r="J50" s="7"/>
      <c r="K50" s="7"/>
    </row>
    <row r="51" spans="1:11" x14ac:dyDescent="0.25">
      <c r="A51" s="12">
        <v>38</v>
      </c>
      <c r="B51" s="14" t="s">
        <v>43</v>
      </c>
      <c r="C51" s="15" t="s">
        <v>13</v>
      </c>
      <c r="D51" s="16">
        <v>43976</v>
      </c>
      <c r="E51" s="17">
        <v>1200.5</v>
      </c>
      <c r="F51" s="17"/>
      <c r="G51" s="17"/>
      <c r="H51" s="17">
        <f t="shared" si="0"/>
        <v>1200.5</v>
      </c>
      <c r="J51" s="7"/>
      <c r="K51" s="7"/>
    </row>
    <row r="52" spans="1:11" x14ac:dyDescent="0.25">
      <c r="A52" s="12">
        <v>39</v>
      </c>
      <c r="B52" s="14" t="s">
        <v>42</v>
      </c>
      <c r="C52" s="15" t="s">
        <v>13</v>
      </c>
      <c r="D52" s="16">
        <v>43976</v>
      </c>
      <c r="E52" s="17">
        <v>2437.4</v>
      </c>
      <c r="F52" s="17">
        <v>2437.4</v>
      </c>
      <c r="G52" s="17"/>
      <c r="H52" s="17">
        <f t="shared" si="0"/>
        <v>0</v>
      </c>
      <c r="J52" s="7"/>
      <c r="K52" s="7"/>
    </row>
    <row r="53" spans="1:11" x14ac:dyDescent="0.25">
      <c r="A53" s="26"/>
      <c r="B53" s="27" t="s">
        <v>42</v>
      </c>
      <c r="C53" s="28" t="s">
        <v>13</v>
      </c>
      <c r="D53" s="29">
        <v>43983</v>
      </c>
      <c r="E53" s="30">
        <v>2541.1999999999998</v>
      </c>
      <c r="F53" s="30"/>
      <c r="G53" s="30"/>
      <c r="H53" s="30">
        <f t="shared" si="0"/>
        <v>2541.1999999999998</v>
      </c>
      <c r="J53" s="7"/>
      <c r="K53" s="7"/>
    </row>
    <row r="54" spans="1:11" x14ac:dyDescent="0.25">
      <c r="A54" s="12">
        <v>40</v>
      </c>
      <c r="B54" s="14" t="s">
        <v>25</v>
      </c>
      <c r="C54" s="15" t="s">
        <v>13</v>
      </c>
      <c r="D54" s="16">
        <v>43976</v>
      </c>
      <c r="E54" s="17">
        <v>4763.3999999999996</v>
      </c>
      <c r="F54" s="17">
        <v>4763.3999999999996</v>
      </c>
      <c r="G54" s="17"/>
      <c r="H54" s="17">
        <f t="shared" si="0"/>
        <v>0</v>
      </c>
      <c r="J54" s="7"/>
      <c r="K54" s="7"/>
    </row>
    <row r="55" spans="1:11" x14ac:dyDescent="0.25">
      <c r="A55" s="26"/>
      <c r="B55" s="27" t="s">
        <v>25</v>
      </c>
      <c r="C55" s="28" t="s">
        <v>13</v>
      </c>
      <c r="D55" s="29">
        <v>43983</v>
      </c>
      <c r="E55" s="30">
        <v>2770.5</v>
      </c>
      <c r="F55" s="30"/>
      <c r="G55" s="30"/>
      <c r="H55" s="30">
        <f t="shared" si="0"/>
        <v>2770.5</v>
      </c>
      <c r="J55" s="7"/>
      <c r="K55" s="7"/>
    </row>
    <row r="56" spans="1:11" x14ac:dyDescent="0.25">
      <c r="A56" s="12">
        <v>41</v>
      </c>
      <c r="B56" s="14" t="s">
        <v>39</v>
      </c>
      <c r="C56" s="15" t="s">
        <v>13</v>
      </c>
      <c r="D56" s="16">
        <v>43971</v>
      </c>
      <c r="E56" s="17">
        <v>10143.6</v>
      </c>
      <c r="F56" s="17"/>
      <c r="G56" s="17"/>
      <c r="H56" s="17">
        <f t="shared" si="0"/>
        <v>10143.6</v>
      </c>
      <c r="J56" s="7"/>
      <c r="K56" s="7"/>
    </row>
    <row r="57" spans="1:11" x14ac:dyDescent="0.25">
      <c r="A57" s="26"/>
      <c r="B57" s="27" t="s">
        <v>39</v>
      </c>
      <c r="C57" s="28" t="s">
        <v>13</v>
      </c>
      <c r="D57" s="29">
        <v>43983</v>
      </c>
      <c r="E57" s="30">
        <v>1814.4</v>
      </c>
      <c r="F57" s="30"/>
      <c r="G57" s="30"/>
      <c r="H57" s="30">
        <f t="shared" si="0"/>
        <v>1814.4</v>
      </c>
      <c r="J57" s="7"/>
      <c r="K57" s="7"/>
    </row>
    <row r="58" spans="1:11" x14ac:dyDescent="0.25">
      <c r="A58" s="12">
        <v>42</v>
      </c>
      <c r="B58" s="14" t="s">
        <v>29</v>
      </c>
      <c r="C58" s="15" t="s">
        <v>13</v>
      </c>
      <c r="D58" s="16">
        <v>43970</v>
      </c>
      <c r="E58" s="17">
        <v>6320</v>
      </c>
      <c r="F58" s="17">
        <v>6320</v>
      </c>
      <c r="G58" s="17"/>
      <c r="H58" s="17">
        <f t="shared" si="0"/>
        <v>0</v>
      </c>
      <c r="J58" s="7"/>
      <c r="K58" s="7"/>
    </row>
    <row r="59" spans="1:11" x14ac:dyDescent="0.25">
      <c r="A59" s="12">
        <v>43</v>
      </c>
      <c r="B59" s="14" t="s">
        <v>29</v>
      </c>
      <c r="C59" s="15" t="s">
        <v>13</v>
      </c>
      <c r="D59" s="16">
        <v>43977</v>
      </c>
      <c r="E59" s="17">
        <v>3062.9</v>
      </c>
      <c r="F59" s="17"/>
      <c r="G59" s="17"/>
      <c r="H59" s="17">
        <f t="shared" si="0"/>
        <v>3062.9</v>
      </c>
      <c r="J59" s="7"/>
      <c r="K59" s="7"/>
    </row>
    <row r="60" spans="1:11" x14ac:dyDescent="0.25">
      <c r="A60" s="26"/>
      <c r="B60" s="27" t="s">
        <v>29</v>
      </c>
      <c r="C60" s="28" t="s">
        <v>13</v>
      </c>
      <c r="D60" s="29">
        <v>43984</v>
      </c>
      <c r="E60" s="30">
        <v>6157.92</v>
      </c>
      <c r="F60" s="30"/>
      <c r="G60" s="30"/>
      <c r="H60" s="30">
        <f t="shared" si="0"/>
        <v>6157.92</v>
      </c>
      <c r="J60" s="7"/>
      <c r="K60" s="7"/>
    </row>
    <row r="61" spans="1:11" x14ac:dyDescent="0.25">
      <c r="A61" s="12">
        <v>44</v>
      </c>
      <c r="B61" s="14" t="s">
        <v>36</v>
      </c>
      <c r="C61" s="15" t="s">
        <v>13</v>
      </c>
      <c r="D61" s="16">
        <v>43964</v>
      </c>
      <c r="E61" s="17">
        <v>2188</v>
      </c>
      <c r="F61" s="17">
        <v>2188</v>
      </c>
      <c r="G61" s="17"/>
      <c r="H61" s="17">
        <f t="shared" si="0"/>
        <v>0</v>
      </c>
      <c r="J61" s="7"/>
      <c r="K61" s="7"/>
    </row>
    <row r="62" spans="1:11" x14ac:dyDescent="0.25">
      <c r="A62" s="12">
        <v>45</v>
      </c>
      <c r="B62" s="14" t="s">
        <v>36</v>
      </c>
      <c r="C62" s="15" t="s">
        <v>13</v>
      </c>
      <c r="D62" s="16">
        <v>43978</v>
      </c>
      <c r="E62" s="17">
        <v>4376</v>
      </c>
      <c r="F62" s="17"/>
      <c r="G62" s="17"/>
      <c r="H62" s="17">
        <f t="shared" si="0"/>
        <v>4376</v>
      </c>
      <c r="J62" s="7"/>
      <c r="K62" s="7"/>
    </row>
    <row r="63" spans="1:11" x14ac:dyDescent="0.25">
      <c r="A63" s="26"/>
      <c r="B63" s="27" t="s">
        <v>36</v>
      </c>
      <c r="C63" s="28" t="s">
        <v>13</v>
      </c>
      <c r="D63" s="29">
        <v>43985</v>
      </c>
      <c r="E63" s="30">
        <v>928.55</v>
      </c>
      <c r="F63" s="30"/>
      <c r="G63" s="30"/>
      <c r="H63" s="30">
        <f t="shared" si="0"/>
        <v>928.55</v>
      </c>
      <c r="J63" s="7"/>
      <c r="K63" s="7"/>
    </row>
    <row r="64" spans="1:11" x14ac:dyDescent="0.25">
      <c r="A64" s="12">
        <v>46</v>
      </c>
      <c r="B64" s="14" t="s">
        <v>69</v>
      </c>
      <c r="C64" s="15" t="s">
        <v>13</v>
      </c>
      <c r="D64" s="16">
        <v>43977</v>
      </c>
      <c r="E64" s="17">
        <v>2695.5</v>
      </c>
      <c r="F64" s="17">
        <v>2695.5</v>
      </c>
      <c r="G64" s="17"/>
      <c r="H64" s="17">
        <f t="shared" si="0"/>
        <v>0</v>
      </c>
      <c r="J64" s="7"/>
      <c r="K64" s="7"/>
    </row>
    <row r="65" spans="1:11" x14ac:dyDescent="0.25">
      <c r="A65" s="26"/>
      <c r="B65" s="27" t="s">
        <v>69</v>
      </c>
      <c r="C65" s="28" t="s">
        <v>13</v>
      </c>
      <c r="D65" s="29">
        <v>43984</v>
      </c>
      <c r="E65" s="30">
        <v>683.9</v>
      </c>
      <c r="F65" s="30"/>
      <c r="G65" s="30"/>
      <c r="H65" s="30">
        <f t="shared" si="0"/>
        <v>683.9</v>
      </c>
      <c r="J65" s="7"/>
      <c r="K65" s="7"/>
    </row>
    <row r="66" spans="1:11" x14ac:dyDescent="0.25">
      <c r="A66" s="12">
        <v>47</v>
      </c>
      <c r="B66" s="14" t="s">
        <v>86</v>
      </c>
      <c r="C66" s="15" t="s">
        <v>13</v>
      </c>
      <c r="D66" s="16">
        <v>43970</v>
      </c>
      <c r="E66" s="17">
        <v>990.8</v>
      </c>
      <c r="F66" s="17">
        <v>990.8</v>
      </c>
      <c r="G66" s="17"/>
      <c r="H66" s="17">
        <f t="shared" si="0"/>
        <v>0</v>
      </c>
      <c r="J66" s="7"/>
      <c r="K66" s="7"/>
    </row>
    <row r="67" spans="1:11" x14ac:dyDescent="0.25">
      <c r="A67" s="12">
        <v>48</v>
      </c>
      <c r="B67" s="14" t="s">
        <v>23</v>
      </c>
      <c r="C67" s="15" t="s">
        <v>13</v>
      </c>
      <c r="D67" s="16">
        <v>43970</v>
      </c>
      <c r="E67" s="17">
        <v>1439.5</v>
      </c>
      <c r="F67" s="17">
        <v>1439.5</v>
      </c>
      <c r="G67" s="17"/>
      <c r="H67" s="17">
        <f t="shared" si="0"/>
        <v>0</v>
      </c>
      <c r="J67" s="7"/>
      <c r="K67" s="7"/>
    </row>
    <row r="68" spans="1:11" x14ac:dyDescent="0.25">
      <c r="A68" s="12">
        <v>49</v>
      </c>
      <c r="B68" s="14" t="s">
        <v>23</v>
      </c>
      <c r="C68" s="15" t="s">
        <v>13</v>
      </c>
      <c r="D68" s="16">
        <v>43977</v>
      </c>
      <c r="E68" s="17">
        <v>566.6</v>
      </c>
      <c r="F68" s="17"/>
      <c r="G68" s="17"/>
      <c r="H68" s="17">
        <f t="shared" si="0"/>
        <v>566.6</v>
      </c>
      <c r="J68" s="7"/>
      <c r="K68" s="7"/>
    </row>
    <row r="69" spans="1:11" x14ac:dyDescent="0.25">
      <c r="A69" s="26"/>
      <c r="B69" s="27" t="s">
        <v>23</v>
      </c>
      <c r="C69" s="28" t="s">
        <v>13</v>
      </c>
      <c r="D69" s="29">
        <v>43984</v>
      </c>
      <c r="E69" s="30">
        <v>995.7</v>
      </c>
      <c r="F69" s="30"/>
      <c r="G69" s="30"/>
      <c r="H69" s="30">
        <f t="shared" si="0"/>
        <v>995.7</v>
      </c>
      <c r="J69" s="7"/>
      <c r="K69" s="7"/>
    </row>
    <row r="70" spans="1:11" x14ac:dyDescent="0.25">
      <c r="A70" s="12">
        <v>50</v>
      </c>
      <c r="B70" s="14" t="s">
        <v>172</v>
      </c>
      <c r="C70" s="15" t="s">
        <v>13</v>
      </c>
      <c r="D70" s="16">
        <v>43977</v>
      </c>
      <c r="E70" s="17">
        <v>1767.25</v>
      </c>
      <c r="F70" s="17"/>
      <c r="G70" s="17"/>
      <c r="H70" s="17">
        <f t="shared" si="0"/>
        <v>1767.25</v>
      </c>
      <c r="J70" s="7"/>
      <c r="K70" s="7"/>
    </row>
    <row r="71" spans="1:11" x14ac:dyDescent="0.25">
      <c r="A71" s="12">
        <v>51</v>
      </c>
      <c r="B71" s="14" t="s">
        <v>172</v>
      </c>
      <c r="C71" s="15" t="s">
        <v>13</v>
      </c>
      <c r="D71" s="16">
        <v>43977</v>
      </c>
      <c r="E71" s="17">
        <v>416</v>
      </c>
      <c r="F71" s="17">
        <v>416</v>
      </c>
      <c r="G71" s="17"/>
      <c r="H71" s="17">
        <f t="shared" si="0"/>
        <v>0</v>
      </c>
      <c r="J71" s="7"/>
      <c r="K71" s="7"/>
    </row>
    <row r="72" spans="1:11" x14ac:dyDescent="0.25">
      <c r="A72" s="12">
        <v>52</v>
      </c>
      <c r="B72" s="14" t="s">
        <v>87</v>
      </c>
      <c r="C72" s="15" t="s">
        <v>13</v>
      </c>
      <c r="D72" s="16">
        <v>43971</v>
      </c>
      <c r="E72" s="17">
        <v>458</v>
      </c>
      <c r="F72" s="17">
        <v>458</v>
      </c>
      <c r="G72" s="17"/>
      <c r="H72" s="17">
        <f t="shared" si="0"/>
        <v>0</v>
      </c>
      <c r="J72" s="7"/>
      <c r="K72" s="7"/>
    </row>
    <row r="73" spans="1:11" x14ac:dyDescent="0.25">
      <c r="A73" s="12">
        <v>53</v>
      </c>
      <c r="B73" s="14" t="s">
        <v>87</v>
      </c>
      <c r="C73" s="15" t="s">
        <v>13</v>
      </c>
      <c r="D73" s="16">
        <v>43978</v>
      </c>
      <c r="E73" s="17">
        <v>924.3</v>
      </c>
      <c r="F73" s="17"/>
      <c r="G73" s="17"/>
      <c r="H73" s="17">
        <f t="shared" si="0"/>
        <v>924.3</v>
      </c>
      <c r="J73" s="7"/>
      <c r="K73" s="7"/>
    </row>
    <row r="74" spans="1:11" x14ac:dyDescent="0.25">
      <c r="A74" s="12">
        <v>54</v>
      </c>
      <c r="B74" s="14" t="s">
        <v>173</v>
      </c>
      <c r="C74" s="15" t="s">
        <v>13</v>
      </c>
      <c r="D74" s="16">
        <v>43971</v>
      </c>
      <c r="E74" s="17">
        <v>148</v>
      </c>
      <c r="F74" s="17"/>
      <c r="G74" s="17"/>
      <c r="H74" s="17">
        <f t="shared" si="0"/>
        <v>148</v>
      </c>
      <c r="J74" s="7"/>
      <c r="K74" s="7"/>
    </row>
    <row r="75" spans="1:11" x14ac:dyDescent="0.25">
      <c r="A75" s="12">
        <v>55</v>
      </c>
      <c r="B75" s="14" t="s">
        <v>180</v>
      </c>
      <c r="C75" s="15" t="s">
        <v>13</v>
      </c>
      <c r="D75" s="16">
        <v>43979</v>
      </c>
      <c r="E75" s="17">
        <v>12595.8</v>
      </c>
      <c r="F75" s="17"/>
      <c r="G75" s="17"/>
      <c r="H75" s="17">
        <f t="shared" si="0"/>
        <v>12595.8</v>
      </c>
      <c r="J75" s="7"/>
      <c r="K75" s="7"/>
    </row>
    <row r="76" spans="1:11" x14ac:dyDescent="0.25">
      <c r="A76" s="26"/>
      <c r="B76" s="27" t="s">
        <v>180</v>
      </c>
      <c r="C76" s="28" t="s">
        <v>13</v>
      </c>
      <c r="D76" s="29">
        <v>43986</v>
      </c>
      <c r="E76" s="30">
        <v>3242.5</v>
      </c>
      <c r="F76" s="30"/>
      <c r="G76" s="30"/>
      <c r="H76" s="30">
        <f t="shared" si="0"/>
        <v>3242.5</v>
      </c>
      <c r="J76" s="7"/>
      <c r="K76" s="7"/>
    </row>
    <row r="77" spans="1:11" x14ac:dyDescent="0.25">
      <c r="A77" s="12">
        <v>56</v>
      </c>
      <c r="B77" s="14" t="s">
        <v>68</v>
      </c>
      <c r="C77" s="15" t="s">
        <v>13</v>
      </c>
      <c r="D77" s="16">
        <v>43978</v>
      </c>
      <c r="E77" s="17">
        <v>466.8</v>
      </c>
      <c r="F77" s="17"/>
      <c r="G77" s="17"/>
      <c r="H77" s="17">
        <f t="shared" si="0"/>
        <v>466.8</v>
      </c>
      <c r="J77" s="7"/>
      <c r="K77" s="7"/>
    </row>
    <row r="78" spans="1:11" x14ac:dyDescent="0.25">
      <c r="A78" s="26"/>
      <c r="B78" s="27" t="s">
        <v>103</v>
      </c>
      <c r="C78" s="28" t="s">
        <v>13</v>
      </c>
      <c r="D78" s="29">
        <v>43984</v>
      </c>
      <c r="E78" s="30">
        <v>1824.6</v>
      </c>
      <c r="F78" s="30"/>
      <c r="G78" s="30"/>
      <c r="H78" s="30">
        <f t="shared" si="0"/>
        <v>1824.6</v>
      </c>
      <c r="J78" s="7"/>
      <c r="K78" s="7"/>
    </row>
    <row r="79" spans="1:11" x14ac:dyDescent="0.25">
      <c r="A79" s="26"/>
      <c r="B79" s="27" t="s">
        <v>184</v>
      </c>
      <c r="C79" s="28" t="s">
        <v>13</v>
      </c>
      <c r="D79" s="29">
        <v>43985</v>
      </c>
      <c r="E79" s="30">
        <v>6000</v>
      </c>
      <c r="F79" s="30"/>
      <c r="G79" s="30"/>
      <c r="H79" s="30">
        <f t="shared" si="0"/>
        <v>6000</v>
      </c>
      <c r="J79" s="7"/>
      <c r="K79" s="7"/>
    </row>
    <row r="80" spans="1:11" ht="14.25" customHeight="1" x14ac:dyDescent="0.25">
      <c r="A80" s="12">
        <v>57</v>
      </c>
      <c r="B80" s="14" t="s">
        <v>44</v>
      </c>
      <c r="C80" s="15" t="s">
        <v>45</v>
      </c>
      <c r="D80" s="16"/>
      <c r="E80" s="17">
        <v>2550</v>
      </c>
      <c r="F80" s="17"/>
      <c r="G80" s="17"/>
      <c r="H80" s="17">
        <f t="shared" si="0"/>
        <v>2550</v>
      </c>
      <c r="J80" s="7"/>
      <c r="K80" s="7"/>
    </row>
    <row r="81" spans="1:11" x14ac:dyDescent="0.25">
      <c r="A81" s="12">
        <v>58</v>
      </c>
      <c r="B81" s="14" t="s">
        <v>46</v>
      </c>
      <c r="C81" s="15" t="s">
        <v>45</v>
      </c>
      <c r="D81" s="19">
        <v>43973</v>
      </c>
      <c r="E81" s="17">
        <v>402</v>
      </c>
      <c r="F81" s="20">
        <v>402</v>
      </c>
      <c r="G81" s="20"/>
      <c r="H81" s="17">
        <f t="shared" si="0"/>
        <v>0</v>
      </c>
      <c r="J81" s="7"/>
      <c r="K81" s="7"/>
    </row>
    <row r="82" spans="1:11" x14ac:dyDescent="0.25">
      <c r="A82" s="12">
        <v>59</v>
      </c>
      <c r="B82" s="14" t="s">
        <v>46</v>
      </c>
      <c r="C82" s="15" t="s">
        <v>45</v>
      </c>
      <c r="D82" s="19">
        <v>43980</v>
      </c>
      <c r="E82" s="17">
        <v>2449.9</v>
      </c>
      <c r="F82" s="20"/>
      <c r="G82" s="20"/>
      <c r="H82" s="17">
        <f t="shared" si="0"/>
        <v>2449.9</v>
      </c>
      <c r="J82" s="7"/>
      <c r="K82" s="7"/>
    </row>
    <row r="83" spans="1:11" x14ac:dyDescent="0.25">
      <c r="A83" s="26"/>
      <c r="B83" s="27" t="s">
        <v>46</v>
      </c>
      <c r="C83" s="28" t="s">
        <v>45</v>
      </c>
      <c r="D83" s="31">
        <v>43987</v>
      </c>
      <c r="E83" s="30">
        <v>494.4</v>
      </c>
      <c r="F83" s="32"/>
      <c r="G83" s="32"/>
      <c r="H83" s="30">
        <f t="shared" si="0"/>
        <v>494.4</v>
      </c>
      <c r="J83" s="7"/>
      <c r="K83" s="7"/>
    </row>
    <row r="84" spans="1:11" ht="14.25" customHeight="1" x14ac:dyDescent="0.25">
      <c r="A84" s="12">
        <v>60</v>
      </c>
      <c r="B84" s="14" t="s">
        <v>47</v>
      </c>
      <c r="C84" s="15" t="s">
        <v>45</v>
      </c>
      <c r="D84" s="19">
        <v>43937</v>
      </c>
      <c r="E84" s="17">
        <v>6910.2</v>
      </c>
      <c r="F84" s="20"/>
      <c r="G84" s="20">
        <v>6910.2</v>
      </c>
      <c r="H84" s="17">
        <f t="shared" si="0"/>
        <v>0</v>
      </c>
      <c r="I84" s="6" t="s">
        <v>186</v>
      </c>
      <c r="J84" s="7"/>
      <c r="K84" s="7"/>
    </row>
    <row r="85" spans="1:11" ht="14.25" customHeight="1" x14ac:dyDescent="0.25">
      <c r="A85" s="12">
        <v>61</v>
      </c>
      <c r="B85" s="14" t="s">
        <v>47</v>
      </c>
      <c r="C85" s="15" t="s">
        <v>45</v>
      </c>
      <c r="D85" s="19">
        <v>43950</v>
      </c>
      <c r="E85" s="17">
        <v>10187.35</v>
      </c>
      <c r="F85" s="20"/>
      <c r="G85" s="20"/>
      <c r="H85" s="17">
        <f t="shared" si="0"/>
        <v>10187.35</v>
      </c>
      <c r="J85" s="7"/>
      <c r="K85" s="7"/>
    </row>
    <row r="86" spans="1:11" ht="14.25" customHeight="1" x14ac:dyDescent="0.25">
      <c r="A86" s="12">
        <v>62</v>
      </c>
      <c r="B86" s="14" t="s">
        <v>47</v>
      </c>
      <c r="C86" s="15" t="s">
        <v>45</v>
      </c>
      <c r="D86" s="19">
        <v>43972</v>
      </c>
      <c r="E86" s="17">
        <v>8055.4</v>
      </c>
      <c r="F86" s="20"/>
      <c r="G86" s="20"/>
      <c r="H86" s="17">
        <f t="shared" si="0"/>
        <v>8055.4</v>
      </c>
      <c r="J86" s="7"/>
      <c r="K86" s="7"/>
    </row>
    <row r="87" spans="1:11" ht="14.25" customHeight="1" x14ac:dyDescent="0.25">
      <c r="A87" s="12">
        <v>63</v>
      </c>
      <c r="B87" s="21" t="s">
        <v>49</v>
      </c>
      <c r="C87" s="15" t="s">
        <v>45</v>
      </c>
      <c r="D87" s="19">
        <v>43979</v>
      </c>
      <c r="E87" s="17">
        <v>3239.7</v>
      </c>
      <c r="F87" s="20">
        <v>2000</v>
      </c>
      <c r="G87" s="20"/>
      <c r="H87" s="17">
        <f t="shared" si="0"/>
        <v>1239.6999999999998</v>
      </c>
      <c r="J87" s="7"/>
      <c r="K87" s="7"/>
    </row>
    <row r="88" spans="1:11" ht="14.25" customHeight="1" x14ac:dyDescent="0.25">
      <c r="A88" s="26"/>
      <c r="B88" s="33" t="s">
        <v>49</v>
      </c>
      <c r="C88" s="28" t="s">
        <v>45</v>
      </c>
      <c r="D88" s="31">
        <v>43986</v>
      </c>
      <c r="E88" s="30">
        <v>6788.94</v>
      </c>
      <c r="F88" s="32"/>
      <c r="G88" s="32"/>
      <c r="H88" s="30">
        <f t="shared" si="0"/>
        <v>6788.94</v>
      </c>
      <c r="J88" s="7"/>
      <c r="K88" s="7"/>
    </row>
    <row r="89" spans="1:11" x14ac:dyDescent="0.25">
      <c r="A89" s="12">
        <v>64</v>
      </c>
      <c r="B89" s="21" t="s">
        <v>95</v>
      </c>
      <c r="C89" s="15" t="s">
        <v>45</v>
      </c>
      <c r="D89" s="19">
        <v>43979</v>
      </c>
      <c r="E89" s="17">
        <v>1111.02</v>
      </c>
      <c r="F89" s="20">
        <v>611</v>
      </c>
      <c r="G89" s="20"/>
      <c r="H89" s="17">
        <f t="shared" si="0"/>
        <v>500.02</v>
      </c>
      <c r="J89" s="7"/>
      <c r="K89" s="7"/>
    </row>
    <row r="90" spans="1:11" x14ac:dyDescent="0.25">
      <c r="A90" s="26"/>
      <c r="B90" s="33" t="s">
        <v>95</v>
      </c>
      <c r="C90" s="28" t="s">
        <v>45</v>
      </c>
      <c r="D90" s="31">
        <v>43986</v>
      </c>
      <c r="E90" s="30">
        <v>300.10000000000002</v>
      </c>
      <c r="F90" s="32"/>
      <c r="G90" s="32"/>
      <c r="H90" s="30">
        <f t="shared" si="0"/>
        <v>300.10000000000002</v>
      </c>
      <c r="J90" s="7"/>
      <c r="K90" s="7"/>
    </row>
    <row r="91" spans="1:11" x14ac:dyDescent="0.25">
      <c r="A91" s="12">
        <v>65</v>
      </c>
      <c r="B91" s="21" t="s">
        <v>56</v>
      </c>
      <c r="C91" s="15" t="s">
        <v>45</v>
      </c>
      <c r="D91" s="19">
        <v>43979</v>
      </c>
      <c r="E91" s="17">
        <v>4261.5</v>
      </c>
      <c r="F91" s="20">
        <v>1500</v>
      </c>
      <c r="G91" s="20"/>
      <c r="H91" s="17">
        <f t="shared" si="0"/>
        <v>2761.5</v>
      </c>
      <c r="J91" s="7"/>
      <c r="K91" s="7"/>
    </row>
    <row r="92" spans="1:11" x14ac:dyDescent="0.25">
      <c r="A92" s="12">
        <v>66</v>
      </c>
      <c r="B92" s="21" t="s">
        <v>132</v>
      </c>
      <c r="C92" s="15" t="s">
        <v>45</v>
      </c>
      <c r="D92" s="19">
        <v>43958</v>
      </c>
      <c r="E92" s="17">
        <v>440.01</v>
      </c>
      <c r="F92" s="20">
        <v>440.01</v>
      </c>
      <c r="G92" s="20"/>
      <c r="H92" s="17">
        <f t="shared" ref="H92:H111" si="1">E92-F92-G92</f>
        <v>0</v>
      </c>
      <c r="J92" s="7"/>
      <c r="K92" s="7"/>
    </row>
    <row r="93" spans="1:11" x14ac:dyDescent="0.25">
      <c r="A93" s="12">
        <v>67</v>
      </c>
      <c r="B93" s="21" t="s">
        <v>132</v>
      </c>
      <c r="C93" s="15" t="s">
        <v>45</v>
      </c>
      <c r="D93" s="19">
        <v>43965</v>
      </c>
      <c r="E93" s="17">
        <v>1910</v>
      </c>
      <c r="F93" s="20"/>
      <c r="G93" s="20"/>
      <c r="H93" s="17">
        <f t="shared" si="1"/>
        <v>1910</v>
      </c>
      <c r="J93" s="7"/>
      <c r="K93" s="7"/>
    </row>
    <row r="94" spans="1:11" x14ac:dyDescent="0.25">
      <c r="A94" s="12">
        <v>68</v>
      </c>
      <c r="B94" s="21" t="s">
        <v>132</v>
      </c>
      <c r="C94" s="15" t="s">
        <v>45</v>
      </c>
      <c r="D94" s="19">
        <v>43972</v>
      </c>
      <c r="E94" s="17">
        <v>986.3</v>
      </c>
      <c r="F94" s="20">
        <v>179.2</v>
      </c>
      <c r="G94" s="20"/>
      <c r="H94" s="17">
        <f t="shared" si="1"/>
        <v>807.09999999999991</v>
      </c>
      <c r="J94" s="7"/>
      <c r="K94" s="7"/>
    </row>
    <row r="95" spans="1:11" x14ac:dyDescent="0.25">
      <c r="A95" s="12">
        <v>69</v>
      </c>
      <c r="B95" s="21" t="s">
        <v>132</v>
      </c>
      <c r="C95" s="15" t="s">
        <v>45</v>
      </c>
      <c r="D95" s="19">
        <v>43979</v>
      </c>
      <c r="E95" s="17">
        <v>380.8</v>
      </c>
      <c r="F95" s="20">
        <v>380.8</v>
      </c>
      <c r="G95" s="20"/>
      <c r="H95" s="17">
        <f t="shared" si="1"/>
        <v>0</v>
      </c>
      <c r="J95" s="7"/>
      <c r="K95" s="7"/>
    </row>
    <row r="96" spans="1:11" x14ac:dyDescent="0.25">
      <c r="A96" s="26"/>
      <c r="B96" s="33" t="s">
        <v>132</v>
      </c>
      <c r="C96" s="28" t="s">
        <v>45</v>
      </c>
      <c r="D96" s="31">
        <v>43986</v>
      </c>
      <c r="E96" s="30">
        <v>439.8</v>
      </c>
      <c r="F96" s="32"/>
      <c r="G96" s="32"/>
      <c r="H96" s="30">
        <f t="shared" si="1"/>
        <v>439.8</v>
      </c>
      <c r="J96" s="7"/>
      <c r="K96" s="7"/>
    </row>
    <row r="97" spans="1:11" ht="14.25" customHeight="1" x14ac:dyDescent="0.25">
      <c r="A97" s="12">
        <v>70</v>
      </c>
      <c r="B97" s="21" t="s">
        <v>152</v>
      </c>
      <c r="C97" s="15" t="s">
        <v>45</v>
      </c>
      <c r="D97" s="19">
        <v>43972</v>
      </c>
      <c r="E97" s="17">
        <v>1256.2</v>
      </c>
      <c r="F97" s="20">
        <v>1256.2</v>
      </c>
      <c r="G97" s="20"/>
      <c r="H97" s="17">
        <f t="shared" si="1"/>
        <v>0</v>
      </c>
      <c r="J97" s="7"/>
      <c r="K97" s="7"/>
    </row>
    <row r="98" spans="1:11" ht="14.25" customHeight="1" x14ac:dyDescent="0.25">
      <c r="A98" s="12">
        <v>71</v>
      </c>
      <c r="B98" s="21" t="s">
        <v>152</v>
      </c>
      <c r="C98" s="15" t="s">
        <v>45</v>
      </c>
      <c r="D98" s="19">
        <v>43980</v>
      </c>
      <c r="E98" s="17">
        <v>884</v>
      </c>
      <c r="F98" s="20"/>
      <c r="G98" s="20"/>
      <c r="H98" s="17">
        <f t="shared" si="1"/>
        <v>884</v>
      </c>
      <c r="J98" s="7"/>
      <c r="K98" s="7"/>
    </row>
    <row r="99" spans="1:11" ht="14.25" customHeight="1" x14ac:dyDescent="0.25">
      <c r="A99" s="26"/>
      <c r="B99" s="33" t="s">
        <v>152</v>
      </c>
      <c r="C99" s="28" t="s">
        <v>45</v>
      </c>
      <c r="D99" s="31">
        <v>43987</v>
      </c>
      <c r="E99" s="30">
        <v>660.4</v>
      </c>
      <c r="F99" s="32"/>
      <c r="G99" s="32"/>
      <c r="H99" s="30">
        <f t="shared" si="1"/>
        <v>660.4</v>
      </c>
      <c r="J99" s="7"/>
      <c r="K99" s="7"/>
    </row>
    <row r="100" spans="1:11" ht="14.25" customHeight="1" x14ac:dyDescent="0.25">
      <c r="A100" s="12">
        <v>72</v>
      </c>
      <c r="B100" s="21" t="s">
        <v>55</v>
      </c>
      <c r="C100" s="15" t="s">
        <v>45</v>
      </c>
      <c r="D100" s="19">
        <v>43959</v>
      </c>
      <c r="E100" s="17">
        <v>1146.5999999999999</v>
      </c>
      <c r="F100" s="20">
        <v>300</v>
      </c>
      <c r="G100" s="20"/>
      <c r="H100" s="17">
        <f t="shared" si="1"/>
        <v>846.59999999999991</v>
      </c>
      <c r="J100" s="7"/>
      <c r="K100" s="7"/>
    </row>
    <row r="101" spans="1:11" ht="14.25" customHeight="1" x14ac:dyDescent="0.25">
      <c r="A101" s="12">
        <v>73</v>
      </c>
      <c r="B101" s="21" t="s">
        <v>57</v>
      </c>
      <c r="C101" s="15" t="s">
        <v>45</v>
      </c>
      <c r="D101" s="19">
        <v>43980</v>
      </c>
      <c r="E101" s="17">
        <v>1044.4000000000001</v>
      </c>
      <c r="F101" s="20">
        <v>1044.4000000000001</v>
      </c>
      <c r="G101" s="20"/>
      <c r="H101" s="17">
        <f t="shared" si="1"/>
        <v>0</v>
      </c>
      <c r="J101" s="7"/>
      <c r="K101" s="7"/>
    </row>
    <row r="102" spans="1:11" ht="14.25" customHeight="1" x14ac:dyDescent="0.25">
      <c r="A102" s="26"/>
      <c r="B102" s="33" t="s">
        <v>57</v>
      </c>
      <c r="C102" s="28" t="s">
        <v>45</v>
      </c>
      <c r="D102" s="31">
        <v>43987</v>
      </c>
      <c r="E102" s="30">
        <v>1979.1</v>
      </c>
      <c r="F102" s="32"/>
      <c r="G102" s="32"/>
      <c r="H102" s="30">
        <f t="shared" si="1"/>
        <v>1979.1</v>
      </c>
      <c r="J102" s="7"/>
      <c r="K102" s="7"/>
    </row>
    <row r="103" spans="1:11" ht="14.25" customHeight="1" x14ac:dyDescent="0.25">
      <c r="A103" s="12">
        <v>74</v>
      </c>
      <c r="B103" s="21" t="s">
        <v>50</v>
      </c>
      <c r="C103" s="15" t="s">
        <v>45</v>
      </c>
      <c r="D103" s="19">
        <v>43979</v>
      </c>
      <c r="E103" s="17">
        <v>581</v>
      </c>
      <c r="F103" s="20">
        <v>581</v>
      </c>
      <c r="G103" s="20"/>
      <c r="H103" s="17">
        <f t="shared" si="1"/>
        <v>0</v>
      </c>
      <c r="J103" s="7"/>
      <c r="K103" s="7"/>
    </row>
    <row r="104" spans="1:11" ht="14.25" customHeight="1" x14ac:dyDescent="0.25">
      <c r="A104" s="12">
        <v>75</v>
      </c>
      <c r="B104" s="21" t="s">
        <v>104</v>
      </c>
      <c r="C104" s="15" t="s">
        <v>45</v>
      </c>
      <c r="D104" s="19">
        <v>43980</v>
      </c>
      <c r="E104" s="17">
        <v>1039.2</v>
      </c>
      <c r="F104" s="20">
        <v>1039.2</v>
      </c>
      <c r="G104" s="20"/>
      <c r="H104" s="17">
        <f t="shared" si="1"/>
        <v>0</v>
      </c>
      <c r="J104" s="7"/>
      <c r="K104" s="7"/>
    </row>
    <row r="105" spans="1:11" ht="14.25" customHeight="1" x14ac:dyDescent="0.25">
      <c r="A105" s="26"/>
      <c r="B105" s="33" t="s">
        <v>104</v>
      </c>
      <c r="C105" s="28" t="s">
        <v>45</v>
      </c>
      <c r="D105" s="31">
        <v>43987</v>
      </c>
      <c r="E105" s="30">
        <v>988</v>
      </c>
      <c r="F105" s="32"/>
      <c r="G105" s="32"/>
      <c r="H105" s="30">
        <f t="shared" si="1"/>
        <v>988</v>
      </c>
      <c r="J105" s="7"/>
      <c r="K105" s="7"/>
    </row>
    <row r="106" spans="1:11" ht="14.25" customHeight="1" x14ac:dyDescent="0.25">
      <c r="A106" s="12">
        <v>76</v>
      </c>
      <c r="B106" s="21" t="s">
        <v>58</v>
      </c>
      <c r="C106" s="15" t="s">
        <v>45</v>
      </c>
      <c r="D106" s="19">
        <v>43979</v>
      </c>
      <c r="E106" s="17">
        <v>2579.9</v>
      </c>
      <c r="F106" s="20">
        <v>2579.9</v>
      </c>
      <c r="G106" s="20"/>
      <c r="H106" s="17">
        <f t="shared" si="1"/>
        <v>0</v>
      </c>
      <c r="J106" s="7"/>
      <c r="K106" s="7"/>
    </row>
    <row r="107" spans="1:11" ht="14.25" customHeight="1" x14ac:dyDescent="0.25">
      <c r="A107" s="26"/>
      <c r="B107" s="33" t="s">
        <v>58</v>
      </c>
      <c r="C107" s="28" t="s">
        <v>45</v>
      </c>
      <c r="D107" s="31">
        <v>43986</v>
      </c>
      <c r="E107" s="30">
        <v>2452.6</v>
      </c>
      <c r="F107" s="32"/>
      <c r="G107" s="32"/>
      <c r="H107" s="30">
        <f t="shared" si="1"/>
        <v>2452.6</v>
      </c>
      <c r="J107" s="7"/>
      <c r="K107" s="7"/>
    </row>
    <row r="108" spans="1:11" ht="14.25" customHeight="1" x14ac:dyDescent="0.25">
      <c r="A108" s="26"/>
      <c r="B108" s="33" t="s">
        <v>70</v>
      </c>
      <c r="C108" s="28" t="s">
        <v>45</v>
      </c>
      <c r="D108" s="31">
        <v>43986</v>
      </c>
      <c r="E108" s="30">
        <v>556.20000000000005</v>
      </c>
      <c r="F108" s="32"/>
      <c r="G108" s="32"/>
      <c r="H108" s="30">
        <f t="shared" si="1"/>
        <v>556.20000000000005</v>
      </c>
      <c r="J108" s="7"/>
      <c r="K108" s="7"/>
    </row>
    <row r="109" spans="1:11" ht="14.25" customHeight="1" x14ac:dyDescent="0.2">
      <c r="A109" s="12">
        <v>77</v>
      </c>
      <c r="B109" s="21" t="s">
        <v>154</v>
      </c>
      <c r="C109" s="37" t="s">
        <v>13</v>
      </c>
      <c r="D109" s="19">
        <v>43823</v>
      </c>
      <c r="E109" s="17">
        <v>1550</v>
      </c>
      <c r="F109" s="20">
        <v>500</v>
      </c>
      <c r="G109" s="20"/>
      <c r="H109" s="17">
        <f t="shared" si="1"/>
        <v>1050</v>
      </c>
      <c r="I109" s="39" t="s">
        <v>156</v>
      </c>
      <c r="J109" s="7"/>
      <c r="K109" s="7"/>
    </row>
    <row r="110" spans="1:11" ht="14.25" customHeight="1" x14ac:dyDescent="0.2">
      <c r="A110" s="12">
        <v>78</v>
      </c>
      <c r="B110" s="21" t="s">
        <v>154</v>
      </c>
      <c r="C110" s="37" t="s">
        <v>13</v>
      </c>
      <c r="D110" s="19">
        <v>43837</v>
      </c>
      <c r="E110" s="17">
        <v>3084</v>
      </c>
      <c r="F110" s="20"/>
      <c r="G110" s="20"/>
      <c r="H110" s="17">
        <f t="shared" si="1"/>
        <v>3084</v>
      </c>
      <c r="I110" s="39" t="s">
        <v>156</v>
      </c>
      <c r="J110" s="7"/>
      <c r="K110" s="7"/>
    </row>
    <row r="111" spans="1:11" ht="14.25" customHeight="1" x14ac:dyDescent="0.2">
      <c r="A111" s="12">
        <v>79</v>
      </c>
      <c r="B111" s="21" t="s">
        <v>174</v>
      </c>
      <c r="C111" s="37" t="s">
        <v>13</v>
      </c>
      <c r="D111" s="19">
        <v>43971</v>
      </c>
      <c r="E111" s="17">
        <v>4875</v>
      </c>
      <c r="F111" s="20">
        <v>4875</v>
      </c>
      <c r="G111" s="20"/>
      <c r="H111" s="17">
        <f t="shared" si="1"/>
        <v>0</v>
      </c>
      <c r="I111" s="39" t="s">
        <v>156</v>
      </c>
      <c r="J111" s="7"/>
      <c r="K111" s="7"/>
    </row>
    <row r="112" spans="1:11" x14ac:dyDescent="0.25">
      <c r="A112" s="12"/>
      <c r="B112" s="22"/>
      <c r="C112" s="22"/>
      <c r="D112" s="22" t="s">
        <v>60</v>
      </c>
      <c r="E112" s="23">
        <f>SUM(E4:E111)</f>
        <v>267041.25</v>
      </c>
      <c r="F112" s="23">
        <f>SUM(F4:F111)</f>
        <v>63334.39</v>
      </c>
      <c r="G112" s="23"/>
      <c r="H112" s="17">
        <f>SUM(H4:H111)</f>
        <v>189396.56</v>
      </c>
      <c r="J112" s="7"/>
      <c r="K112" s="7"/>
    </row>
    <row r="113" spans="1:11" x14ac:dyDescent="0.25">
      <c r="A113" s="24"/>
      <c r="J113" s="7"/>
      <c r="K113" s="7"/>
    </row>
    <row r="114" spans="1:11" x14ac:dyDescent="0.25">
      <c r="B114" s="3" t="s">
        <v>61</v>
      </c>
      <c r="C114" s="3"/>
      <c r="D114" s="3" t="s">
        <v>62</v>
      </c>
      <c r="E114" s="3"/>
      <c r="F114" s="25" t="s">
        <v>63</v>
      </c>
      <c r="G114" s="25"/>
      <c r="J114" s="7"/>
      <c r="K114" s="7"/>
    </row>
    <row r="115" spans="1:11" x14ac:dyDescent="0.25">
      <c r="B115" s="10" t="s">
        <v>64</v>
      </c>
      <c r="C115" s="3"/>
      <c r="D115" s="3" t="s">
        <v>147</v>
      </c>
      <c r="E115" s="3"/>
      <c r="F115" s="25" t="s">
        <v>66</v>
      </c>
      <c r="G115" s="25"/>
      <c r="J115" s="7"/>
      <c r="K115" s="7"/>
    </row>
    <row r="116" spans="1:11" ht="9" x14ac:dyDescent="0.15">
      <c r="I116" s="7"/>
      <c r="J116" s="7"/>
      <c r="K116" s="7"/>
    </row>
    <row r="117" spans="1:11" ht="15" customHeight="1" x14ac:dyDescent="0.25">
      <c r="I117" s="7"/>
    </row>
  </sheetData>
  <autoFilter ref="A1:I112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topLeftCell="A82" workbookViewId="0">
      <selection activeCell="A82" sqref="A1:XFD1048576"/>
    </sheetView>
  </sheetViews>
  <sheetFormatPr defaultColWidth="8.85546875" defaultRowHeight="15.75" x14ac:dyDescent="0.25"/>
  <cols>
    <col min="1" max="1" width="5.7109375" style="7" bestFit="1" customWidth="1"/>
    <col min="2" max="2" width="24.28515625" style="7" bestFit="1" customWidth="1"/>
    <col min="3" max="3" width="14.7109375" style="7" bestFit="1" customWidth="1"/>
    <col min="4" max="4" width="11.7109375" style="7" bestFit="1" customWidth="1"/>
    <col min="5" max="5" width="15.5703125" style="7" bestFit="1" customWidth="1"/>
    <col min="6" max="6" width="16.28515625" style="7" bestFit="1" customWidth="1"/>
    <col min="7" max="7" width="13.140625" style="7" bestFit="1" customWidth="1"/>
    <col min="8" max="8" width="15.85546875" style="7" bestFit="1" customWidth="1"/>
    <col min="9" max="9" width="6.85546875" style="6" bestFit="1" customWidth="1"/>
    <col min="10" max="11" width="8.85546875" style="6"/>
    <col min="12" max="16384" width="8.85546875" style="7"/>
  </cols>
  <sheetData>
    <row r="1" spans="1:11" x14ac:dyDescent="0.25">
      <c r="A1" s="1"/>
      <c r="B1" s="2" t="s">
        <v>0</v>
      </c>
      <c r="C1" s="3" t="s">
        <v>1</v>
      </c>
      <c r="D1" s="3"/>
      <c r="E1" s="4"/>
      <c r="F1" s="4"/>
      <c r="G1" s="4"/>
      <c r="H1" s="5">
        <v>43981</v>
      </c>
      <c r="J1" s="7"/>
      <c r="K1" s="7"/>
    </row>
    <row r="2" spans="1:11" x14ac:dyDescent="0.25">
      <c r="A2" s="8"/>
      <c r="B2" s="9" t="s">
        <v>2</v>
      </c>
      <c r="C2" s="10" t="s">
        <v>3</v>
      </c>
      <c r="D2" s="10"/>
      <c r="E2" s="11"/>
      <c r="F2" s="11"/>
      <c r="G2" s="11"/>
      <c r="H2" s="11" t="s">
        <v>187</v>
      </c>
      <c r="J2" s="7"/>
      <c r="K2" s="7"/>
    </row>
    <row r="3" spans="1:11" x14ac:dyDescent="0.25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3" t="s">
        <v>10</v>
      </c>
      <c r="G3" s="13" t="s">
        <v>78</v>
      </c>
      <c r="H3" s="12" t="s">
        <v>11</v>
      </c>
      <c r="J3" s="7"/>
      <c r="K3" s="7"/>
    </row>
    <row r="4" spans="1:11" x14ac:dyDescent="0.25">
      <c r="A4" s="12">
        <v>1</v>
      </c>
      <c r="B4" s="12" t="s">
        <v>101</v>
      </c>
      <c r="C4" s="12" t="s">
        <v>102</v>
      </c>
      <c r="D4" s="12"/>
      <c r="E4" s="17">
        <v>491.46</v>
      </c>
      <c r="F4" s="13">
        <v>491.46</v>
      </c>
      <c r="G4" s="13"/>
      <c r="H4" s="17">
        <f>E4-F4-G4</f>
        <v>0</v>
      </c>
      <c r="J4" s="7"/>
      <c r="K4" s="7"/>
    </row>
    <row r="5" spans="1:11" ht="17.100000000000001" customHeight="1" x14ac:dyDescent="0.25">
      <c r="A5" s="12">
        <v>2</v>
      </c>
      <c r="B5" s="14" t="s">
        <v>12</v>
      </c>
      <c r="C5" s="15" t="s">
        <v>13</v>
      </c>
      <c r="D5" s="16">
        <v>43963</v>
      </c>
      <c r="E5" s="17">
        <v>751.5</v>
      </c>
      <c r="F5" s="17">
        <v>300</v>
      </c>
      <c r="G5" s="17"/>
      <c r="H5" s="17">
        <f t="shared" ref="H5:H79" si="0">E5-F5-G5</f>
        <v>451.5</v>
      </c>
      <c r="J5" s="7"/>
      <c r="K5" s="7"/>
    </row>
    <row r="6" spans="1:11" ht="17.100000000000001" customHeight="1" x14ac:dyDescent="0.25">
      <c r="A6" s="12">
        <v>3</v>
      </c>
      <c r="B6" s="14" t="s">
        <v>12</v>
      </c>
      <c r="C6" s="15" t="s">
        <v>13</v>
      </c>
      <c r="D6" s="16">
        <v>43977</v>
      </c>
      <c r="E6" s="17">
        <v>759.4</v>
      </c>
      <c r="F6" s="17"/>
      <c r="G6" s="17"/>
      <c r="H6" s="17">
        <f t="shared" si="0"/>
        <v>759.4</v>
      </c>
      <c r="J6" s="7"/>
      <c r="K6" s="7"/>
    </row>
    <row r="7" spans="1:11" ht="15.75" customHeight="1" x14ac:dyDescent="0.25">
      <c r="A7" s="12">
        <v>4</v>
      </c>
      <c r="B7" s="14" t="s">
        <v>14</v>
      </c>
      <c r="C7" s="15" t="s">
        <v>13</v>
      </c>
      <c r="D7" s="16">
        <v>43963</v>
      </c>
      <c r="E7" s="17">
        <v>2696</v>
      </c>
      <c r="F7" s="17">
        <v>1150</v>
      </c>
      <c r="G7" s="17">
        <v>1546</v>
      </c>
      <c r="H7" s="17">
        <f t="shared" si="0"/>
        <v>0</v>
      </c>
      <c r="I7" s="6" t="s">
        <v>190</v>
      </c>
      <c r="J7" s="7"/>
      <c r="K7" s="7"/>
    </row>
    <row r="8" spans="1:11" ht="15.75" customHeight="1" x14ac:dyDescent="0.25">
      <c r="A8" s="12">
        <v>5</v>
      </c>
      <c r="B8" s="14" t="s">
        <v>14</v>
      </c>
      <c r="C8" s="15" t="s">
        <v>13</v>
      </c>
      <c r="D8" s="16">
        <v>43970</v>
      </c>
      <c r="E8" s="17">
        <v>5321.2</v>
      </c>
      <c r="F8" s="17"/>
      <c r="G8" s="17"/>
      <c r="H8" s="17">
        <f t="shared" si="0"/>
        <v>5321.2</v>
      </c>
      <c r="J8" s="7"/>
      <c r="K8" s="7"/>
    </row>
    <row r="9" spans="1:11" ht="15.75" customHeight="1" x14ac:dyDescent="0.25">
      <c r="A9" s="12">
        <v>6</v>
      </c>
      <c r="B9" s="14" t="s">
        <v>14</v>
      </c>
      <c r="C9" s="15" t="s">
        <v>13</v>
      </c>
      <c r="D9" s="16">
        <v>43977</v>
      </c>
      <c r="E9" s="17">
        <v>5877.2</v>
      </c>
      <c r="F9" s="17"/>
      <c r="G9" s="17"/>
      <c r="H9" s="17">
        <f t="shared" si="0"/>
        <v>5877.2</v>
      </c>
      <c r="J9" s="7"/>
      <c r="K9" s="7"/>
    </row>
    <row r="10" spans="1:11" ht="15.75" customHeight="1" x14ac:dyDescent="0.25">
      <c r="A10" s="12">
        <v>7</v>
      </c>
      <c r="B10" s="14" t="s">
        <v>14</v>
      </c>
      <c r="C10" s="15" t="s">
        <v>13</v>
      </c>
      <c r="D10" s="16">
        <v>43984</v>
      </c>
      <c r="E10" s="17">
        <v>1761.7</v>
      </c>
      <c r="F10" s="17"/>
      <c r="G10" s="17"/>
      <c r="H10" s="17">
        <f t="shared" si="0"/>
        <v>1761.7</v>
      </c>
      <c r="J10" s="7"/>
      <c r="K10" s="7"/>
    </row>
    <row r="11" spans="1:11" ht="17.100000000000001" customHeight="1" x14ac:dyDescent="0.25">
      <c r="A11" s="12">
        <v>8</v>
      </c>
      <c r="B11" s="14" t="s">
        <v>15</v>
      </c>
      <c r="C11" s="15" t="s">
        <v>13</v>
      </c>
      <c r="D11" s="16">
        <v>43942</v>
      </c>
      <c r="E11" s="17">
        <v>560.29999999999995</v>
      </c>
      <c r="F11" s="17">
        <v>560.29999999999995</v>
      </c>
      <c r="G11" s="17"/>
      <c r="H11" s="17">
        <f t="shared" si="0"/>
        <v>0</v>
      </c>
      <c r="J11" s="7"/>
      <c r="K11" s="7"/>
    </row>
    <row r="12" spans="1:11" ht="17.100000000000001" customHeight="1" x14ac:dyDescent="0.25">
      <c r="A12" s="12">
        <v>9</v>
      </c>
      <c r="B12" s="14" t="s">
        <v>15</v>
      </c>
      <c r="C12" s="15" t="s">
        <v>13</v>
      </c>
      <c r="D12" s="16">
        <v>43964</v>
      </c>
      <c r="E12" s="17">
        <v>912.8</v>
      </c>
      <c r="F12" s="17"/>
      <c r="G12" s="17"/>
      <c r="H12" s="17">
        <f t="shared" si="0"/>
        <v>912.8</v>
      </c>
      <c r="J12" s="7"/>
      <c r="K12" s="7"/>
    </row>
    <row r="13" spans="1:11" ht="17.100000000000001" customHeight="1" x14ac:dyDescent="0.25">
      <c r="A13" s="12">
        <v>10</v>
      </c>
      <c r="B13" s="14" t="s">
        <v>16</v>
      </c>
      <c r="C13" s="15" t="s">
        <v>13</v>
      </c>
      <c r="D13" s="16">
        <v>43977</v>
      </c>
      <c r="E13" s="17">
        <v>1161.3</v>
      </c>
      <c r="F13" s="17">
        <v>1161.3</v>
      </c>
      <c r="G13" s="17"/>
      <c r="H13" s="17">
        <f t="shared" si="0"/>
        <v>0</v>
      </c>
      <c r="J13" s="7"/>
      <c r="K13" s="7"/>
    </row>
    <row r="14" spans="1:11" ht="17.100000000000001" customHeight="1" x14ac:dyDescent="0.25">
      <c r="A14" s="12">
        <v>11</v>
      </c>
      <c r="B14" s="14" t="s">
        <v>16</v>
      </c>
      <c r="C14" s="15" t="s">
        <v>13</v>
      </c>
      <c r="D14" s="16">
        <v>43984</v>
      </c>
      <c r="E14" s="17">
        <v>1001</v>
      </c>
      <c r="F14" s="17"/>
      <c r="G14" s="17"/>
      <c r="H14" s="17">
        <f t="shared" si="0"/>
        <v>1001</v>
      </c>
      <c r="J14" s="7"/>
      <c r="K14" s="7"/>
    </row>
    <row r="15" spans="1:11" ht="17.100000000000001" customHeight="1" x14ac:dyDescent="0.25">
      <c r="A15" s="12">
        <v>12</v>
      </c>
      <c r="B15" s="14" t="s">
        <v>17</v>
      </c>
      <c r="C15" s="15" t="s">
        <v>13</v>
      </c>
      <c r="D15" s="16">
        <v>43964</v>
      </c>
      <c r="E15" s="17">
        <v>397.19999999999982</v>
      </c>
      <c r="F15" s="17">
        <v>397.2</v>
      </c>
      <c r="G15" s="17"/>
      <c r="H15" s="17">
        <f t="shared" si="0"/>
        <v>-1.7053025658242404E-13</v>
      </c>
      <c r="J15" s="7"/>
      <c r="K15" s="7"/>
    </row>
    <row r="16" spans="1:11" ht="17.100000000000001" customHeight="1" x14ac:dyDescent="0.25">
      <c r="A16" s="12">
        <v>13</v>
      </c>
      <c r="B16" s="14" t="s">
        <v>17</v>
      </c>
      <c r="C16" s="15" t="s">
        <v>13</v>
      </c>
      <c r="D16" s="16">
        <v>43971</v>
      </c>
      <c r="E16" s="17">
        <v>1924.8</v>
      </c>
      <c r="F16" s="17"/>
      <c r="G16" s="17"/>
      <c r="H16" s="17">
        <f t="shared" si="0"/>
        <v>1924.8</v>
      </c>
      <c r="J16" s="7"/>
      <c r="K16" s="7"/>
    </row>
    <row r="17" spans="1:11" ht="17.100000000000001" customHeight="1" x14ac:dyDescent="0.25">
      <c r="A17" s="12">
        <v>14</v>
      </c>
      <c r="B17" s="14" t="s">
        <v>17</v>
      </c>
      <c r="C17" s="15" t="s">
        <v>13</v>
      </c>
      <c r="D17" s="16">
        <v>43985</v>
      </c>
      <c r="E17" s="17">
        <v>1066.5999999999999</v>
      </c>
      <c r="F17" s="17">
        <v>1066.5999999999999</v>
      </c>
      <c r="G17" s="17"/>
      <c r="H17" s="17">
        <f t="shared" si="0"/>
        <v>0</v>
      </c>
      <c r="J17" s="7"/>
      <c r="K17" s="7"/>
    </row>
    <row r="18" spans="1:11" ht="17.100000000000001" customHeight="1" x14ac:dyDescent="0.25">
      <c r="A18" s="12">
        <v>15</v>
      </c>
      <c r="B18" s="14" t="s">
        <v>18</v>
      </c>
      <c r="C18" s="15" t="s">
        <v>13</v>
      </c>
      <c r="D18" s="16">
        <v>43962</v>
      </c>
      <c r="E18" s="17">
        <v>2500.6999999999998</v>
      </c>
      <c r="F18" s="17">
        <v>2500.6999999999998</v>
      </c>
      <c r="G18" s="17"/>
      <c r="H18" s="17">
        <f t="shared" si="0"/>
        <v>0</v>
      </c>
      <c r="J18" s="7"/>
      <c r="K18" s="7"/>
    </row>
    <row r="19" spans="1:11" ht="17.100000000000001" customHeight="1" x14ac:dyDescent="0.25">
      <c r="A19" s="12">
        <v>16</v>
      </c>
      <c r="B19" s="14" t="s">
        <v>18</v>
      </c>
      <c r="C19" s="15" t="s">
        <v>13</v>
      </c>
      <c r="D19" s="16">
        <v>43969</v>
      </c>
      <c r="E19" s="17">
        <v>1317.9</v>
      </c>
      <c r="F19" s="17"/>
      <c r="G19" s="17"/>
      <c r="H19" s="17">
        <f t="shared" si="0"/>
        <v>1317.9</v>
      </c>
      <c r="J19" s="7"/>
      <c r="K19" s="7"/>
    </row>
    <row r="20" spans="1:11" ht="17.100000000000001" customHeight="1" x14ac:dyDescent="0.25">
      <c r="A20" s="12">
        <v>17</v>
      </c>
      <c r="B20" s="14" t="s">
        <v>18</v>
      </c>
      <c r="C20" s="15" t="s">
        <v>13</v>
      </c>
      <c r="D20" s="16">
        <v>43983</v>
      </c>
      <c r="E20" s="17">
        <v>4811.3999999999996</v>
      </c>
      <c r="F20" s="17"/>
      <c r="G20" s="17"/>
      <c r="H20" s="17">
        <f t="shared" si="0"/>
        <v>4811.3999999999996</v>
      </c>
      <c r="J20" s="7"/>
      <c r="K20" s="7"/>
    </row>
    <row r="21" spans="1:11" ht="15.75" customHeight="1" x14ac:dyDescent="0.25">
      <c r="A21" s="12">
        <v>18</v>
      </c>
      <c r="B21" s="14" t="s">
        <v>19</v>
      </c>
      <c r="C21" s="15" t="s">
        <v>13</v>
      </c>
      <c r="D21" s="16">
        <v>43971</v>
      </c>
      <c r="E21" s="17">
        <v>4055.19</v>
      </c>
      <c r="F21" s="17">
        <v>2055</v>
      </c>
      <c r="G21" s="17"/>
      <c r="H21" s="17">
        <f t="shared" si="0"/>
        <v>2000.19</v>
      </c>
      <c r="J21" s="7"/>
      <c r="K21" s="7"/>
    </row>
    <row r="22" spans="1:11" ht="15.75" customHeight="1" x14ac:dyDescent="0.25">
      <c r="A22" s="12">
        <v>19</v>
      </c>
      <c r="B22" s="14" t="s">
        <v>19</v>
      </c>
      <c r="C22" s="15" t="s">
        <v>13</v>
      </c>
      <c r="D22" s="16">
        <v>43978</v>
      </c>
      <c r="E22" s="17">
        <v>228.5</v>
      </c>
      <c r="F22" s="17">
        <v>228.5</v>
      </c>
      <c r="G22" s="17"/>
      <c r="H22" s="17">
        <f t="shared" si="0"/>
        <v>0</v>
      </c>
      <c r="J22" s="7"/>
      <c r="K22" s="7"/>
    </row>
    <row r="23" spans="1:11" ht="15.75" customHeight="1" x14ac:dyDescent="0.25">
      <c r="A23" s="12">
        <v>20</v>
      </c>
      <c r="B23" s="14" t="s">
        <v>19</v>
      </c>
      <c r="C23" s="15" t="s">
        <v>13</v>
      </c>
      <c r="D23" s="16">
        <v>43985</v>
      </c>
      <c r="E23" s="17">
        <v>3872</v>
      </c>
      <c r="F23" s="17"/>
      <c r="G23" s="17"/>
      <c r="H23" s="17">
        <f t="shared" si="0"/>
        <v>3872</v>
      </c>
      <c r="J23" s="7"/>
      <c r="K23" s="7"/>
    </row>
    <row r="24" spans="1:11" ht="15.75" customHeight="1" x14ac:dyDescent="0.25">
      <c r="A24" s="26"/>
      <c r="B24" s="27" t="s">
        <v>19</v>
      </c>
      <c r="C24" s="28" t="s">
        <v>13</v>
      </c>
      <c r="D24" s="29">
        <v>43992</v>
      </c>
      <c r="E24" s="30">
        <v>997.2</v>
      </c>
      <c r="F24" s="30"/>
      <c r="G24" s="30"/>
      <c r="H24" s="30">
        <f t="shared" si="0"/>
        <v>997.2</v>
      </c>
      <c r="J24" s="7"/>
      <c r="K24" s="7"/>
    </row>
    <row r="25" spans="1:11" x14ac:dyDescent="0.25">
      <c r="A25" s="12">
        <v>21</v>
      </c>
      <c r="B25" s="14" t="s">
        <v>21</v>
      </c>
      <c r="C25" s="15" t="s">
        <v>13</v>
      </c>
      <c r="D25" s="16">
        <v>43976</v>
      </c>
      <c r="E25" s="17">
        <v>973</v>
      </c>
      <c r="F25" s="17">
        <v>973</v>
      </c>
      <c r="G25" s="17"/>
      <c r="H25" s="17">
        <f t="shared" si="0"/>
        <v>0</v>
      </c>
      <c r="J25" s="7"/>
      <c r="K25" s="7"/>
    </row>
    <row r="26" spans="1:11" x14ac:dyDescent="0.25">
      <c r="A26" s="12">
        <v>22</v>
      </c>
      <c r="B26" s="14" t="s">
        <v>21</v>
      </c>
      <c r="C26" s="15" t="s">
        <v>13</v>
      </c>
      <c r="D26" s="16">
        <v>43983</v>
      </c>
      <c r="E26" s="17">
        <v>498.6</v>
      </c>
      <c r="F26" s="17"/>
      <c r="G26" s="17"/>
      <c r="H26" s="17">
        <f t="shared" si="0"/>
        <v>498.6</v>
      </c>
      <c r="J26" s="7"/>
      <c r="K26" s="7"/>
    </row>
    <row r="27" spans="1:11" x14ac:dyDescent="0.25">
      <c r="A27" s="12">
        <v>23</v>
      </c>
      <c r="B27" s="14" t="s">
        <v>24</v>
      </c>
      <c r="C27" s="15" t="s">
        <v>13</v>
      </c>
      <c r="D27" s="16">
        <v>43972</v>
      </c>
      <c r="E27" s="17">
        <v>2893.2</v>
      </c>
      <c r="F27" s="17">
        <v>700</v>
      </c>
      <c r="G27" s="17"/>
      <c r="H27" s="17">
        <f t="shared" si="0"/>
        <v>2193.1999999999998</v>
      </c>
      <c r="J27" s="7"/>
      <c r="K27" s="7"/>
    </row>
    <row r="28" spans="1:11" x14ac:dyDescent="0.25">
      <c r="A28" s="12">
        <v>24</v>
      </c>
      <c r="B28" s="14" t="s">
        <v>24</v>
      </c>
      <c r="C28" s="15" t="s">
        <v>13</v>
      </c>
      <c r="D28" s="16">
        <v>43979</v>
      </c>
      <c r="E28" s="17">
        <v>1602.9</v>
      </c>
      <c r="F28" s="17"/>
      <c r="G28" s="17"/>
      <c r="H28" s="17">
        <f t="shared" si="0"/>
        <v>1602.9</v>
      </c>
      <c r="J28" s="7"/>
      <c r="K28" s="7"/>
    </row>
    <row r="29" spans="1:11" ht="15" customHeight="1" x14ac:dyDescent="0.25">
      <c r="A29" s="12">
        <v>25</v>
      </c>
      <c r="B29" s="14" t="s">
        <v>26</v>
      </c>
      <c r="C29" s="15" t="s">
        <v>13</v>
      </c>
      <c r="D29" s="16">
        <v>43976</v>
      </c>
      <c r="E29" s="17">
        <v>4893.3</v>
      </c>
      <c r="F29" s="17">
        <v>4893.3</v>
      </c>
      <c r="G29" s="17"/>
      <c r="H29" s="17">
        <f t="shared" si="0"/>
        <v>0</v>
      </c>
      <c r="J29" s="7"/>
      <c r="K29" s="7"/>
    </row>
    <row r="30" spans="1:11" ht="15" customHeight="1" x14ac:dyDescent="0.25">
      <c r="A30" s="12">
        <v>26</v>
      </c>
      <c r="B30" s="14" t="s">
        <v>26</v>
      </c>
      <c r="C30" s="15" t="s">
        <v>13</v>
      </c>
      <c r="D30" s="16">
        <v>43983</v>
      </c>
      <c r="E30" s="17">
        <v>9350.84</v>
      </c>
      <c r="F30" s="17"/>
      <c r="G30" s="17"/>
      <c r="H30" s="17">
        <f t="shared" si="0"/>
        <v>9350.84</v>
      </c>
      <c r="J30" s="7"/>
      <c r="K30" s="7"/>
    </row>
    <row r="31" spans="1:11" ht="15" customHeight="1" x14ac:dyDescent="0.25">
      <c r="A31" s="26"/>
      <c r="B31" s="27" t="s">
        <v>26</v>
      </c>
      <c r="C31" s="28" t="s">
        <v>13</v>
      </c>
      <c r="D31" s="29">
        <v>43990</v>
      </c>
      <c r="E31" s="30">
        <v>1692.15</v>
      </c>
      <c r="F31" s="30"/>
      <c r="G31" s="30"/>
      <c r="H31" s="30">
        <f t="shared" si="0"/>
        <v>1692.15</v>
      </c>
      <c r="J31" s="7"/>
      <c r="K31" s="7"/>
    </row>
    <row r="32" spans="1:11" x14ac:dyDescent="0.25">
      <c r="A32" s="12">
        <v>27</v>
      </c>
      <c r="B32" s="14" t="s">
        <v>27</v>
      </c>
      <c r="C32" s="15" t="s">
        <v>13</v>
      </c>
      <c r="D32" s="16">
        <v>43976</v>
      </c>
      <c r="E32" s="17">
        <v>2868.7</v>
      </c>
      <c r="F32" s="17">
        <v>2868.7</v>
      </c>
      <c r="G32" s="17"/>
      <c r="H32" s="17">
        <f t="shared" si="0"/>
        <v>0</v>
      </c>
      <c r="J32" s="7"/>
      <c r="K32" s="7"/>
    </row>
    <row r="33" spans="1:11" x14ac:dyDescent="0.25">
      <c r="A33" s="12">
        <v>28</v>
      </c>
      <c r="B33" s="14" t="s">
        <v>27</v>
      </c>
      <c r="C33" s="15" t="s">
        <v>13</v>
      </c>
      <c r="D33" s="16">
        <v>43983</v>
      </c>
      <c r="E33" s="17">
        <v>3215.25</v>
      </c>
      <c r="F33" s="17"/>
      <c r="G33" s="17"/>
      <c r="H33" s="17">
        <f t="shared" si="0"/>
        <v>3215.25</v>
      </c>
      <c r="J33" s="7"/>
      <c r="K33" s="7"/>
    </row>
    <row r="34" spans="1:11" x14ac:dyDescent="0.25">
      <c r="A34" s="26"/>
      <c r="B34" s="27" t="s">
        <v>27</v>
      </c>
      <c r="C34" s="28" t="s">
        <v>13</v>
      </c>
      <c r="D34" s="29">
        <v>43990</v>
      </c>
      <c r="E34" s="30">
        <v>6908.8</v>
      </c>
      <c r="F34" s="30"/>
      <c r="G34" s="30"/>
      <c r="H34" s="30">
        <f t="shared" si="0"/>
        <v>6908.8</v>
      </c>
      <c r="J34" s="7"/>
      <c r="K34" s="7"/>
    </row>
    <row r="35" spans="1:11" x14ac:dyDescent="0.25">
      <c r="A35" s="12">
        <v>29</v>
      </c>
      <c r="B35" s="14" t="s">
        <v>28</v>
      </c>
      <c r="C35" s="15" t="s">
        <v>13</v>
      </c>
      <c r="D35" s="16">
        <v>43976</v>
      </c>
      <c r="E35" s="17">
        <v>4369.8999999999996</v>
      </c>
      <c r="F35" s="17"/>
      <c r="G35" s="17"/>
      <c r="H35" s="17">
        <f t="shared" si="0"/>
        <v>4369.8999999999996</v>
      </c>
      <c r="J35" s="7"/>
      <c r="K35" s="7"/>
    </row>
    <row r="36" spans="1:11" x14ac:dyDescent="0.25">
      <c r="A36" s="12">
        <v>30</v>
      </c>
      <c r="B36" s="14" t="s">
        <v>28</v>
      </c>
      <c r="C36" s="15" t="s">
        <v>13</v>
      </c>
      <c r="D36" s="16">
        <v>43983</v>
      </c>
      <c r="E36" s="17">
        <v>1619.1</v>
      </c>
      <c r="F36" s="17"/>
      <c r="G36" s="17"/>
      <c r="H36" s="17">
        <f t="shared" si="0"/>
        <v>1619.1</v>
      </c>
      <c r="J36" s="7"/>
      <c r="K36" s="7"/>
    </row>
    <row r="37" spans="1:11" x14ac:dyDescent="0.25">
      <c r="A37" s="26"/>
      <c r="B37" s="27" t="s">
        <v>28</v>
      </c>
      <c r="C37" s="28" t="s">
        <v>13</v>
      </c>
      <c r="D37" s="29">
        <v>43990</v>
      </c>
      <c r="E37" s="30">
        <v>2163.3000000000002</v>
      </c>
      <c r="F37" s="30"/>
      <c r="G37" s="30"/>
      <c r="H37" s="30">
        <f t="shared" si="0"/>
        <v>2163.3000000000002</v>
      </c>
      <c r="J37" s="7"/>
      <c r="K37" s="7"/>
    </row>
    <row r="38" spans="1:11" ht="15" customHeight="1" x14ac:dyDescent="0.25">
      <c r="A38" s="12">
        <v>31</v>
      </c>
      <c r="B38" s="14" t="s">
        <v>31</v>
      </c>
      <c r="C38" s="15" t="s">
        <v>13</v>
      </c>
      <c r="D38" s="16">
        <v>43976</v>
      </c>
      <c r="E38" s="17">
        <v>1645.65</v>
      </c>
      <c r="F38" s="17">
        <v>1645.65</v>
      </c>
      <c r="G38" s="17"/>
      <c r="H38" s="17">
        <f t="shared" si="0"/>
        <v>0</v>
      </c>
      <c r="J38" s="7"/>
      <c r="K38" s="7"/>
    </row>
    <row r="39" spans="1:11" ht="15" customHeight="1" x14ac:dyDescent="0.25">
      <c r="A39" s="12">
        <v>32</v>
      </c>
      <c r="B39" s="14" t="s">
        <v>31</v>
      </c>
      <c r="C39" s="15" t="s">
        <v>13</v>
      </c>
      <c r="D39" s="16">
        <v>43983</v>
      </c>
      <c r="E39" s="17">
        <v>416</v>
      </c>
      <c r="F39" s="17">
        <v>416</v>
      </c>
      <c r="G39" s="17"/>
      <c r="H39" s="17">
        <f t="shared" si="0"/>
        <v>0</v>
      </c>
      <c r="J39" s="7"/>
      <c r="K39" s="7"/>
    </row>
    <row r="40" spans="1:11" ht="15" customHeight="1" x14ac:dyDescent="0.25">
      <c r="A40" s="26"/>
      <c r="B40" s="27" t="s">
        <v>31</v>
      </c>
      <c r="C40" s="28" t="s">
        <v>13</v>
      </c>
      <c r="D40" s="29">
        <v>43990</v>
      </c>
      <c r="E40" s="30">
        <v>1027.5999999999999</v>
      </c>
      <c r="F40" s="30"/>
      <c r="G40" s="30"/>
      <c r="H40" s="30">
        <f t="shared" si="0"/>
        <v>1027.5999999999999</v>
      </c>
      <c r="J40" s="7"/>
      <c r="K40" s="7"/>
    </row>
    <row r="41" spans="1:11" x14ac:dyDescent="0.25">
      <c r="A41" s="12">
        <v>33</v>
      </c>
      <c r="B41" s="14" t="s">
        <v>43</v>
      </c>
      <c r="C41" s="15" t="s">
        <v>13</v>
      </c>
      <c r="D41" s="16">
        <v>43969</v>
      </c>
      <c r="E41" s="17">
        <v>877.3</v>
      </c>
      <c r="F41" s="17">
        <v>350</v>
      </c>
      <c r="G41" s="17"/>
      <c r="H41" s="17">
        <f t="shared" si="0"/>
        <v>527.29999999999995</v>
      </c>
      <c r="J41" s="7"/>
      <c r="K41" s="7"/>
    </row>
    <row r="42" spans="1:11" x14ac:dyDescent="0.25">
      <c r="A42" s="12">
        <v>34</v>
      </c>
      <c r="B42" s="14" t="s">
        <v>43</v>
      </c>
      <c r="C42" s="15" t="s">
        <v>13</v>
      </c>
      <c r="D42" s="16">
        <v>43976</v>
      </c>
      <c r="E42" s="17">
        <v>1200.5</v>
      </c>
      <c r="F42" s="17"/>
      <c r="G42" s="17"/>
      <c r="H42" s="17">
        <f t="shared" si="0"/>
        <v>1200.5</v>
      </c>
      <c r="J42" s="7"/>
      <c r="K42" s="7"/>
    </row>
    <row r="43" spans="1:11" x14ac:dyDescent="0.25">
      <c r="A43" s="26"/>
      <c r="B43" s="27" t="s">
        <v>43</v>
      </c>
      <c r="C43" s="28" t="s">
        <v>13</v>
      </c>
      <c r="D43" s="29">
        <v>43990</v>
      </c>
      <c r="E43" s="30">
        <v>739.6</v>
      </c>
      <c r="F43" s="30"/>
      <c r="G43" s="30"/>
      <c r="H43" s="30">
        <f t="shared" si="0"/>
        <v>739.6</v>
      </c>
      <c r="J43" s="7"/>
      <c r="K43" s="7"/>
    </row>
    <row r="44" spans="1:11" x14ac:dyDescent="0.25">
      <c r="A44" s="12">
        <v>35</v>
      </c>
      <c r="B44" s="14" t="s">
        <v>42</v>
      </c>
      <c r="C44" s="15" t="s">
        <v>13</v>
      </c>
      <c r="D44" s="16">
        <v>43983</v>
      </c>
      <c r="E44" s="17">
        <v>2541.1999999999998</v>
      </c>
      <c r="F44" s="17">
        <v>2541.1999999999998</v>
      </c>
      <c r="G44" s="17"/>
      <c r="H44" s="17">
        <f t="shared" si="0"/>
        <v>0</v>
      </c>
      <c r="J44" s="7"/>
      <c r="K44" s="7"/>
    </row>
    <row r="45" spans="1:11" x14ac:dyDescent="0.25">
      <c r="A45" s="26"/>
      <c r="B45" s="27" t="s">
        <v>42</v>
      </c>
      <c r="C45" s="28" t="s">
        <v>13</v>
      </c>
      <c r="D45" s="29">
        <v>43990</v>
      </c>
      <c r="E45" s="30">
        <v>3256.4</v>
      </c>
      <c r="F45" s="30"/>
      <c r="G45" s="30"/>
      <c r="H45" s="30">
        <f t="shared" si="0"/>
        <v>3256.4</v>
      </c>
      <c r="J45" s="7"/>
      <c r="K45" s="7"/>
    </row>
    <row r="46" spans="1:11" x14ac:dyDescent="0.25">
      <c r="A46" s="12">
        <v>36</v>
      </c>
      <c r="B46" s="14" t="s">
        <v>25</v>
      </c>
      <c r="C46" s="15" t="s">
        <v>13</v>
      </c>
      <c r="D46" s="16">
        <v>43983</v>
      </c>
      <c r="E46" s="17">
        <v>2770.5</v>
      </c>
      <c r="F46" s="17">
        <v>2770.5</v>
      </c>
      <c r="G46" s="17"/>
      <c r="H46" s="17">
        <f t="shared" si="0"/>
        <v>0</v>
      </c>
      <c r="J46" s="7"/>
      <c r="K46" s="7"/>
    </row>
    <row r="47" spans="1:11" x14ac:dyDescent="0.25">
      <c r="A47" s="26"/>
      <c r="B47" s="27" t="s">
        <v>25</v>
      </c>
      <c r="C47" s="28" t="s">
        <v>13</v>
      </c>
      <c r="D47" s="29">
        <v>43990</v>
      </c>
      <c r="E47" s="30">
        <v>3527.1</v>
      </c>
      <c r="F47" s="30"/>
      <c r="G47" s="30"/>
      <c r="H47" s="30">
        <f t="shared" si="0"/>
        <v>3527.1</v>
      </c>
      <c r="J47" s="7"/>
      <c r="K47" s="7"/>
    </row>
    <row r="48" spans="1:11" x14ac:dyDescent="0.25">
      <c r="A48" s="12">
        <v>37</v>
      </c>
      <c r="B48" s="14" t="s">
        <v>39</v>
      </c>
      <c r="C48" s="15" t="s">
        <v>13</v>
      </c>
      <c r="D48" s="16">
        <v>43971</v>
      </c>
      <c r="E48" s="17">
        <v>10143.6</v>
      </c>
      <c r="F48" s="17">
        <v>2186</v>
      </c>
      <c r="G48" s="17"/>
      <c r="H48" s="17">
        <f t="shared" si="0"/>
        <v>7957.6</v>
      </c>
      <c r="J48" s="7"/>
      <c r="K48" s="7"/>
    </row>
    <row r="49" spans="1:11" x14ac:dyDescent="0.25">
      <c r="A49" s="12">
        <v>38</v>
      </c>
      <c r="B49" s="14" t="s">
        <v>39</v>
      </c>
      <c r="C49" s="15" t="s">
        <v>13</v>
      </c>
      <c r="D49" s="16">
        <v>43983</v>
      </c>
      <c r="E49" s="17">
        <v>1814.4</v>
      </c>
      <c r="F49" s="17">
        <v>1814.4</v>
      </c>
      <c r="G49" s="17"/>
      <c r="H49" s="17">
        <f t="shared" si="0"/>
        <v>0</v>
      </c>
      <c r="J49" s="7"/>
      <c r="K49" s="7"/>
    </row>
    <row r="50" spans="1:11" x14ac:dyDescent="0.25">
      <c r="A50" s="12">
        <v>39</v>
      </c>
      <c r="B50" s="14" t="s">
        <v>29</v>
      </c>
      <c r="C50" s="15" t="s">
        <v>13</v>
      </c>
      <c r="D50" s="16">
        <v>43977</v>
      </c>
      <c r="E50" s="17">
        <v>3062.9</v>
      </c>
      <c r="F50" s="17"/>
      <c r="G50" s="17">
        <v>3062.9</v>
      </c>
      <c r="H50" s="17">
        <f t="shared" si="0"/>
        <v>0</v>
      </c>
      <c r="I50" s="6" t="s">
        <v>188</v>
      </c>
      <c r="J50" s="7"/>
      <c r="K50" s="7"/>
    </row>
    <row r="51" spans="1:11" x14ac:dyDescent="0.25">
      <c r="A51" s="12">
        <v>40</v>
      </c>
      <c r="B51" s="14" t="s">
        <v>29</v>
      </c>
      <c r="C51" s="15" t="s">
        <v>13</v>
      </c>
      <c r="D51" s="16">
        <v>43984</v>
      </c>
      <c r="E51" s="17">
        <v>6157.92</v>
      </c>
      <c r="F51" s="17"/>
      <c r="G51" s="17">
        <v>6157.92</v>
      </c>
      <c r="H51" s="17">
        <f t="shared" si="0"/>
        <v>0</v>
      </c>
      <c r="J51" s="7"/>
      <c r="K51" s="7"/>
    </row>
    <row r="52" spans="1:11" x14ac:dyDescent="0.25">
      <c r="A52" s="12">
        <v>41</v>
      </c>
      <c r="B52" s="14" t="s">
        <v>36</v>
      </c>
      <c r="C52" s="15" t="s">
        <v>13</v>
      </c>
      <c r="D52" s="16">
        <v>43978</v>
      </c>
      <c r="E52" s="17">
        <v>4376</v>
      </c>
      <c r="F52" s="17">
        <v>2000</v>
      </c>
      <c r="G52" s="17"/>
      <c r="H52" s="17">
        <f t="shared" si="0"/>
        <v>2376</v>
      </c>
      <c r="J52" s="7"/>
      <c r="K52" s="7"/>
    </row>
    <row r="53" spans="1:11" x14ac:dyDescent="0.25">
      <c r="A53" s="12">
        <v>42</v>
      </c>
      <c r="B53" s="14" t="s">
        <v>36</v>
      </c>
      <c r="C53" s="15" t="s">
        <v>13</v>
      </c>
      <c r="D53" s="16">
        <v>43985</v>
      </c>
      <c r="E53" s="17">
        <v>928.55</v>
      </c>
      <c r="F53" s="17"/>
      <c r="G53" s="17"/>
      <c r="H53" s="17">
        <f t="shared" si="0"/>
        <v>928.55</v>
      </c>
      <c r="J53" s="7"/>
      <c r="K53" s="7"/>
    </row>
    <row r="54" spans="1:11" x14ac:dyDescent="0.25">
      <c r="A54" s="26"/>
      <c r="B54" s="27" t="s">
        <v>36</v>
      </c>
      <c r="C54" s="28" t="s">
        <v>13</v>
      </c>
      <c r="D54" s="29">
        <v>43992</v>
      </c>
      <c r="E54" s="30">
        <v>729.6</v>
      </c>
      <c r="F54" s="30"/>
      <c r="G54" s="30"/>
      <c r="H54" s="30">
        <f t="shared" si="0"/>
        <v>729.6</v>
      </c>
      <c r="J54" s="7"/>
      <c r="K54" s="7"/>
    </row>
    <row r="55" spans="1:11" x14ac:dyDescent="0.25">
      <c r="A55" s="12">
        <v>43</v>
      </c>
      <c r="B55" s="14" t="s">
        <v>69</v>
      </c>
      <c r="C55" s="15" t="s">
        <v>13</v>
      </c>
      <c r="D55" s="16">
        <v>43984</v>
      </c>
      <c r="E55" s="17">
        <v>683.9</v>
      </c>
      <c r="F55" s="17">
        <v>683.9</v>
      </c>
      <c r="G55" s="17"/>
      <c r="H55" s="17">
        <f t="shared" si="0"/>
        <v>0</v>
      </c>
      <c r="J55" s="7"/>
      <c r="K55" s="7"/>
    </row>
    <row r="56" spans="1:11" x14ac:dyDescent="0.25">
      <c r="A56" s="26"/>
      <c r="B56" s="27" t="s">
        <v>69</v>
      </c>
      <c r="C56" s="28" t="s">
        <v>13</v>
      </c>
      <c r="D56" s="29">
        <v>43991</v>
      </c>
      <c r="E56" s="30">
        <v>2450</v>
      </c>
      <c r="F56" s="30"/>
      <c r="G56" s="30"/>
      <c r="H56" s="30">
        <f t="shared" si="0"/>
        <v>2450</v>
      </c>
      <c r="J56" s="7"/>
      <c r="K56" s="7"/>
    </row>
    <row r="57" spans="1:11" x14ac:dyDescent="0.25">
      <c r="A57" s="12">
        <v>44</v>
      </c>
      <c r="B57" s="14" t="s">
        <v>23</v>
      </c>
      <c r="C57" s="15" t="s">
        <v>13</v>
      </c>
      <c r="D57" s="16">
        <v>43977</v>
      </c>
      <c r="E57" s="17">
        <v>566.6</v>
      </c>
      <c r="F57" s="17">
        <v>566.6</v>
      </c>
      <c r="G57" s="17"/>
      <c r="H57" s="17">
        <f t="shared" si="0"/>
        <v>0</v>
      </c>
      <c r="J57" s="7"/>
      <c r="K57" s="7"/>
    </row>
    <row r="58" spans="1:11" x14ac:dyDescent="0.25">
      <c r="A58" s="12">
        <v>45</v>
      </c>
      <c r="B58" s="14" t="s">
        <v>23</v>
      </c>
      <c r="C58" s="15" t="s">
        <v>13</v>
      </c>
      <c r="D58" s="16">
        <v>43984</v>
      </c>
      <c r="E58" s="17">
        <v>995.7</v>
      </c>
      <c r="F58" s="17"/>
      <c r="G58" s="17"/>
      <c r="H58" s="17">
        <f t="shared" si="0"/>
        <v>995.7</v>
      </c>
      <c r="J58" s="7"/>
      <c r="K58" s="7"/>
    </row>
    <row r="59" spans="1:11" x14ac:dyDescent="0.25">
      <c r="A59" s="26"/>
      <c r="B59" s="27" t="s">
        <v>23</v>
      </c>
      <c r="C59" s="28" t="s">
        <v>13</v>
      </c>
      <c r="D59" s="29">
        <v>43991</v>
      </c>
      <c r="E59" s="30">
        <v>875</v>
      </c>
      <c r="F59" s="30"/>
      <c r="G59" s="30"/>
      <c r="H59" s="30">
        <f t="shared" si="0"/>
        <v>875</v>
      </c>
      <c r="J59" s="7"/>
      <c r="K59" s="7"/>
    </row>
    <row r="60" spans="1:11" x14ac:dyDescent="0.25">
      <c r="A60" s="12">
        <v>46</v>
      </c>
      <c r="B60" s="14" t="s">
        <v>172</v>
      </c>
      <c r="C60" s="15" t="s">
        <v>13</v>
      </c>
      <c r="D60" s="16">
        <v>43977</v>
      </c>
      <c r="E60" s="17">
        <v>1767.25</v>
      </c>
      <c r="F60" s="17">
        <v>767.25</v>
      </c>
      <c r="G60" s="17"/>
      <c r="H60" s="17">
        <f t="shared" si="0"/>
        <v>1000</v>
      </c>
      <c r="J60" s="7"/>
      <c r="K60" s="7"/>
    </row>
    <row r="61" spans="1:11" x14ac:dyDescent="0.25">
      <c r="A61" s="12">
        <v>47</v>
      </c>
      <c r="B61" s="14" t="s">
        <v>87</v>
      </c>
      <c r="C61" s="15" t="s">
        <v>13</v>
      </c>
      <c r="D61" s="16">
        <v>43978</v>
      </c>
      <c r="E61" s="17">
        <v>924.3</v>
      </c>
      <c r="F61" s="17">
        <v>274.3</v>
      </c>
      <c r="G61" s="17"/>
      <c r="H61" s="17">
        <f t="shared" si="0"/>
        <v>650</v>
      </c>
      <c r="J61" s="7"/>
      <c r="K61" s="7"/>
    </row>
    <row r="62" spans="1:11" x14ac:dyDescent="0.25">
      <c r="A62" s="12">
        <v>48</v>
      </c>
      <c r="B62" s="14" t="s">
        <v>173</v>
      </c>
      <c r="C62" s="15" t="s">
        <v>13</v>
      </c>
      <c r="D62" s="16">
        <v>43971</v>
      </c>
      <c r="E62" s="17">
        <v>148</v>
      </c>
      <c r="F62" s="17">
        <v>148</v>
      </c>
      <c r="G62" s="17"/>
      <c r="H62" s="17">
        <f t="shared" si="0"/>
        <v>0</v>
      </c>
      <c r="J62" s="7"/>
      <c r="K62" s="7"/>
    </row>
    <row r="63" spans="1:11" x14ac:dyDescent="0.25">
      <c r="A63" s="12">
        <v>49</v>
      </c>
      <c r="B63" s="14" t="s">
        <v>180</v>
      </c>
      <c r="C63" s="15" t="s">
        <v>13</v>
      </c>
      <c r="D63" s="16">
        <v>43979</v>
      </c>
      <c r="E63" s="17">
        <v>12595.8</v>
      </c>
      <c r="F63" s="17"/>
      <c r="G63" s="17"/>
      <c r="H63" s="17">
        <f t="shared" si="0"/>
        <v>12595.8</v>
      </c>
      <c r="J63" s="7"/>
      <c r="K63" s="7"/>
    </row>
    <row r="64" spans="1:11" x14ac:dyDescent="0.25">
      <c r="A64" s="12">
        <v>50</v>
      </c>
      <c r="B64" s="14" t="s">
        <v>180</v>
      </c>
      <c r="C64" s="15" t="s">
        <v>13</v>
      </c>
      <c r="D64" s="16">
        <v>43986</v>
      </c>
      <c r="E64" s="17">
        <v>3242.5</v>
      </c>
      <c r="F64" s="17">
        <v>3242.5</v>
      </c>
      <c r="G64" s="17"/>
      <c r="H64" s="17">
        <f t="shared" si="0"/>
        <v>0</v>
      </c>
      <c r="J64" s="7"/>
      <c r="K64" s="7"/>
    </row>
    <row r="65" spans="1:11" x14ac:dyDescent="0.25">
      <c r="A65" s="12">
        <v>51</v>
      </c>
      <c r="B65" s="14" t="s">
        <v>68</v>
      </c>
      <c r="C65" s="15" t="s">
        <v>13</v>
      </c>
      <c r="D65" s="16">
        <v>43978</v>
      </c>
      <c r="E65" s="17">
        <v>466.8</v>
      </c>
      <c r="F65" s="17">
        <v>466.8</v>
      </c>
      <c r="G65" s="17"/>
      <c r="H65" s="17">
        <f t="shared" si="0"/>
        <v>0</v>
      </c>
      <c r="J65" s="7"/>
      <c r="K65" s="7"/>
    </row>
    <row r="66" spans="1:11" x14ac:dyDescent="0.25">
      <c r="A66" s="12">
        <v>52</v>
      </c>
      <c r="B66" s="14" t="s">
        <v>103</v>
      </c>
      <c r="C66" s="15" t="s">
        <v>13</v>
      </c>
      <c r="D66" s="16">
        <v>43984</v>
      </c>
      <c r="E66" s="17">
        <v>1824.6</v>
      </c>
      <c r="F66" s="17"/>
      <c r="G66" s="17">
        <v>1824.6</v>
      </c>
      <c r="H66" s="17">
        <f t="shared" si="0"/>
        <v>0</v>
      </c>
      <c r="I66" s="6" t="s">
        <v>191</v>
      </c>
      <c r="J66" s="7"/>
      <c r="K66" s="7"/>
    </row>
    <row r="67" spans="1:11" x14ac:dyDescent="0.25">
      <c r="A67" s="12">
        <v>53</v>
      </c>
      <c r="B67" s="14" t="s">
        <v>184</v>
      </c>
      <c r="C67" s="15" t="s">
        <v>13</v>
      </c>
      <c r="D67" s="16">
        <v>43985</v>
      </c>
      <c r="E67" s="17">
        <v>6000</v>
      </c>
      <c r="F67" s="17">
        <v>6000</v>
      </c>
      <c r="G67" s="17"/>
      <c r="H67" s="17">
        <f t="shared" si="0"/>
        <v>0</v>
      </c>
      <c r="J67" s="7"/>
      <c r="K67" s="7"/>
    </row>
    <row r="68" spans="1:11" ht="14.25" customHeight="1" x14ac:dyDescent="0.25">
      <c r="A68" s="12">
        <v>54</v>
      </c>
      <c r="B68" s="14" t="s">
        <v>44</v>
      </c>
      <c r="C68" s="15" t="s">
        <v>45</v>
      </c>
      <c r="D68" s="16"/>
      <c r="E68" s="17">
        <v>2550</v>
      </c>
      <c r="F68" s="17"/>
      <c r="G68" s="17"/>
      <c r="H68" s="17">
        <f t="shared" si="0"/>
        <v>2550</v>
      </c>
      <c r="J68" s="7"/>
      <c r="K68" s="7"/>
    </row>
    <row r="69" spans="1:11" x14ac:dyDescent="0.25">
      <c r="A69" s="12">
        <v>55</v>
      </c>
      <c r="B69" s="14" t="s">
        <v>46</v>
      </c>
      <c r="C69" s="15" t="s">
        <v>45</v>
      </c>
      <c r="D69" s="19">
        <v>43980</v>
      </c>
      <c r="E69" s="17">
        <v>2449.9</v>
      </c>
      <c r="F69" s="20">
        <v>949.9</v>
      </c>
      <c r="G69" s="20"/>
      <c r="H69" s="17">
        <f t="shared" si="0"/>
        <v>1500</v>
      </c>
      <c r="J69" s="7"/>
      <c r="K69" s="7"/>
    </row>
    <row r="70" spans="1:11" x14ac:dyDescent="0.25">
      <c r="A70" s="12">
        <v>56</v>
      </c>
      <c r="B70" s="14" t="s">
        <v>46</v>
      </c>
      <c r="C70" s="15" t="s">
        <v>45</v>
      </c>
      <c r="D70" s="19">
        <v>43987</v>
      </c>
      <c r="E70" s="17">
        <v>494.4</v>
      </c>
      <c r="F70" s="20">
        <v>494.4</v>
      </c>
      <c r="G70" s="20"/>
      <c r="H70" s="17">
        <f t="shared" si="0"/>
        <v>0</v>
      </c>
      <c r="J70" s="7"/>
      <c r="K70" s="7"/>
    </row>
    <row r="71" spans="1:11" ht="14.25" customHeight="1" x14ac:dyDescent="0.25">
      <c r="A71" s="12">
        <v>57</v>
      </c>
      <c r="B71" s="14" t="s">
        <v>47</v>
      </c>
      <c r="C71" s="15" t="s">
        <v>45</v>
      </c>
      <c r="D71" s="19">
        <v>43950</v>
      </c>
      <c r="E71" s="17">
        <v>10187.35</v>
      </c>
      <c r="F71" s="20"/>
      <c r="G71" s="20"/>
      <c r="H71" s="17">
        <f t="shared" si="0"/>
        <v>10187.35</v>
      </c>
      <c r="J71" s="7"/>
      <c r="K71" s="7"/>
    </row>
    <row r="72" spans="1:11" ht="14.25" customHeight="1" x14ac:dyDescent="0.25">
      <c r="A72" s="12">
        <v>58</v>
      </c>
      <c r="B72" s="14" t="s">
        <v>47</v>
      </c>
      <c r="C72" s="15" t="s">
        <v>45</v>
      </c>
      <c r="D72" s="19">
        <v>43972</v>
      </c>
      <c r="E72" s="17">
        <v>8055.4</v>
      </c>
      <c r="F72" s="20"/>
      <c r="G72" s="20">
        <v>8055.4</v>
      </c>
      <c r="H72" s="17">
        <f t="shared" si="0"/>
        <v>0</v>
      </c>
      <c r="I72" s="6" t="s">
        <v>192</v>
      </c>
      <c r="J72" s="7"/>
      <c r="K72" s="7"/>
    </row>
    <row r="73" spans="1:11" ht="14.25" customHeight="1" x14ac:dyDescent="0.25">
      <c r="A73" s="12">
        <v>59</v>
      </c>
      <c r="B73" s="21" t="s">
        <v>49</v>
      </c>
      <c r="C73" s="15" t="s">
        <v>45</v>
      </c>
      <c r="D73" s="19">
        <v>43979</v>
      </c>
      <c r="E73" s="17">
        <v>1239.6999999999998</v>
      </c>
      <c r="F73" s="20">
        <v>1239.7</v>
      </c>
      <c r="G73" s="20"/>
      <c r="H73" s="17">
        <f t="shared" si="0"/>
        <v>-2.2737367544323206E-13</v>
      </c>
      <c r="J73" s="7"/>
      <c r="K73" s="7"/>
    </row>
    <row r="74" spans="1:11" ht="14.25" customHeight="1" x14ac:dyDescent="0.25">
      <c r="A74" s="12">
        <v>60</v>
      </c>
      <c r="B74" s="21" t="s">
        <v>49</v>
      </c>
      <c r="C74" s="15" t="s">
        <v>45</v>
      </c>
      <c r="D74" s="19">
        <v>43986</v>
      </c>
      <c r="E74" s="17">
        <v>6788.94</v>
      </c>
      <c r="F74" s="20">
        <v>788.94</v>
      </c>
      <c r="G74" s="20"/>
      <c r="H74" s="17">
        <f t="shared" si="0"/>
        <v>6000</v>
      </c>
      <c r="J74" s="7"/>
      <c r="K74" s="7"/>
    </row>
    <row r="75" spans="1:11" x14ac:dyDescent="0.25">
      <c r="A75" s="12">
        <v>61</v>
      </c>
      <c r="B75" s="21" t="s">
        <v>95</v>
      </c>
      <c r="C75" s="15" t="s">
        <v>45</v>
      </c>
      <c r="D75" s="19">
        <v>43979</v>
      </c>
      <c r="E75" s="17">
        <v>500.02</v>
      </c>
      <c r="F75" s="20">
        <v>500.02</v>
      </c>
      <c r="G75" s="20"/>
      <c r="H75" s="17">
        <f t="shared" si="0"/>
        <v>0</v>
      </c>
      <c r="J75" s="7"/>
      <c r="K75" s="7"/>
    </row>
    <row r="76" spans="1:11" x14ac:dyDescent="0.25">
      <c r="A76" s="12">
        <v>62</v>
      </c>
      <c r="B76" s="21" t="s">
        <v>95</v>
      </c>
      <c r="C76" s="15" t="s">
        <v>45</v>
      </c>
      <c r="D76" s="19">
        <v>43986</v>
      </c>
      <c r="E76" s="17">
        <v>300.10000000000002</v>
      </c>
      <c r="F76" s="20"/>
      <c r="G76" s="20"/>
      <c r="H76" s="17">
        <f t="shared" si="0"/>
        <v>300.10000000000002</v>
      </c>
      <c r="J76" s="7"/>
      <c r="K76" s="7"/>
    </row>
    <row r="77" spans="1:11" x14ac:dyDescent="0.25">
      <c r="A77" s="12">
        <v>63</v>
      </c>
      <c r="B77" s="21" t="s">
        <v>56</v>
      </c>
      <c r="C77" s="15" t="s">
        <v>45</v>
      </c>
      <c r="D77" s="19">
        <v>43979</v>
      </c>
      <c r="E77" s="17">
        <v>2761.5</v>
      </c>
      <c r="F77" s="20">
        <v>1500</v>
      </c>
      <c r="G77" s="20"/>
      <c r="H77" s="17">
        <f t="shared" si="0"/>
        <v>1261.5</v>
      </c>
      <c r="J77" s="7"/>
      <c r="K77" s="7"/>
    </row>
    <row r="78" spans="1:11" x14ac:dyDescent="0.25">
      <c r="A78" s="12">
        <v>64</v>
      </c>
      <c r="B78" s="21" t="s">
        <v>132</v>
      </c>
      <c r="C78" s="15" t="s">
        <v>45</v>
      </c>
      <c r="D78" s="19">
        <v>43965</v>
      </c>
      <c r="E78" s="17">
        <v>1910</v>
      </c>
      <c r="F78" s="20"/>
      <c r="G78" s="20"/>
      <c r="H78" s="17">
        <f t="shared" si="0"/>
        <v>1910</v>
      </c>
      <c r="J78" s="7"/>
      <c r="K78" s="7"/>
    </row>
    <row r="79" spans="1:11" x14ac:dyDescent="0.25">
      <c r="A79" s="12">
        <v>65</v>
      </c>
      <c r="B79" s="21" t="s">
        <v>132</v>
      </c>
      <c r="C79" s="15" t="s">
        <v>45</v>
      </c>
      <c r="D79" s="19">
        <v>43972</v>
      </c>
      <c r="E79" s="17">
        <v>807.09999999999991</v>
      </c>
      <c r="F79" s="20">
        <v>807.1</v>
      </c>
      <c r="G79" s="20"/>
      <c r="H79" s="17">
        <f t="shared" si="0"/>
        <v>-1.1368683772161603E-13</v>
      </c>
      <c r="J79" s="7"/>
      <c r="K79" s="7"/>
    </row>
    <row r="80" spans="1:11" x14ac:dyDescent="0.25">
      <c r="A80" s="12">
        <v>66</v>
      </c>
      <c r="B80" s="21" t="s">
        <v>132</v>
      </c>
      <c r="C80" s="15" t="s">
        <v>45</v>
      </c>
      <c r="D80" s="19">
        <v>43986</v>
      </c>
      <c r="E80" s="17">
        <v>439.8</v>
      </c>
      <c r="F80" s="20">
        <v>200</v>
      </c>
      <c r="G80" s="20"/>
      <c r="H80" s="17">
        <f t="shared" ref="H80:H89" si="1">E80-F80-G80</f>
        <v>239.8</v>
      </c>
      <c r="J80" s="7"/>
      <c r="K80" s="7"/>
    </row>
    <row r="81" spans="1:11" ht="14.25" customHeight="1" x14ac:dyDescent="0.25">
      <c r="A81" s="12">
        <v>67</v>
      </c>
      <c r="B81" s="21" t="s">
        <v>152</v>
      </c>
      <c r="C81" s="15" t="s">
        <v>45</v>
      </c>
      <c r="D81" s="19">
        <v>43980</v>
      </c>
      <c r="E81" s="17">
        <v>884</v>
      </c>
      <c r="F81" s="20">
        <v>884</v>
      </c>
      <c r="G81" s="20"/>
      <c r="H81" s="17">
        <f t="shared" si="1"/>
        <v>0</v>
      </c>
      <c r="J81" s="7"/>
      <c r="K81" s="7"/>
    </row>
    <row r="82" spans="1:11" ht="14.25" customHeight="1" x14ac:dyDescent="0.25">
      <c r="A82" s="12">
        <v>68</v>
      </c>
      <c r="B82" s="21" t="s">
        <v>152</v>
      </c>
      <c r="C82" s="15" t="s">
        <v>45</v>
      </c>
      <c r="D82" s="19">
        <v>43987</v>
      </c>
      <c r="E82" s="17">
        <v>660.4</v>
      </c>
      <c r="F82" s="20">
        <v>660.4</v>
      </c>
      <c r="G82" s="20"/>
      <c r="H82" s="17">
        <f t="shared" si="1"/>
        <v>0</v>
      </c>
      <c r="J82" s="7"/>
      <c r="K82" s="7"/>
    </row>
    <row r="83" spans="1:11" ht="14.25" customHeight="1" x14ac:dyDescent="0.25">
      <c r="A83" s="12">
        <v>69</v>
      </c>
      <c r="B83" s="21" t="s">
        <v>55</v>
      </c>
      <c r="C83" s="15" t="s">
        <v>45</v>
      </c>
      <c r="D83" s="19">
        <v>43959</v>
      </c>
      <c r="E83" s="17">
        <v>846.59999999999991</v>
      </c>
      <c r="F83" s="20">
        <v>350</v>
      </c>
      <c r="G83" s="20"/>
      <c r="H83" s="17">
        <f t="shared" si="1"/>
        <v>496.59999999999991</v>
      </c>
      <c r="J83" s="7"/>
      <c r="K83" s="7"/>
    </row>
    <row r="84" spans="1:11" ht="14.25" customHeight="1" x14ac:dyDescent="0.25">
      <c r="A84" s="12">
        <v>70</v>
      </c>
      <c r="B84" s="21" t="s">
        <v>57</v>
      </c>
      <c r="C84" s="15" t="s">
        <v>45</v>
      </c>
      <c r="D84" s="19">
        <v>43987</v>
      </c>
      <c r="E84" s="17">
        <v>1979.1</v>
      </c>
      <c r="F84" s="20">
        <v>1979.1</v>
      </c>
      <c r="G84" s="20"/>
      <c r="H84" s="17">
        <f t="shared" si="1"/>
        <v>0</v>
      </c>
      <c r="J84" s="7"/>
      <c r="K84" s="7"/>
    </row>
    <row r="85" spans="1:11" ht="14.25" customHeight="1" x14ac:dyDescent="0.25">
      <c r="A85" s="12">
        <v>71</v>
      </c>
      <c r="B85" s="21" t="s">
        <v>104</v>
      </c>
      <c r="C85" s="15" t="s">
        <v>45</v>
      </c>
      <c r="D85" s="19">
        <v>43987</v>
      </c>
      <c r="E85" s="17">
        <v>988</v>
      </c>
      <c r="F85" s="20">
        <v>988</v>
      </c>
      <c r="G85" s="20"/>
      <c r="H85" s="17">
        <f t="shared" si="1"/>
        <v>0</v>
      </c>
      <c r="J85" s="7"/>
      <c r="K85" s="7"/>
    </row>
    <row r="86" spans="1:11" ht="14.25" customHeight="1" x14ac:dyDescent="0.25">
      <c r="A86" s="26"/>
      <c r="B86" s="33" t="s">
        <v>104</v>
      </c>
      <c r="C86" s="28" t="s">
        <v>45</v>
      </c>
      <c r="D86" s="31">
        <v>43994</v>
      </c>
      <c r="E86" s="30">
        <v>364.8</v>
      </c>
      <c r="F86" s="32"/>
      <c r="G86" s="32"/>
      <c r="H86" s="30">
        <f t="shared" si="1"/>
        <v>364.8</v>
      </c>
      <c r="J86" s="7"/>
      <c r="K86" s="7"/>
    </row>
    <row r="87" spans="1:11" ht="14.25" customHeight="1" x14ac:dyDescent="0.25">
      <c r="A87" s="12">
        <v>72</v>
      </c>
      <c r="B87" s="21" t="s">
        <v>58</v>
      </c>
      <c r="C87" s="15" t="s">
        <v>45</v>
      </c>
      <c r="D87" s="19">
        <v>43986</v>
      </c>
      <c r="E87" s="17">
        <v>2452.6</v>
      </c>
      <c r="F87" s="20">
        <v>2452.6</v>
      </c>
      <c r="G87" s="20"/>
      <c r="H87" s="17">
        <f t="shared" si="1"/>
        <v>0</v>
      </c>
      <c r="J87" s="7"/>
      <c r="K87" s="7"/>
    </row>
    <row r="88" spans="1:11" ht="14.25" customHeight="1" x14ac:dyDescent="0.25">
      <c r="A88" s="12">
        <v>73</v>
      </c>
      <c r="B88" s="21" t="s">
        <v>70</v>
      </c>
      <c r="C88" s="15" t="s">
        <v>45</v>
      </c>
      <c r="D88" s="19">
        <v>43986</v>
      </c>
      <c r="E88" s="17">
        <v>556.20000000000005</v>
      </c>
      <c r="F88" s="20">
        <v>556.20000000000005</v>
      </c>
      <c r="G88" s="20"/>
      <c r="H88" s="17">
        <f t="shared" si="1"/>
        <v>0</v>
      </c>
      <c r="J88" s="7"/>
      <c r="K88" s="7"/>
    </row>
    <row r="89" spans="1:11" ht="14.25" customHeight="1" x14ac:dyDescent="0.25">
      <c r="A89" s="26"/>
      <c r="B89" s="33" t="s">
        <v>189</v>
      </c>
      <c r="C89" s="28" t="s">
        <v>45</v>
      </c>
      <c r="D89" s="31">
        <v>43993</v>
      </c>
      <c r="E89" s="32">
        <v>306</v>
      </c>
      <c r="F89" s="32"/>
      <c r="G89" s="32"/>
      <c r="H89" s="30">
        <f t="shared" si="1"/>
        <v>306</v>
      </c>
      <c r="J89" s="7"/>
      <c r="K89" s="7"/>
    </row>
    <row r="90" spans="1:11" x14ac:dyDescent="0.25">
      <c r="A90" s="12"/>
      <c r="B90" s="22"/>
      <c r="C90" s="22"/>
      <c r="D90" s="22" t="s">
        <v>60</v>
      </c>
      <c r="E90" s="23">
        <f>SUM(E4:E89)</f>
        <v>210791.57</v>
      </c>
      <c r="F90" s="23">
        <f>SUM(F4:F89)</f>
        <v>59569.520000000004</v>
      </c>
      <c r="G90" s="23"/>
      <c r="H90" s="17">
        <f>SUM(H4:H89)</f>
        <v>130575.23000000005</v>
      </c>
      <c r="J90" s="7"/>
      <c r="K90" s="7"/>
    </row>
    <row r="91" spans="1:11" x14ac:dyDescent="0.25">
      <c r="A91" s="24"/>
      <c r="J91" s="7"/>
      <c r="K91" s="7"/>
    </row>
    <row r="92" spans="1:11" x14ac:dyDescent="0.25">
      <c r="B92" s="3" t="s">
        <v>61</v>
      </c>
      <c r="C92" s="3"/>
      <c r="D92" s="3" t="s">
        <v>62</v>
      </c>
      <c r="E92" s="3"/>
      <c r="F92" s="25" t="s">
        <v>63</v>
      </c>
      <c r="G92" s="25"/>
      <c r="J92" s="7"/>
      <c r="K92" s="7"/>
    </row>
    <row r="93" spans="1:11" x14ac:dyDescent="0.25">
      <c r="B93" s="10" t="s">
        <v>64</v>
      </c>
      <c r="C93" s="3"/>
      <c r="D93" s="3" t="s">
        <v>65</v>
      </c>
      <c r="E93" s="3"/>
      <c r="F93" s="25" t="s">
        <v>66</v>
      </c>
      <c r="G93" s="25"/>
      <c r="J93" s="7"/>
      <c r="K93" s="7"/>
    </row>
    <row r="94" spans="1:11" ht="9" x14ac:dyDescent="0.15">
      <c r="I94" s="7"/>
      <c r="J94" s="7"/>
      <c r="K94" s="7"/>
    </row>
    <row r="95" spans="1:11" ht="15" customHeight="1" x14ac:dyDescent="0.25">
      <c r="I95" s="7"/>
    </row>
  </sheetData>
  <autoFilter ref="A1:H90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topLeftCell="A70" workbookViewId="0">
      <selection activeCell="A70" sqref="A1:XFD1048576"/>
    </sheetView>
  </sheetViews>
  <sheetFormatPr defaultColWidth="8.85546875" defaultRowHeight="15.75" x14ac:dyDescent="0.25"/>
  <cols>
    <col min="1" max="1" width="5.7109375" style="7" bestFit="1" customWidth="1"/>
    <col min="2" max="2" width="24.28515625" style="7" bestFit="1" customWidth="1"/>
    <col min="3" max="3" width="14.7109375" style="7" bestFit="1" customWidth="1"/>
    <col min="4" max="4" width="11.7109375" style="7" bestFit="1" customWidth="1"/>
    <col min="5" max="5" width="15.5703125" style="7" bestFit="1" customWidth="1"/>
    <col min="6" max="6" width="16.28515625" style="7" bestFit="1" customWidth="1"/>
    <col min="7" max="7" width="13.140625" style="7" bestFit="1" customWidth="1"/>
    <col min="8" max="8" width="15.85546875" style="7" bestFit="1" customWidth="1"/>
    <col min="9" max="9" width="6.85546875" style="6" bestFit="1" customWidth="1"/>
    <col min="10" max="11" width="8.85546875" style="6"/>
    <col min="12" max="16384" width="8.85546875" style="7"/>
  </cols>
  <sheetData>
    <row r="1" spans="1:11" x14ac:dyDescent="0.25">
      <c r="A1" s="1"/>
      <c r="B1" s="2" t="s">
        <v>0</v>
      </c>
      <c r="C1" s="3" t="s">
        <v>1</v>
      </c>
      <c r="D1" s="3"/>
      <c r="E1" s="4"/>
      <c r="F1" s="4"/>
      <c r="G1" s="4"/>
      <c r="H1" s="5">
        <v>43988</v>
      </c>
      <c r="J1" s="7"/>
      <c r="K1" s="7"/>
    </row>
    <row r="2" spans="1:11" x14ac:dyDescent="0.25">
      <c r="A2" s="8"/>
      <c r="B2" s="9" t="s">
        <v>2</v>
      </c>
      <c r="C2" s="10" t="s">
        <v>3</v>
      </c>
      <c r="D2" s="10"/>
      <c r="E2" s="11"/>
      <c r="F2" s="11"/>
      <c r="G2" s="11"/>
      <c r="H2" s="11" t="s">
        <v>193</v>
      </c>
      <c r="J2" s="7"/>
      <c r="K2" s="7"/>
    </row>
    <row r="3" spans="1:11" x14ac:dyDescent="0.25">
      <c r="A3" s="12" t="s">
        <v>5</v>
      </c>
      <c r="B3" s="12" t="s">
        <v>6</v>
      </c>
      <c r="C3" s="12" t="s">
        <v>7</v>
      </c>
      <c r="D3" s="12" t="s">
        <v>8</v>
      </c>
      <c r="E3" s="12" t="s">
        <v>9</v>
      </c>
      <c r="F3" s="13" t="s">
        <v>10</v>
      </c>
      <c r="G3" s="13" t="s">
        <v>78</v>
      </c>
      <c r="H3" s="12" t="s">
        <v>11</v>
      </c>
      <c r="J3" s="7"/>
      <c r="K3" s="7"/>
    </row>
    <row r="4" spans="1:11" x14ac:dyDescent="0.25">
      <c r="A4" s="12">
        <v>1</v>
      </c>
      <c r="B4" s="12" t="s">
        <v>101</v>
      </c>
      <c r="C4" s="12" t="s">
        <v>102</v>
      </c>
      <c r="D4" s="12"/>
      <c r="E4" s="17">
        <v>453</v>
      </c>
      <c r="F4" s="13">
        <v>453</v>
      </c>
      <c r="G4" s="13"/>
      <c r="H4" s="17">
        <f>E4-F4-G4</f>
        <v>0</v>
      </c>
      <c r="J4" s="7"/>
      <c r="K4" s="7"/>
    </row>
    <row r="5" spans="1:11" ht="17.100000000000001" customHeight="1" x14ac:dyDescent="0.25">
      <c r="A5" s="12">
        <v>2</v>
      </c>
      <c r="B5" s="14" t="s">
        <v>12</v>
      </c>
      <c r="C5" s="15" t="s">
        <v>13</v>
      </c>
      <c r="D5" s="16">
        <v>43963</v>
      </c>
      <c r="E5" s="17">
        <v>451.5</v>
      </c>
      <c r="F5" s="17">
        <v>250</v>
      </c>
      <c r="G5" s="17"/>
      <c r="H5" s="17">
        <f t="shared" ref="H5:H68" si="0">E5-F5-G5</f>
        <v>201.5</v>
      </c>
      <c r="J5" s="7"/>
      <c r="K5" s="7"/>
    </row>
    <row r="6" spans="1:11" ht="17.100000000000001" customHeight="1" x14ac:dyDescent="0.25">
      <c r="A6" s="12">
        <v>3</v>
      </c>
      <c r="B6" s="14" t="s">
        <v>12</v>
      </c>
      <c r="C6" s="15" t="s">
        <v>13</v>
      </c>
      <c r="D6" s="16">
        <v>43977</v>
      </c>
      <c r="E6" s="17">
        <v>759.4</v>
      </c>
      <c r="F6" s="17"/>
      <c r="G6" s="17"/>
      <c r="H6" s="17">
        <f t="shared" si="0"/>
        <v>759.4</v>
      </c>
      <c r="J6" s="7"/>
      <c r="K6" s="7"/>
    </row>
    <row r="7" spans="1:11" ht="17.100000000000001" customHeight="1" x14ac:dyDescent="0.25">
      <c r="A7" s="26"/>
      <c r="B7" s="27" t="s">
        <v>12</v>
      </c>
      <c r="C7" s="28" t="s">
        <v>13</v>
      </c>
      <c r="D7" s="29">
        <v>43999</v>
      </c>
      <c r="E7" s="30">
        <v>233.2</v>
      </c>
      <c r="F7" s="30"/>
      <c r="G7" s="30"/>
      <c r="H7" s="30">
        <f t="shared" si="0"/>
        <v>233.2</v>
      </c>
      <c r="J7" s="7"/>
      <c r="K7" s="7"/>
    </row>
    <row r="8" spans="1:11" ht="15.75" customHeight="1" x14ac:dyDescent="0.25">
      <c r="A8" s="12">
        <v>4</v>
      </c>
      <c r="B8" s="14" t="s">
        <v>14</v>
      </c>
      <c r="C8" s="15" t="s">
        <v>13</v>
      </c>
      <c r="D8" s="16">
        <v>43970</v>
      </c>
      <c r="E8" s="17">
        <v>5321.2</v>
      </c>
      <c r="F8" s="17"/>
      <c r="G8" s="17">
        <v>978.3</v>
      </c>
      <c r="H8" s="17">
        <f t="shared" si="0"/>
        <v>4342.8999999999996</v>
      </c>
      <c r="J8" s="7"/>
      <c r="K8" s="7"/>
    </row>
    <row r="9" spans="1:11" ht="15.75" customHeight="1" x14ac:dyDescent="0.25">
      <c r="A9" s="12">
        <v>5</v>
      </c>
      <c r="B9" s="14" t="s">
        <v>14</v>
      </c>
      <c r="C9" s="15" t="s">
        <v>13</v>
      </c>
      <c r="D9" s="16">
        <v>43977</v>
      </c>
      <c r="E9" s="17">
        <v>5877.2</v>
      </c>
      <c r="F9" s="17"/>
      <c r="G9" s="17"/>
      <c r="H9" s="17">
        <f t="shared" si="0"/>
        <v>5877.2</v>
      </c>
      <c r="J9" s="7"/>
      <c r="K9" s="7"/>
    </row>
    <row r="10" spans="1:11" ht="15.75" customHeight="1" x14ac:dyDescent="0.25">
      <c r="A10" s="12">
        <v>6</v>
      </c>
      <c r="B10" s="14" t="s">
        <v>14</v>
      </c>
      <c r="C10" s="15" t="s">
        <v>13</v>
      </c>
      <c r="D10" s="16">
        <v>43984</v>
      </c>
      <c r="E10" s="17">
        <v>1761.7</v>
      </c>
      <c r="F10" s="17">
        <v>290</v>
      </c>
      <c r="G10" s="17">
        <v>1471.7</v>
      </c>
      <c r="H10" s="17">
        <f t="shared" si="0"/>
        <v>0</v>
      </c>
      <c r="I10" s="6" t="s">
        <v>195</v>
      </c>
      <c r="J10" s="7"/>
      <c r="K10" s="7"/>
    </row>
    <row r="11" spans="1:11" ht="15.75" customHeight="1" x14ac:dyDescent="0.25">
      <c r="A11" s="26"/>
      <c r="B11" s="27" t="s">
        <v>14</v>
      </c>
      <c r="C11" s="28" t="s">
        <v>13</v>
      </c>
      <c r="D11" s="29">
        <v>43998</v>
      </c>
      <c r="E11" s="30">
        <v>6026.01</v>
      </c>
      <c r="F11" s="30"/>
      <c r="G11" s="30"/>
      <c r="H11" s="30">
        <f t="shared" si="0"/>
        <v>6026.01</v>
      </c>
      <c r="J11" s="7"/>
      <c r="K11" s="7"/>
    </row>
    <row r="12" spans="1:11" ht="17.100000000000001" customHeight="1" x14ac:dyDescent="0.25">
      <c r="A12" s="12">
        <v>7</v>
      </c>
      <c r="B12" s="14" t="s">
        <v>15</v>
      </c>
      <c r="C12" s="15" t="s">
        <v>13</v>
      </c>
      <c r="D12" s="16">
        <v>43964</v>
      </c>
      <c r="E12" s="17">
        <v>912.8</v>
      </c>
      <c r="F12" s="17">
        <v>400</v>
      </c>
      <c r="G12" s="17"/>
      <c r="H12" s="17">
        <f t="shared" si="0"/>
        <v>512.79999999999995</v>
      </c>
      <c r="J12" s="7"/>
      <c r="K12" s="7"/>
    </row>
    <row r="13" spans="1:11" ht="17.100000000000001" customHeight="1" x14ac:dyDescent="0.25">
      <c r="A13" s="12">
        <v>8</v>
      </c>
      <c r="B13" s="14" t="s">
        <v>16</v>
      </c>
      <c r="C13" s="15" t="s">
        <v>13</v>
      </c>
      <c r="D13" s="16">
        <v>43984</v>
      </c>
      <c r="E13" s="17">
        <v>1001</v>
      </c>
      <c r="F13" s="17">
        <v>746.2</v>
      </c>
      <c r="G13" s="17">
        <v>254.8</v>
      </c>
      <c r="H13" s="17">
        <f t="shared" si="0"/>
        <v>0</v>
      </c>
      <c r="I13" s="6" t="s">
        <v>196</v>
      </c>
      <c r="J13" s="7"/>
      <c r="K13" s="7"/>
    </row>
    <row r="14" spans="1:11" ht="17.100000000000001" customHeight="1" x14ac:dyDescent="0.25">
      <c r="A14" s="26"/>
      <c r="B14" s="27" t="s">
        <v>16</v>
      </c>
      <c r="C14" s="28" t="s">
        <v>13</v>
      </c>
      <c r="D14" s="29">
        <v>43998</v>
      </c>
      <c r="E14" s="30">
        <v>818</v>
      </c>
      <c r="F14" s="30"/>
      <c r="G14" s="30"/>
      <c r="H14" s="30">
        <f t="shared" si="0"/>
        <v>818</v>
      </c>
      <c r="J14" s="7"/>
      <c r="K14" s="7"/>
    </row>
    <row r="15" spans="1:11" ht="17.100000000000001" customHeight="1" x14ac:dyDescent="0.25">
      <c r="A15" s="12">
        <v>9</v>
      </c>
      <c r="B15" s="14" t="s">
        <v>17</v>
      </c>
      <c r="C15" s="15" t="s">
        <v>13</v>
      </c>
      <c r="D15" s="16">
        <v>43971</v>
      </c>
      <c r="E15" s="17">
        <v>1924.8</v>
      </c>
      <c r="F15" s="17">
        <v>924.8</v>
      </c>
      <c r="G15" s="17"/>
      <c r="H15" s="17">
        <f t="shared" si="0"/>
        <v>1000</v>
      </c>
      <c r="J15" s="7"/>
      <c r="K15" s="7"/>
    </row>
    <row r="16" spans="1:11" ht="17.100000000000001" customHeight="1" x14ac:dyDescent="0.25">
      <c r="A16" s="12">
        <v>10</v>
      </c>
      <c r="B16" s="14" t="s">
        <v>18</v>
      </c>
      <c r="C16" s="15" t="s">
        <v>13</v>
      </c>
      <c r="D16" s="16">
        <v>43969</v>
      </c>
      <c r="E16" s="17">
        <v>1317.9</v>
      </c>
      <c r="F16" s="17">
        <v>1317.9</v>
      </c>
      <c r="G16" s="17"/>
      <c r="H16" s="17">
        <f t="shared" si="0"/>
        <v>0</v>
      </c>
      <c r="J16" s="7"/>
      <c r="K16" s="7"/>
    </row>
    <row r="17" spans="1:11" ht="17.100000000000001" customHeight="1" x14ac:dyDescent="0.25">
      <c r="A17" s="12">
        <v>11</v>
      </c>
      <c r="B17" s="14" t="s">
        <v>18</v>
      </c>
      <c r="C17" s="15" t="s">
        <v>13</v>
      </c>
      <c r="D17" s="16">
        <v>43983</v>
      </c>
      <c r="E17" s="17">
        <v>4811.3999999999996</v>
      </c>
      <c r="F17" s="17"/>
      <c r="G17" s="17"/>
      <c r="H17" s="17">
        <f t="shared" si="0"/>
        <v>4811.3999999999996</v>
      </c>
      <c r="J17" s="7"/>
      <c r="K17" s="7"/>
    </row>
    <row r="18" spans="1:11" ht="17.100000000000001" customHeight="1" x14ac:dyDescent="0.25">
      <c r="A18" s="26"/>
      <c r="B18" s="27" t="s">
        <v>18</v>
      </c>
      <c r="C18" s="28" t="s">
        <v>13</v>
      </c>
      <c r="D18" s="29">
        <v>43997</v>
      </c>
      <c r="E18" s="30">
        <v>7893.95</v>
      </c>
      <c r="F18" s="30"/>
      <c r="G18" s="30"/>
      <c r="H18" s="30">
        <f t="shared" si="0"/>
        <v>7893.95</v>
      </c>
      <c r="J18" s="7"/>
      <c r="K18" s="7"/>
    </row>
    <row r="19" spans="1:11" ht="15.75" customHeight="1" x14ac:dyDescent="0.25">
      <c r="A19" s="12">
        <v>12</v>
      </c>
      <c r="B19" s="14" t="s">
        <v>19</v>
      </c>
      <c r="C19" s="15" t="s">
        <v>13</v>
      </c>
      <c r="D19" s="16">
        <v>43971</v>
      </c>
      <c r="E19" s="17">
        <v>2000.19</v>
      </c>
      <c r="F19" s="17">
        <v>2000.19</v>
      </c>
      <c r="G19" s="17"/>
      <c r="H19" s="17">
        <f t="shared" si="0"/>
        <v>0</v>
      </c>
      <c r="J19" s="7"/>
      <c r="K19" s="7"/>
    </row>
    <row r="20" spans="1:11" ht="15.75" customHeight="1" x14ac:dyDescent="0.25">
      <c r="A20" s="12">
        <v>13</v>
      </c>
      <c r="B20" s="14" t="s">
        <v>19</v>
      </c>
      <c r="C20" s="15" t="s">
        <v>13</v>
      </c>
      <c r="D20" s="16">
        <v>43985</v>
      </c>
      <c r="E20" s="17">
        <v>3872</v>
      </c>
      <c r="F20" s="17"/>
      <c r="G20" s="17"/>
      <c r="H20" s="17">
        <f t="shared" si="0"/>
        <v>3872</v>
      </c>
      <c r="J20" s="7"/>
      <c r="K20" s="7"/>
    </row>
    <row r="21" spans="1:11" ht="15.75" customHeight="1" x14ac:dyDescent="0.25">
      <c r="A21" s="12">
        <v>14</v>
      </c>
      <c r="B21" s="14" t="s">
        <v>19</v>
      </c>
      <c r="C21" s="15" t="s">
        <v>13</v>
      </c>
      <c r="D21" s="16">
        <v>43992</v>
      </c>
      <c r="E21" s="17">
        <v>997.2</v>
      </c>
      <c r="F21" s="17"/>
      <c r="G21" s="17"/>
      <c r="H21" s="17">
        <f t="shared" si="0"/>
        <v>997.2</v>
      </c>
      <c r="J21" s="7"/>
      <c r="K21" s="7"/>
    </row>
    <row r="22" spans="1:11" ht="15.75" customHeight="1" x14ac:dyDescent="0.25">
      <c r="A22" s="26"/>
      <c r="B22" s="27" t="s">
        <v>19</v>
      </c>
      <c r="C22" s="28" t="s">
        <v>13</v>
      </c>
      <c r="D22" s="29">
        <v>43999</v>
      </c>
      <c r="E22" s="30">
        <v>2549.42</v>
      </c>
      <c r="F22" s="30"/>
      <c r="G22" s="30"/>
      <c r="H22" s="30">
        <f t="shared" si="0"/>
        <v>2549.42</v>
      </c>
      <c r="J22" s="7"/>
      <c r="K22" s="7"/>
    </row>
    <row r="23" spans="1:11" x14ac:dyDescent="0.25">
      <c r="A23" s="12">
        <v>15</v>
      </c>
      <c r="B23" s="14" t="s">
        <v>21</v>
      </c>
      <c r="C23" s="15" t="s">
        <v>13</v>
      </c>
      <c r="D23" s="16">
        <v>43983</v>
      </c>
      <c r="E23" s="17">
        <v>498.6</v>
      </c>
      <c r="F23" s="17">
        <v>498.6</v>
      </c>
      <c r="G23" s="17"/>
      <c r="H23" s="17">
        <f t="shared" si="0"/>
        <v>0</v>
      </c>
      <c r="J23" s="7"/>
      <c r="K23" s="7"/>
    </row>
    <row r="24" spans="1:11" x14ac:dyDescent="0.25">
      <c r="A24" s="26"/>
      <c r="B24" s="27" t="s">
        <v>21</v>
      </c>
      <c r="C24" s="28" t="s">
        <v>13</v>
      </c>
      <c r="D24" s="29">
        <v>43997</v>
      </c>
      <c r="E24" s="30">
        <v>2287.25</v>
      </c>
      <c r="F24" s="30"/>
      <c r="G24" s="30"/>
      <c r="H24" s="30">
        <f t="shared" si="0"/>
        <v>2287.25</v>
      </c>
      <c r="J24" s="7"/>
      <c r="K24" s="7"/>
    </row>
    <row r="25" spans="1:11" x14ac:dyDescent="0.25">
      <c r="A25" s="12">
        <v>16</v>
      </c>
      <c r="B25" s="14" t="s">
        <v>24</v>
      </c>
      <c r="C25" s="15" t="s">
        <v>13</v>
      </c>
      <c r="D25" s="16">
        <v>43972</v>
      </c>
      <c r="E25" s="17">
        <v>2193.1999999999998</v>
      </c>
      <c r="F25" s="17">
        <v>1000</v>
      </c>
      <c r="G25" s="17"/>
      <c r="H25" s="17">
        <f t="shared" si="0"/>
        <v>1193.1999999999998</v>
      </c>
      <c r="J25" s="7"/>
      <c r="K25" s="7"/>
    </row>
    <row r="26" spans="1:11" x14ac:dyDescent="0.25">
      <c r="A26" s="12">
        <v>17</v>
      </c>
      <c r="B26" s="14" t="s">
        <v>24</v>
      </c>
      <c r="C26" s="15" t="s">
        <v>13</v>
      </c>
      <c r="D26" s="16">
        <v>43979</v>
      </c>
      <c r="E26" s="17">
        <v>1602.9</v>
      </c>
      <c r="F26" s="17"/>
      <c r="G26" s="17"/>
      <c r="H26" s="17">
        <f t="shared" si="0"/>
        <v>1602.9</v>
      </c>
      <c r="J26" s="7"/>
      <c r="K26" s="7"/>
    </row>
    <row r="27" spans="1:11" x14ac:dyDescent="0.25">
      <c r="A27" s="26"/>
      <c r="B27" s="27" t="s">
        <v>24</v>
      </c>
      <c r="C27" s="28" t="s">
        <v>13</v>
      </c>
      <c r="D27" s="29">
        <v>43997</v>
      </c>
      <c r="E27" s="30">
        <v>662.5</v>
      </c>
      <c r="F27" s="30"/>
      <c r="G27" s="30"/>
      <c r="H27" s="30">
        <f t="shared" si="0"/>
        <v>662.5</v>
      </c>
      <c r="J27" s="7"/>
      <c r="K27" s="7"/>
    </row>
    <row r="28" spans="1:11" ht="15" customHeight="1" x14ac:dyDescent="0.25">
      <c r="A28" s="12">
        <v>18</v>
      </c>
      <c r="B28" s="14" t="s">
        <v>26</v>
      </c>
      <c r="C28" s="15" t="s">
        <v>13</v>
      </c>
      <c r="D28" s="16">
        <v>43983</v>
      </c>
      <c r="E28" s="17">
        <v>9350.84</v>
      </c>
      <c r="F28" s="17">
        <v>5000</v>
      </c>
      <c r="G28" s="17"/>
      <c r="H28" s="17">
        <f t="shared" si="0"/>
        <v>4350.84</v>
      </c>
      <c r="J28" s="7"/>
      <c r="K28" s="7"/>
    </row>
    <row r="29" spans="1:11" ht="15" customHeight="1" x14ac:dyDescent="0.25">
      <c r="A29" s="12">
        <v>19</v>
      </c>
      <c r="B29" s="14" t="s">
        <v>26</v>
      </c>
      <c r="C29" s="15" t="s">
        <v>13</v>
      </c>
      <c r="D29" s="16">
        <v>43990</v>
      </c>
      <c r="E29" s="17">
        <v>1692.15</v>
      </c>
      <c r="F29" s="17"/>
      <c r="G29" s="17"/>
      <c r="H29" s="17">
        <f t="shared" si="0"/>
        <v>1692.15</v>
      </c>
      <c r="J29" s="7"/>
      <c r="K29" s="7"/>
    </row>
    <row r="30" spans="1:11" ht="15" customHeight="1" x14ac:dyDescent="0.25">
      <c r="A30" s="26"/>
      <c r="B30" s="27" t="s">
        <v>26</v>
      </c>
      <c r="C30" s="28" t="s">
        <v>13</v>
      </c>
      <c r="D30" s="29">
        <v>43997</v>
      </c>
      <c r="E30" s="30">
        <v>17839.900000000001</v>
      </c>
      <c r="F30" s="30"/>
      <c r="G30" s="30"/>
      <c r="H30" s="30">
        <f t="shared" si="0"/>
        <v>17839.900000000001</v>
      </c>
      <c r="J30" s="7"/>
      <c r="K30" s="7"/>
    </row>
    <row r="31" spans="1:11" x14ac:dyDescent="0.25">
      <c r="A31" s="12">
        <v>20</v>
      </c>
      <c r="B31" s="14" t="s">
        <v>27</v>
      </c>
      <c r="C31" s="15" t="s">
        <v>13</v>
      </c>
      <c r="D31" s="16">
        <v>43983</v>
      </c>
      <c r="E31" s="17">
        <v>3215.25</v>
      </c>
      <c r="F31" s="17">
        <v>3215.25</v>
      </c>
      <c r="G31" s="17"/>
      <c r="H31" s="17">
        <f t="shared" si="0"/>
        <v>0</v>
      </c>
      <c r="J31" s="7"/>
      <c r="K31" s="7"/>
    </row>
    <row r="32" spans="1:11" x14ac:dyDescent="0.25">
      <c r="A32" s="12">
        <v>21</v>
      </c>
      <c r="B32" s="14" t="s">
        <v>27</v>
      </c>
      <c r="C32" s="15" t="s">
        <v>13</v>
      </c>
      <c r="D32" s="16">
        <v>43990</v>
      </c>
      <c r="E32" s="17">
        <v>6908.8</v>
      </c>
      <c r="F32" s="17"/>
      <c r="G32" s="17"/>
      <c r="H32" s="17">
        <f t="shared" si="0"/>
        <v>6908.8</v>
      </c>
      <c r="J32" s="7"/>
      <c r="K32" s="7"/>
    </row>
    <row r="33" spans="1:11" x14ac:dyDescent="0.25">
      <c r="A33" s="12">
        <v>22</v>
      </c>
      <c r="B33" s="14" t="s">
        <v>28</v>
      </c>
      <c r="C33" s="15" t="s">
        <v>13</v>
      </c>
      <c r="D33" s="16">
        <v>43976</v>
      </c>
      <c r="E33" s="17">
        <v>4369.8999999999996</v>
      </c>
      <c r="F33" s="17"/>
      <c r="G33" s="17"/>
      <c r="H33" s="17">
        <f t="shared" si="0"/>
        <v>4369.8999999999996</v>
      </c>
      <c r="J33" s="7"/>
      <c r="K33" s="7"/>
    </row>
    <row r="34" spans="1:11" x14ac:dyDescent="0.25">
      <c r="A34" s="12">
        <v>23</v>
      </c>
      <c r="B34" s="14" t="s">
        <v>28</v>
      </c>
      <c r="C34" s="15" t="s">
        <v>13</v>
      </c>
      <c r="D34" s="16">
        <v>43983</v>
      </c>
      <c r="E34" s="17">
        <v>1619.1</v>
      </c>
      <c r="F34" s="17"/>
      <c r="G34" s="17"/>
      <c r="H34" s="17">
        <f t="shared" si="0"/>
        <v>1619.1</v>
      </c>
      <c r="J34" s="7"/>
      <c r="K34" s="7"/>
    </row>
    <row r="35" spans="1:11" x14ac:dyDescent="0.25">
      <c r="A35" s="12">
        <v>24</v>
      </c>
      <c r="B35" s="14" t="s">
        <v>28</v>
      </c>
      <c r="C35" s="15" t="s">
        <v>13</v>
      </c>
      <c r="D35" s="16">
        <v>43990</v>
      </c>
      <c r="E35" s="17">
        <v>2163.3000000000002</v>
      </c>
      <c r="F35" s="17"/>
      <c r="G35" s="17"/>
      <c r="H35" s="17">
        <f t="shared" si="0"/>
        <v>2163.3000000000002</v>
      </c>
      <c r="J35" s="7"/>
      <c r="K35" s="7"/>
    </row>
    <row r="36" spans="1:11" x14ac:dyDescent="0.25">
      <c r="A36" s="26"/>
      <c r="B36" s="27" t="s">
        <v>28</v>
      </c>
      <c r="C36" s="28" t="s">
        <v>13</v>
      </c>
      <c r="D36" s="29">
        <v>43997</v>
      </c>
      <c r="E36" s="30">
        <v>2920.72</v>
      </c>
      <c r="F36" s="30"/>
      <c r="G36" s="30"/>
      <c r="H36" s="30">
        <f t="shared" si="0"/>
        <v>2920.72</v>
      </c>
      <c r="J36" s="7"/>
      <c r="K36" s="7"/>
    </row>
    <row r="37" spans="1:11" ht="15" customHeight="1" x14ac:dyDescent="0.25">
      <c r="A37" s="12">
        <v>25</v>
      </c>
      <c r="B37" s="14" t="s">
        <v>31</v>
      </c>
      <c r="C37" s="15" t="s">
        <v>13</v>
      </c>
      <c r="D37" s="16">
        <v>43990</v>
      </c>
      <c r="E37" s="17">
        <v>1027.5999999999999</v>
      </c>
      <c r="F37" s="17">
        <v>1027.5999999999999</v>
      </c>
      <c r="G37" s="17"/>
      <c r="H37" s="17">
        <f t="shared" si="0"/>
        <v>0</v>
      </c>
      <c r="J37" s="7"/>
      <c r="K37" s="7"/>
    </row>
    <row r="38" spans="1:11" ht="15" customHeight="1" x14ac:dyDescent="0.25">
      <c r="A38" s="26"/>
      <c r="B38" s="27" t="s">
        <v>31</v>
      </c>
      <c r="C38" s="28" t="s">
        <v>13</v>
      </c>
      <c r="D38" s="29">
        <v>43997</v>
      </c>
      <c r="E38" s="30">
        <v>1159.4000000000001</v>
      </c>
      <c r="F38" s="30"/>
      <c r="G38" s="30"/>
      <c r="H38" s="30">
        <f t="shared" si="0"/>
        <v>1159.4000000000001</v>
      </c>
      <c r="J38" s="7"/>
      <c r="K38" s="7"/>
    </row>
    <row r="39" spans="1:11" x14ac:dyDescent="0.25">
      <c r="A39" s="12">
        <v>26</v>
      </c>
      <c r="B39" s="14" t="s">
        <v>43</v>
      </c>
      <c r="C39" s="15" t="s">
        <v>13</v>
      </c>
      <c r="D39" s="16">
        <v>43969</v>
      </c>
      <c r="E39" s="17">
        <v>527.29999999999995</v>
      </c>
      <c r="F39" s="17">
        <v>527.29999999999995</v>
      </c>
      <c r="G39" s="17"/>
      <c r="H39" s="17">
        <f t="shared" si="0"/>
        <v>0</v>
      </c>
      <c r="J39" s="7"/>
      <c r="K39" s="7"/>
    </row>
    <row r="40" spans="1:11" x14ac:dyDescent="0.25">
      <c r="A40" s="12">
        <v>27</v>
      </c>
      <c r="B40" s="14" t="s">
        <v>43</v>
      </c>
      <c r="C40" s="15" t="s">
        <v>13</v>
      </c>
      <c r="D40" s="16">
        <v>43976</v>
      </c>
      <c r="E40" s="17">
        <v>1200.5</v>
      </c>
      <c r="F40" s="17"/>
      <c r="G40" s="17"/>
      <c r="H40" s="17">
        <f t="shared" si="0"/>
        <v>1200.5</v>
      </c>
      <c r="J40" s="7"/>
      <c r="K40" s="7"/>
    </row>
    <row r="41" spans="1:11" x14ac:dyDescent="0.25">
      <c r="A41" s="12">
        <v>28</v>
      </c>
      <c r="B41" s="14" t="s">
        <v>43</v>
      </c>
      <c r="C41" s="15" t="s">
        <v>13</v>
      </c>
      <c r="D41" s="16">
        <v>43990</v>
      </c>
      <c r="E41" s="17">
        <v>739.6</v>
      </c>
      <c r="F41" s="17"/>
      <c r="G41" s="17"/>
      <c r="H41" s="17">
        <f t="shared" si="0"/>
        <v>739.6</v>
      </c>
      <c r="J41" s="7"/>
      <c r="K41" s="7"/>
    </row>
    <row r="42" spans="1:11" x14ac:dyDescent="0.25">
      <c r="A42" s="12">
        <v>29</v>
      </c>
      <c r="B42" s="14" t="s">
        <v>42</v>
      </c>
      <c r="C42" s="15" t="s">
        <v>13</v>
      </c>
      <c r="D42" s="16">
        <v>43990</v>
      </c>
      <c r="E42" s="17">
        <v>3256.4</v>
      </c>
      <c r="F42" s="17">
        <v>3256.4</v>
      </c>
      <c r="G42" s="17"/>
      <c r="H42" s="17">
        <f t="shared" si="0"/>
        <v>0</v>
      </c>
      <c r="J42" s="7"/>
      <c r="K42" s="7"/>
    </row>
    <row r="43" spans="1:11" x14ac:dyDescent="0.25">
      <c r="A43" s="26"/>
      <c r="B43" s="27" t="s">
        <v>42</v>
      </c>
      <c r="C43" s="28" t="s">
        <v>13</v>
      </c>
      <c r="D43" s="29">
        <v>43997</v>
      </c>
      <c r="E43" s="30">
        <v>302.39999999999998</v>
      </c>
      <c r="F43" s="30"/>
      <c r="G43" s="30"/>
      <c r="H43" s="30">
        <f t="shared" si="0"/>
        <v>302.39999999999998</v>
      </c>
      <c r="J43" s="7"/>
      <c r="K43" s="7"/>
    </row>
    <row r="44" spans="1:11" x14ac:dyDescent="0.25">
      <c r="A44" s="12">
        <v>30</v>
      </c>
      <c r="B44" s="14" t="s">
        <v>25</v>
      </c>
      <c r="C44" s="15" t="s">
        <v>13</v>
      </c>
      <c r="D44" s="16">
        <v>43990</v>
      </c>
      <c r="E44" s="17">
        <v>3527.1</v>
      </c>
      <c r="F44" s="17">
        <v>2527.1</v>
      </c>
      <c r="G44" s="17"/>
      <c r="H44" s="17">
        <f t="shared" si="0"/>
        <v>1000</v>
      </c>
      <c r="J44" s="7"/>
      <c r="K44" s="7"/>
    </row>
    <row r="45" spans="1:11" x14ac:dyDescent="0.25">
      <c r="A45" s="26"/>
      <c r="B45" s="27" t="s">
        <v>25</v>
      </c>
      <c r="C45" s="28" t="s">
        <v>13</v>
      </c>
      <c r="D45" s="29">
        <v>43997</v>
      </c>
      <c r="E45" s="30">
        <v>604</v>
      </c>
      <c r="F45" s="30"/>
      <c r="G45" s="30"/>
      <c r="H45" s="30">
        <f t="shared" si="0"/>
        <v>604</v>
      </c>
      <c r="J45" s="7"/>
      <c r="K45" s="7"/>
    </row>
    <row r="46" spans="1:11" x14ac:dyDescent="0.25">
      <c r="A46" s="12">
        <v>31</v>
      </c>
      <c r="B46" s="14" t="s">
        <v>39</v>
      </c>
      <c r="C46" s="15" t="s">
        <v>13</v>
      </c>
      <c r="D46" s="16">
        <v>43971</v>
      </c>
      <c r="E46" s="17">
        <v>7957.6</v>
      </c>
      <c r="F46" s="17">
        <v>7957.6</v>
      </c>
      <c r="G46" s="17"/>
      <c r="H46" s="17">
        <f t="shared" si="0"/>
        <v>0</v>
      </c>
      <c r="J46" s="7"/>
      <c r="K46" s="7"/>
    </row>
    <row r="47" spans="1:11" x14ac:dyDescent="0.25">
      <c r="A47" s="26"/>
      <c r="B47" s="27" t="s">
        <v>39</v>
      </c>
      <c r="C47" s="28" t="s">
        <v>13</v>
      </c>
      <c r="D47" s="29">
        <v>43999</v>
      </c>
      <c r="E47" s="30">
        <v>9891.25</v>
      </c>
      <c r="F47" s="30"/>
      <c r="G47" s="30"/>
      <c r="H47" s="30">
        <f t="shared" si="0"/>
        <v>9891.25</v>
      </c>
      <c r="J47" s="7"/>
      <c r="K47" s="7"/>
    </row>
    <row r="48" spans="1:11" x14ac:dyDescent="0.25">
      <c r="A48" s="12">
        <v>32</v>
      </c>
      <c r="B48" s="14" t="s">
        <v>36</v>
      </c>
      <c r="C48" s="15" t="s">
        <v>13</v>
      </c>
      <c r="D48" s="16">
        <v>43978</v>
      </c>
      <c r="E48" s="17">
        <v>2376</v>
      </c>
      <c r="F48" s="17">
        <v>2376</v>
      </c>
      <c r="G48" s="17"/>
      <c r="H48" s="17">
        <f t="shared" si="0"/>
        <v>0</v>
      </c>
      <c r="J48" s="7"/>
      <c r="K48" s="7"/>
    </row>
    <row r="49" spans="1:11" x14ac:dyDescent="0.25">
      <c r="A49" s="12">
        <v>33</v>
      </c>
      <c r="B49" s="14" t="s">
        <v>36</v>
      </c>
      <c r="C49" s="15" t="s">
        <v>13</v>
      </c>
      <c r="D49" s="16">
        <v>43985</v>
      </c>
      <c r="E49" s="17">
        <v>928.55</v>
      </c>
      <c r="F49" s="17"/>
      <c r="G49" s="17"/>
      <c r="H49" s="17">
        <f t="shared" si="0"/>
        <v>928.55</v>
      </c>
      <c r="J49" s="7"/>
      <c r="K49" s="7"/>
    </row>
    <row r="50" spans="1:11" x14ac:dyDescent="0.25">
      <c r="A50" s="12">
        <v>34</v>
      </c>
      <c r="B50" s="14" t="s">
        <v>36</v>
      </c>
      <c r="C50" s="15" t="s">
        <v>13</v>
      </c>
      <c r="D50" s="16">
        <v>43992</v>
      </c>
      <c r="E50" s="17">
        <v>729.6</v>
      </c>
      <c r="F50" s="17"/>
      <c r="G50" s="17"/>
      <c r="H50" s="17">
        <f t="shared" si="0"/>
        <v>729.6</v>
      </c>
      <c r="J50" s="7"/>
      <c r="K50" s="7"/>
    </row>
    <row r="51" spans="1:11" x14ac:dyDescent="0.25">
      <c r="A51" s="26"/>
      <c r="B51" s="27" t="s">
        <v>36</v>
      </c>
      <c r="C51" s="28" t="s">
        <v>13</v>
      </c>
      <c r="D51" s="29">
        <v>43999</v>
      </c>
      <c r="E51" s="30">
        <v>511.2</v>
      </c>
      <c r="F51" s="30"/>
      <c r="G51" s="30"/>
      <c r="H51" s="30">
        <f t="shared" si="0"/>
        <v>511.2</v>
      </c>
      <c r="J51" s="7"/>
      <c r="K51" s="7"/>
    </row>
    <row r="52" spans="1:11" x14ac:dyDescent="0.25">
      <c r="A52" s="12">
        <v>35</v>
      </c>
      <c r="B52" s="14" t="s">
        <v>69</v>
      </c>
      <c r="C52" s="15" t="s">
        <v>13</v>
      </c>
      <c r="D52" s="16">
        <v>43991</v>
      </c>
      <c r="E52" s="17">
        <v>2450</v>
      </c>
      <c r="F52" s="17">
        <v>2450</v>
      </c>
      <c r="G52" s="17"/>
      <c r="H52" s="17">
        <f t="shared" si="0"/>
        <v>0</v>
      </c>
      <c r="J52" s="7"/>
      <c r="K52" s="7"/>
    </row>
    <row r="53" spans="1:11" x14ac:dyDescent="0.25">
      <c r="A53" s="26"/>
      <c r="B53" s="27" t="s">
        <v>69</v>
      </c>
      <c r="C53" s="28" t="s">
        <v>13</v>
      </c>
      <c r="D53" s="29">
        <v>43998</v>
      </c>
      <c r="E53" s="30">
        <v>2793.35</v>
      </c>
      <c r="F53" s="30"/>
      <c r="G53" s="30"/>
      <c r="H53" s="30">
        <f t="shared" si="0"/>
        <v>2793.35</v>
      </c>
      <c r="J53" s="7"/>
      <c r="K53" s="7"/>
    </row>
    <row r="54" spans="1:11" x14ac:dyDescent="0.25">
      <c r="A54" s="12">
        <v>36</v>
      </c>
      <c r="B54" s="14" t="s">
        <v>23</v>
      </c>
      <c r="C54" s="15" t="s">
        <v>13</v>
      </c>
      <c r="D54" s="16">
        <v>43984</v>
      </c>
      <c r="E54" s="17">
        <v>995.7</v>
      </c>
      <c r="F54" s="17">
        <v>995.7</v>
      </c>
      <c r="G54" s="17"/>
      <c r="H54" s="17">
        <f t="shared" si="0"/>
        <v>0</v>
      </c>
      <c r="J54" s="7"/>
      <c r="K54" s="7"/>
    </row>
    <row r="55" spans="1:11" x14ac:dyDescent="0.25">
      <c r="A55" s="12">
        <v>37</v>
      </c>
      <c r="B55" s="14" t="s">
        <v>23</v>
      </c>
      <c r="C55" s="15" t="s">
        <v>13</v>
      </c>
      <c r="D55" s="16">
        <v>43991</v>
      </c>
      <c r="E55" s="17">
        <v>875</v>
      </c>
      <c r="F55" s="17"/>
      <c r="G55" s="17"/>
      <c r="H55" s="17">
        <f t="shared" si="0"/>
        <v>875</v>
      </c>
      <c r="J55" s="7"/>
      <c r="K55" s="7"/>
    </row>
    <row r="56" spans="1:11" x14ac:dyDescent="0.25">
      <c r="A56" s="26"/>
      <c r="B56" s="27" t="s">
        <v>23</v>
      </c>
      <c r="C56" s="28" t="s">
        <v>13</v>
      </c>
      <c r="D56" s="29">
        <v>43998</v>
      </c>
      <c r="E56" s="30">
        <v>1181.2</v>
      </c>
      <c r="F56" s="30"/>
      <c r="G56" s="30"/>
      <c r="H56" s="30">
        <f t="shared" si="0"/>
        <v>1181.2</v>
      </c>
      <c r="J56" s="7"/>
      <c r="K56" s="7"/>
    </row>
    <row r="57" spans="1:11" x14ac:dyDescent="0.25">
      <c r="A57" s="12">
        <v>38</v>
      </c>
      <c r="B57" s="14" t="s">
        <v>172</v>
      </c>
      <c r="C57" s="15" t="s">
        <v>13</v>
      </c>
      <c r="D57" s="16">
        <v>43977</v>
      </c>
      <c r="E57" s="17">
        <v>1000</v>
      </c>
      <c r="F57" s="17">
        <v>700</v>
      </c>
      <c r="G57" s="17"/>
      <c r="H57" s="17">
        <f t="shared" si="0"/>
        <v>300</v>
      </c>
      <c r="J57" s="7"/>
      <c r="K57" s="7"/>
    </row>
    <row r="58" spans="1:11" x14ac:dyDescent="0.25">
      <c r="A58" s="26"/>
      <c r="B58" s="27" t="s">
        <v>172</v>
      </c>
      <c r="C58" s="28" t="s">
        <v>13</v>
      </c>
      <c r="D58" s="29">
        <v>43998</v>
      </c>
      <c r="E58" s="30">
        <v>3415.2</v>
      </c>
      <c r="F58" s="30"/>
      <c r="G58" s="30"/>
      <c r="H58" s="30">
        <f t="shared" si="0"/>
        <v>3415.2</v>
      </c>
      <c r="J58" s="7"/>
      <c r="K58" s="7"/>
    </row>
    <row r="59" spans="1:11" x14ac:dyDescent="0.25">
      <c r="A59" s="12">
        <v>39</v>
      </c>
      <c r="B59" s="14" t="s">
        <v>87</v>
      </c>
      <c r="C59" s="15" t="s">
        <v>13</v>
      </c>
      <c r="D59" s="16">
        <v>43978</v>
      </c>
      <c r="E59" s="17">
        <v>650</v>
      </c>
      <c r="F59" s="17">
        <v>350</v>
      </c>
      <c r="G59" s="17"/>
      <c r="H59" s="17">
        <f t="shared" si="0"/>
        <v>300</v>
      </c>
      <c r="J59" s="7"/>
      <c r="K59" s="7"/>
    </row>
    <row r="60" spans="1:11" x14ac:dyDescent="0.25">
      <c r="A60" s="26"/>
      <c r="B60" s="27" t="s">
        <v>87</v>
      </c>
      <c r="C60" s="28" t="s">
        <v>13</v>
      </c>
      <c r="D60" s="29">
        <v>43999</v>
      </c>
      <c r="E60" s="30">
        <v>582.32000000000005</v>
      </c>
      <c r="F60" s="30"/>
      <c r="G60" s="30"/>
      <c r="H60" s="30">
        <f t="shared" si="0"/>
        <v>582.32000000000005</v>
      </c>
      <c r="J60" s="7"/>
      <c r="K60" s="7"/>
    </row>
    <row r="61" spans="1:11" x14ac:dyDescent="0.25">
      <c r="A61" s="12">
        <v>40</v>
      </c>
      <c r="B61" s="14" t="s">
        <v>180</v>
      </c>
      <c r="C61" s="15" t="s">
        <v>13</v>
      </c>
      <c r="D61" s="16">
        <v>43979</v>
      </c>
      <c r="E61" s="17">
        <v>12595.8</v>
      </c>
      <c r="F61" s="17">
        <v>7600</v>
      </c>
      <c r="G61" s="17"/>
      <c r="H61" s="17">
        <f t="shared" si="0"/>
        <v>4995.7999999999993</v>
      </c>
      <c r="J61" s="7"/>
      <c r="K61" s="7"/>
    </row>
    <row r="62" spans="1:11" x14ac:dyDescent="0.25">
      <c r="A62" s="26"/>
      <c r="B62" s="27" t="s">
        <v>180</v>
      </c>
      <c r="C62" s="28" t="s">
        <v>13</v>
      </c>
      <c r="D62" s="29">
        <v>44000</v>
      </c>
      <c r="E62" s="30">
        <v>14289.8</v>
      </c>
      <c r="F62" s="30"/>
      <c r="G62" s="30"/>
      <c r="H62" s="30">
        <f t="shared" si="0"/>
        <v>14289.8</v>
      </c>
      <c r="J62" s="7"/>
      <c r="K62" s="7"/>
    </row>
    <row r="63" spans="1:11" x14ac:dyDescent="0.25">
      <c r="A63" s="26"/>
      <c r="B63" s="27" t="s">
        <v>33</v>
      </c>
      <c r="C63" s="28" t="s">
        <v>13</v>
      </c>
      <c r="D63" s="29">
        <v>43999</v>
      </c>
      <c r="E63" s="30">
        <v>5393.2</v>
      </c>
      <c r="F63" s="30"/>
      <c r="G63" s="30"/>
      <c r="H63" s="30">
        <f t="shared" si="0"/>
        <v>5393.2</v>
      </c>
      <c r="J63" s="7"/>
      <c r="K63" s="7"/>
    </row>
    <row r="64" spans="1:11" x14ac:dyDescent="0.25">
      <c r="A64" s="26"/>
      <c r="B64" s="27" t="s">
        <v>194</v>
      </c>
      <c r="C64" s="28" t="s">
        <v>13</v>
      </c>
      <c r="D64" s="29">
        <v>43999</v>
      </c>
      <c r="E64" s="30">
        <v>6044.59</v>
      </c>
      <c r="F64" s="30"/>
      <c r="G64" s="30"/>
      <c r="H64" s="30">
        <f t="shared" si="0"/>
        <v>6044.59</v>
      </c>
      <c r="J64" s="7"/>
      <c r="K64" s="7"/>
    </row>
    <row r="65" spans="1:11" x14ac:dyDescent="0.25">
      <c r="A65" s="26"/>
      <c r="B65" s="27" t="s">
        <v>173</v>
      </c>
      <c r="C65" s="28" t="s">
        <v>13</v>
      </c>
      <c r="D65" s="29">
        <v>43999</v>
      </c>
      <c r="E65" s="30">
        <v>1320</v>
      </c>
      <c r="F65" s="30"/>
      <c r="G65" s="30"/>
      <c r="H65" s="30">
        <f t="shared" si="0"/>
        <v>1320</v>
      </c>
      <c r="J65" s="7"/>
      <c r="K65" s="7"/>
    </row>
    <row r="66" spans="1:11" x14ac:dyDescent="0.25">
      <c r="A66" s="26"/>
      <c r="B66" s="27" t="s">
        <v>32</v>
      </c>
      <c r="C66" s="28" t="s">
        <v>13</v>
      </c>
      <c r="D66" s="29">
        <v>43997</v>
      </c>
      <c r="E66" s="30">
        <v>471</v>
      </c>
      <c r="F66" s="30"/>
      <c r="G66" s="30"/>
      <c r="H66" s="30">
        <f t="shared" si="0"/>
        <v>471</v>
      </c>
      <c r="J66" s="7"/>
      <c r="K66" s="7"/>
    </row>
    <row r="67" spans="1:11" x14ac:dyDescent="0.25">
      <c r="A67" s="26"/>
      <c r="B67" s="27" t="s">
        <v>29</v>
      </c>
      <c r="C67" s="28" t="s">
        <v>13</v>
      </c>
      <c r="D67" s="29">
        <v>43998</v>
      </c>
      <c r="E67" s="30">
        <v>2027</v>
      </c>
      <c r="F67" s="30"/>
      <c r="G67" s="30"/>
      <c r="H67" s="30">
        <f t="shared" si="0"/>
        <v>2027</v>
      </c>
      <c r="J67" s="7"/>
      <c r="K67" s="7"/>
    </row>
    <row r="68" spans="1:11" x14ac:dyDescent="0.25">
      <c r="A68" s="26"/>
      <c r="B68" s="27" t="s">
        <v>80</v>
      </c>
      <c r="C68" s="28" t="s">
        <v>13</v>
      </c>
      <c r="D68" s="29">
        <v>43997</v>
      </c>
      <c r="E68" s="30">
        <v>558.5</v>
      </c>
      <c r="F68" s="30"/>
      <c r="G68" s="30"/>
      <c r="H68" s="30">
        <f t="shared" si="0"/>
        <v>558.5</v>
      </c>
      <c r="J68" s="7"/>
      <c r="K68" s="7"/>
    </row>
    <row r="69" spans="1:11" x14ac:dyDescent="0.25">
      <c r="A69" s="26"/>
      <c r="B69" s="27" t="s">
        <v>41</v>
      </c>
      <c r="C69" s="28" t="s">
        <v>13</v>
      </c>
      <c r="D69" s="29">
        <v>43999</v>
      </c>
      <c r="E69" s="30">
        <v>900.55</v>
      </c>
      <c r="F69" s="30"/>
      <c r="G69" s="30"/>
      <c r="H69" s="30">
        <f t="shared" ref="H69:H90" si="1">E69-F69-G69</f>
        <v>900.55</v>
      </c>
      <c r="J69" s="7"/>
      <c r="K69" s="7"/>
    </row>
    <row r="70" spans="1:11" x14ac:dyDescent="0.25">
      <c r="A70" s="26"/>
      <c r="B70" s="27" t="s">
        <v>103</v>
      </c>
      <c r="C70" s="28" t="s">
        <v>13</v>
      </c>
      <c r="D70" s="29">
        <v>43998</v>
      </c>
      <c r="E70" s="30">
        <v>1267.8</v>
      </c>
      <c r="F70" s="30"/>
      <c r="G70" s="30"/>
      <c r="H70" s="30">
        <f t="shared" si="1"/>
        <v>1267.8</v>
      </c>
      <c r="J70" s="7"/>
      <c r="K70" s="7"/>
    </row>
    <row r="71" spans="1:11" ht="14.25" customHeight="1" x14ac:dyDescent="0.25">
      <c r="A71" s="12">
        <v>41</v>
      </c>
      <c r="B71" s="14" t="s">
        <v>44</v>
      </c>
      <c r="C71" s="15" t="s">
        <v>45</v>
      </c>
      <c r="D71" s="16"/>
      <c r="E71" s="17">
        <v>2550</v>
      </c>
      <c r="F71" s="17"/>
      <c r="G71" s="17"/>
      <c r="H71" s="17">
        <f t="shared" si="1"/>
        <v>2550</v>
      </c>
      <c r="J71" s="7"/>
      <c r="K71" s="7"/>
    </row>
    <row r="72" spans="1:11" x14ac:dyDescent="0.25">
      <c r="A72" s="12">
        <v>42</v>
      </c>
      <c r="B72" s="14" t="s">
        <v>46</v>
      </c>
      <c r="C72" s="15" t="s">
        <v>45</v>
      </c>
      <c r="D72" s="19">
        <v>43980</v>
      </c>
      <c r="E72" s="17">
        <v>1500</v>
      </c>
      <c r="F72" s="20">
        <v>1000</v>
      </c>
      <c r="G72" s="20"/>
      <c r="H72" s="17">
        <f t="shared" si="1"/>
        <v>500</v>
      </c>
      <c r="J72" s="7"/>
      <c r="K72" s="7"/>
    </row>
    <row r="73" spans="1:11" x14ac:dyDescent="0.25">
      <c r="A73" s="26"/>
      <c r="B73" s="27" t="s">
        <v>46</v>
      </c>
      <c r="C73" s="28" t="s">
        <v>45</v>
      </c>
      <c r="D73" s="31">
        <v>44000</v>
      </c>
      <c r="E73" s="30">
        <v>434.4</v>
      </c>
      <c r="F73" s="32"/>
      <c r="G73" s="32"/>
      <c r="H73" s="30">
        <f t="shared" si="1"/>
        <v>434.4</v>
      </c>
      <c r="J73" s="7"/>
      <c r="K73" s="7"/>
    </row>
    <row r="74" spans="1:11" ht="14.25" customHeight="1" x14ac:dyDescent="0.25">
      <c r="A74" s="12">
        <v>43</v>
      </c>
      <c r="B74" s="14" t="s">
        <v>47</v>
      </c>
      <c r="C74" s="15" t="s">
        <v>45</v>
      </c>
      <c r="D74" s="19">
        <v>43950</v>
      </c>
      <c r="E74" s="17">
        <v>10187.35</v>
      </c>
      <c r="F74" s="20"/>
      <c r="G74" s="20">
        <v>5880</v>
      </c>
      <c r="H74" s="17">
        <f t="shared" si="1"/>
        <v>4307.3500000000004</v>
      </c>
      <c r="I74" s="6" t="s">
        <v>96</v>
      </c>
      <c r="J74" s="7"/>
      <c r="K74" s="7"/>
    </row>
    <row r="75" spans="1:11" ht="14.25" customHeight="1" x14ac:dyDescent="0.25">
      <c r="A75" s="12">
        <v>44</v>
      </c>
      <c r="B75" s="21" t="s">
        <v>49</v>
      </c>
      <c r="C75" s="15" t="s">
        <v>45</v>
      </c>
      <c r="D75" s="19">
        <v>43986</v>
      </c>
      <c r="E75" s="17">
        <v>6000</v>
      </c>
      <c r="F75" s="20">
        <v>3000</v>
      </c>
      <c r="G75" s="20"/>
      <c r="H75" s="17">
        <f t="shared" si="1"/>
        <v>3000</v>
      </c>
      <c r="J75" s="7"/>
      <c r="K75" s="7"/>
    </row>
    <row r="76" spans="1:11" ht="14.25" customHeight="1" x14ac:dyDescent="0.25">
      <c r="A76" s="26"/>
      <c r="B76" s="33" t="s">
        <v>49</v>
      </c>
      <c r="C76" s="28" t="s">
        <v>45</v>
      </c>
      <c r="D76" s="31">
        <v>44000</v>
      </c>
      <c r="E76" s="30">
        <v>1720.8</v>
      </c>
      <c r="F76" s="32"/>
      <c r="G76" s="32"/>
      <c r="H76" s="30">
        <f t="shared" si="1"/>
        <v>1720.8</v>
      </c>
      <c r="J76" s="7"/>
      <c r="K76" s="7"/>
    </row>
    <row r="77" spans="1:11" x14ac:dyDescent="0.25">
      <c r="A77" s="12">
        <v>45</v>
      </c>
      <c r="B77" s="21" t="s">
        <v>95</v>
      </c>
      <c r="C77" s="15" t="s">
        <v>45</v>
      </c>
      <c r="D77" s="19">
        <v>43986</v>
      </c>
      <c r="E77" s="17">
        <v>300.10000000000002</v>
      </c>
      <c r="F77" s="20">
        <v>300.10000000000002</v>
      </c>
      <c r="G77" s="20"/>
      <c r="H77" s="17">
        <f t="shared" si="1"/>
        <v>0</v>
      </c>
      <c r="J77" s="7"/>
      <c r="K77" s="7"/>
    </row>
    <row r="78" spans="1:11" x14ac:dyDescent="0.25">
      <c r="A78" s="12">
        <v>46</v>
      </c>
      <c r="B78" s="21" t="s">
        <v>56</v>
      </c>
      <c r="C78" s="15" t="s">
        <v>45</v>
      </c>
      <c r="D78" s="19">
        <v>43979</v>
      </c>
      <c r="E78" s="17">
        <v>1261.5</v>
      </c>
      <c r="F78" s="20">
        <v>1261.5</v>
      </c>
      <c r="G78" s="20"/>
      <c r="H78" s="17">
        <f t="shared" si="1"/>
        <v>0</v>
      </c>
      <c r="J78" s="7"/>
      <c r="K78" s="7"/>
    </row>
    <row r="79" spans="1:11" x14ac:dyDescent="0.25">
      <c r="A79" s="12">
        <v>47</v>
      </c>
      <c r="B79" s="21" t="s">
        <v>132</v>
      </c>
      <c r="C79" s="15" t="s">
        <v>45</v>
      </c>
      <c r="D79" s="19">
        <v>43965</v>
      </c>
      <c r="E79" s="17">
        <v>1910</v>
      </c>
      <c r="F79" s="20">
        <v>260.2</v>
      </c>
      <c r="G79" s="20"/>
      <c r="H79" s="17">
        <f t="shared" si="1"/>
        <v>1649.8</v>
      </c>
      <c r="J79" s="7"/>
      <c r="K79" s="7"/>
    </row>
    <row r="80" spans="1:11" x14ac:dyDescent="0.25">
      <c r="A80" s="12">
        <v>48</v>
      </c>
      <c r="B80" s="21" t="s">
        <v>132</v>
      </c>
      <c r="C80" s="15" t="s">
        <v>45</v>
      </c>
      <c r="D80" s="19">
        <v>43986</v>
      </c>
      <c r="E80" s="17">
        <v>239.8</v>
      </c>
      <c r="F80" s="20">
        <v>239.8</v>
      </c>
      <c r="G80" s="20"/>
      <c r="H80" s="17">
        <f t="shared" si="1"/>
        <v>0</v>
      </c>
      <c r="J80" s="7"/>
      <c r="K80" s="7"/>
    </row>
    <row r="81" spans="1:11" ht="14.25" customHeight="1" x14ac:dyDescent="0.25">
      <c r="A81" s="12">
        <v>49</v>
      </c>
      <c r="B81" s="21" t="s">
        <v>55</v>
      </c>
      <c r="C81" s="15" t="s">
        <v>45</v>
      </c>
      <c r="D81" s="19">
        <v>43959</v>
      </c>
      <c r="E81" s="17">
        <v>496.59999999999991</v>
      </c>
      <c r="F81" s="20">
        <v>496.6</v>
      </c>
      <c r="G81" s="20"/>
      <c r="H81" s="17">
        <f t="shared" si="1"/>
        <v>-1.1368683772161603E-13</v>
      </c>
      <c r="J81" s="7"/>
      <c r="K81" s="7"/>
    </row>
    <row r="82" spans="1:11" ht="14.25" customHeight="1" x14ac:dyDescent="0.25">
      <c r="A82" s="12">
        <v>50</v>
      </c>
      <c r="B82" s="21" t="s">
        <v>104</v>
      </c>
      <c r="C82" s="15" t="s">
        <v>45</v>
      </c>
      <c r="D82" s="19">
        <v>43994</v>
      </c>
      <c r="E82" s="17">
        <v>364.8</v>
      </c>
      <c r="F82" s="20">
        <v>364.8</v>
      </c>
      <c r="G82" s="20"/>
      <c r="H82" s="17">
        <f t="shared" si="1"/>
        <v>0</v>
      </c>
      <c r="J82" s="7"/>
      <c r="K82" s="7"/>
    </row>
    <row r="83" spans="1:11" ht="14.25" customHeight="1" x14ac:dyDescent="0.25">
      <c r="A83" s="12">
        <v>51</v>
      </c>
      <c r="B83" s="21" t="s">
        <v>189</v>
      </c>
      <c r="C83" s="15" t="s">
        <v>45</v>
      </c>
      <c r="D83" s="19">
        <v>43993</v>
      </c>
      <c r="E83" s="17">
        <v>306</v>
      </c>
      <c r="F83" s="20">
        <v>306</v>
      </c>
      <c r="G83" s="20"/>
      <c r="H83" s="17">
        <f t="shared" si="1"/>
        <v>0</v>
      </c>
      <c r="J83" s="7"/>
      <c r="K83" s="7"/>
    </row>
    <row r="84" spans="1:11" ht="14.25" customHeight="1" x14ac:dyDescent="0.25">
      <c r="A84" s="26"/>
      <c r="B84" s="33" t="s">
        <v>189</v>
      </c>
      <c r="C84" s="28" t="s">
        <v>45</v>
      </c>
      <c r="D84" s="31">
        <v>44000</v>
      </c>
      <c r="E84" s="32">
        <v>583.5</v>
      </c>
      <c r="F84" s="32"/>
      <c r="G84" s="32"/>
      <c r="H84" s="30">
        <f t="shared" si="1"/>
        <v>583.5</v>
      </c>
      <c r="J84" s="7"/>
      <c r="K84" s="7"/>
    </row>
    <row r="85" spans="1:11" ht="14.25" customHeight="1" x14ac:dyDescent="0.25">
      <c r="A85" s="26"/>
      <c r="B85" s="33" t="s">
        <v>59</v>
      </c>
      <c r="C85" s="28" t="s">
        <v>45</v>
      </c>
      <c r="D85" s="31">
        <v>44000</v>
      </c>
      <c r="E85" s="32">
        <v>2352.13</v>
      </c>
      <c r="F85" s="32"/>
      <c r="G85" s="32"/>
      <c r="H85" s="30">
        <f t="shared" si="1"/>
        <v>2352.13</v>
      </c>
      <c r="J85" s="7"/>
      <c r="K85" s="7"/>
    </row>
    <row r="86" spans="1:11" ht="14.25" customHeight="1" x14ac:dyDescent="0.25">
      <c r="A86" s="26"/>
      <c r="B86" s="33" t="s">
        <v>58</v>
      </c>
      <c r="C86" s="28" t="s">
        <v>45</v>
      </c>
      <c r="D86" s="31">
        <v>44000</v>
      </c>
      <c r="E86" s="32">
        <v>3127.68</v>
      </c>
      <c r="F86" s="32"/>
      <c r="G86" s="32"/>
      <c r="H86" s="30">
        <f t="shared" si="1"/>
        <v>3127.68</v>
      </c>
      <c r="J86" s="7"/>
      <c r="K86" s="7"/>
    </row>
    <row r="87" spans="1:11" ht="14.25" customHeight="1" x14ac:dyDescent="0.25">
      <c r="A87" s="26"/>
      <c r="B87" s="33" t="s">
        <v>81</v>
      </c>
      <c r="C87" s="28" t="s">
        <v>45</v>
      </c>
      <c r="D87" s="31">
        <v>44000</v>
      </c>
      <c r="E87" s="32">
        <v>1264</v>
      </c>
      <c r="F87" s="32"/>
      <c r="G87" s="32"/>
      <c r="H87" s="30">
        <f t="shared" si="1"/>
        <v>1264</v>
      </c>
      <c r="J87" s="7"/>
      <c r="K87" s="7"/>
    </row>
    <row r="88" spans="1:11" ht="14.25" customHeight="1" x14ac:dyDescent="0.25">
      <c r="A88" s="26"/>
      <c r="B88" s="33" t="s">
        <v>81</v>
      </c>
      <c r="C88" s="28" t="s">
        <v>45</v>
      </c>
      <c r="D88" s="31">
        <v>44000</v>
      </c>
      <c r="E88" s="32">
        <v>6907.3</v>
      </c>
      <c r="F88" s="32"/>
      <c r="G88" s="32"/>
      <c r="H88" s="30">
        <f t="shared" si="1"/>
        <v>6907.3</v>
      </c>
      <c r="J88" s="7"/>
      <c r="K88" s="7"/>
    </row>
    <row r="89" spans="1:11" ht="14.25" customHeight="1" x14ac:dyDescent="0.25">
      <c r="A89" s="26"/>
      <c r="B89" s="33" t="s">
        <v>57</v>
      </c>
      <c r="C89" s="28" t="s">
        <v>45</v>
      </c>
      <c r="D89" s="31">
        <v>44001</v>
      </c>
      <c r="E89" s="32">
        <v>2144.3000000000002</v>
      </c>
      <c r="F89" s="32"/>
      <c r="G89" s="32"/>
      <c r="H89" s="30">
        <f t="shared" si="1"/>
        <v>2144.3000000000002</v>
      </c>
      <c r="J89" s="7"/>
      <c r="K89" s="7"/>
    </row>
    <row r="90" spans="1:11" ht="14.25" customHeight="1" x14ac:dyDescent="0.25">
      <c r="A90" s="26"/>
      <c r="B90" s="33" t="s">
        <v>152</v>
      </c>
      <c r="C90" s="28" t="s">
        <v>45</v>
      </c>
      <c r="D90" s="31">
        <v>43996</v>
      </c>
      <c r="E90" s="32">
        <v>1653</v>
      </c>
      <c r="F90" s="32"/>
      <c r="G90" s="32"/>
      <c r="H90" s="30">
        <f t="shared" si="1"/>
        <v>1653</v>
      </c>
      <c r="J90" s="7"/>
      <c r="K90" s="7"/>
    </row>
    <row r="91" spans="1:11" x14ac:dyDescent="0.25">
      <c r="A91" s="12"/>
      <c r="B91" s="22"/>
      <c r="C91" s="22"/>
      <c r="D91" s="22" t="s">
        <v>60</v>
      </c>
      <c r="E91" s="23">
        <f>SUM(E4:E90)</f>
        <v>245159.04999999996</v>
      </c>
      <c r="F91" s="23">
        <f>SUM(F4:F90)</f>
        <v>53092.639999999999</v>
      </c>
      <c r="G91" s="23"/>
      <c r="H91" s="17">
        <f>SUM(H4:H90)</f>
        <v>183481.60999999996</v>
      </c>
      <c r="J91" s="7"/>
      <c r="K91" s="7"/>
    </row>
    <row r="92" spans="1:11" x14ac:dyDescent="0.25">
      <c r="A92" s="24"/>
      <c r="J92" s="7"/>
      <c r="K92" s="7"/>
    </row>
    <row r="93" spans="1:11" x14ac:dyDescent="0.25">
      <c r="B93" s="3" t="s">
        <v>61</v>
      </c>
      <c r="C93" s="3"/>
      <c r="D93" s="3" t="s">
        <v>62</v>
      </c>
      <c r="E93" s="3"/>
      <c r="F93" s="25" t="s">
        <v>63</v>
      </c>
      <c r="G93" s="25"/>
      <c r="J93" s="7"/>
      <c r="K93" s="7"/>
    </row>
    <row r="94" spans="1:11" x14ac:dyDescent="0.25">
      <c r="B94" s="10" t="s">
        <v>64</v>
      </c>
      <c r="C94" s="3"/>
      <c r="D94" s="3" t="s">
        <v>65</v>
      </c>
      <c r="E94" s="3"/>
      <c r="F94" s="25" t="s">
        <v>66</v>
      </c>
      <c r="G94" s="25"/>
      <c r="J94" s="7"/>
      <c r="K94" s="7"/>
    </row>
    <row r="95" spans="1:11" ht="9" x14ac:dyDescent="0.15">
      <c r="I95" s="7"/>
      <c r="J95" s="7"/>
      <c r="K95" s="7"/>
    </row>
    <row r="96" spans="1:11" ht="15" customHeight="1" x14ac:dyDescent="0.25">
      <c r="I96" s="7"/>
    </row>
  </sheetData>
  <autoFilter ref="A1:H91"/>
  <pageMargins left="0" right="0" top="0.78740157480314965" bottom="0.78740157480314965" header="0.31496062992125984" footer="0.31496062992125984"/>
  <pageSetup paperSize="9" orientation="portrait" r:id="rId1"/>
  <headerFooter>
    <oddHeader>Sayfa &amp;P / &amp;N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opLeftCell="A91" workbookViewId="0">
      <selection activeCell="A91" sqref="A1:XFD1048576"/>
    </sheetView>
  </sheetViews>
  <sheetFormatPr defaultColWidth="8.85546875" defaultRowHeight="12.75" x14ac:dyDescent="0.2"/>
  <cols>
    <col min="1" max="1" width="5.5703125" style="50" bestFit="1" customWidth="1"/>
    <col min="2" max="2" width="24.28515625" style="50" bestFit="1" customWidth="1"/>
    <col min="3" max="3" width="14.7109375" style="50" bestFit="1" customWidth="1"/>
    <col min="4" max="4" width="11.7109375" style="50" bestFit="1" customWidth="1"/>
    <col min="5" max="5" width="15.5703125" style="50" bestFit="1" customWidth="1"/>
    <col min="6" max="7" width="12.85546875" style="50" customWidth="1"/>
    <col min="8" max="8" width="14.28515625" style="50" bestFit="1" customWidth="1"/>
    <col min="9" max="9" width="6.85546875" style="50" bestFit="1" customWidth="1"/>
    <col min="10" max="16384" width="8.85546875" style="50"/>
  </cols>
  <sheetData>
    <row r="1" spans="1:8" x14ac:dyDescent="0.2">
      <c r="A1" s="40"/>
      <c r="B1" s="41" t="s">
        <v>0</v>
      </c>
      <c r="C1" s="42" t="s">
        <v>1</v>
      </c>
      <c r="D1" s="42"/>
      <c r="E1" s="43"/>
      <c r="F1" s="43"/>
      <c r="G1" s="43"/>
      <c r="H1" s="44">
        <v>43995</v>
      </c>
    </row>
    <row r="2" spans="1:8" x14ac:dyDescent="0.2">
      <c r="A2" s="45"/>
      <c r="B2" s="46" t="s">
        <v>2</v>
      </c>
      <c r="C2" s="47" t="s">
        <v>3</v>
      </c>
      <c r="D2" s="47"/>
      <c r="E2" s="48"/>
      <c r="F2" s="48"/>
      <c r="G2" s="48"/>
      <c r="H2" s="48" t="s">
        <v>197</v>
      </c>
    </row>
    <row r="3" spans="1:8" x14ac:dyDescent="0.2">
      <c r="A3" s="51" t="s">
        <v>5</v>
      </c>
      <c r="B3" s="51" t="s">
        <v>6</v>
      </c>
      <c r="C3" s="51" t="s">
        <v>7</v>
      </c>
      <c r="D3" s="51" t="s">
        <v>8</v>
      </c>
      <c r="E3" s="51" t="s">
        <v>9</v>
      </c>
      <c r="F3" s="52" t="s">
        <v>10</v>
      </c>
      <c r="G3" s="52" t="s">
        <v>78</v>
      </c>
      <c r="H3" s="51" t="s">
        <v>11</v>
      </c>
    </row>
    <row r="4" spans="1:8" ht="15" customHeight="1" x14ac:dyDescent="0.2">
      <c r="A4" s="51">
        <v>1</v>
      </c>
      <c r="B4" s="51" t="s">
        <v>101</v>
      </c>
      <c r="C4" s="51" t="s">
        <v>102</v>
      </c>
      <c r="D4" s="51"/>
      <c r="E4" s="53">
        <v>292</v>
      </c>
      <c r="F4" s="52">
        <v>292</v>
      </c>
      <c r="G4" s="52"/>
      <c r="H4" s="53">
        <f>E4-F4-G4</f>
        <v>0</v>
      </c>
    </row>
    <row r="5" spans="1:8" ht="15" customHeight="1" x14ac:dyDescent="0.2">
      <c r="A5" s="51">
        <v>2</v>
      </c>
      <c r="B5" s="54" t="s">
        <v>12</v>
      </c>
      <c r="C5" s="55" t="s">
        <v>13</v>
      </c>
      <c r="D5" s="56">
        <v>43963</v>
      </c>
      <c r="E5" s="53">
        <v>201.5</v>
      </c>
      <c r="F5" s="53">
        <v>201.5</v>
      </c>
      <c r="G5" s="53"/>
      <c r="H5" s="53">
        <f t="shared" ref="H5:H90" si="0">E5-F5-G5</f>
        <v>0</v>
      </c>
    </row>
    <row r="6" spans="1:8" ht="15" customHeight="1" x14ac:dyDescent="0.2">
      <c r="A6" s="51">
        <v>3</v>
      </c>
      <c r="B6" s="54" t="s">
        <v>12</v>
      </c>
      <c r="C6" s="55" t="s">
        <v>13</v>
      </c>
      <c r="D6" s="56">
        <v>43977</v>
      </c>
      <c r="E6" s="53">
        <v>759.4</v>
      </c>
      <c r="F6" s="53"/>
      <c r="G6" s="53"/>
      <c r="H6" s="53">
        <f t="shared" si="0"/>
        <v>759.4</v>
      </c>
    </row>
    <row r="7" spans="1:8" ht="15" customHeight="1" x14ac:dyDescent="0.2">
      <c r="A7" s="51">
        <v>4</v>
      </c>
      <c r="B7" s="54" t="s">
        <v>12</v>
      </c>
      <c r="C7" s="55" t="s">
        <v>13</v>
      </c>
      <c r="D7" s="56">
        <v>43999</v>
      </c>
      <c r="E7" s="53">
        <v>233.2</v>
      </c>
      <c r="F7" s="53">
        <v>233.2</v>
      </c>
      <c r="G7" s="53"/>
      <c r="H7" s="53">
        <f t="shared" si="0"/>
        <v>0</v>
      </c>
    </row>
    <row r="8" spans="1:8" ht="15" customHeight="1" x14ac:dyDescent="0.2">
      <c r="A8" s="51">
        <v>5</v>
      </c>
      <c r="B8" s="54" t="s">
        <v>14</v>
      </c>
      <c r="C8" s="55" t="s">
        <v>13</v>
      </c>
      <c r="D8" s="56">
        <v>43970</v>
      </c>
      <c r="E8" s="53">
        <v>4342.8999999999996</v>
      </c>
      <c r="F8" s="53">
        <v>4342.8999999999996</v>
      </c>
      <c r="G8" s="53"/>
      <c r="H8" s="53">
        <f t="shared" si="0"/>
        <v>0</v>
      </c>
    </row>
    <row r="9" spans="1:8" ht="15" customHeight="1" x14ac:dyDescent="0.2">
      <c r="A9" s="51">
        <v>6</v>
      </c>
      <c r="B9" s="54" t="s">
        <v>14</v>
      </c>
      <c r="C9" s="55" t="s">
        <v>13</v>
      </c>
      <c r="D9" s="56">
        <v>43977</v>
      </c>
      <c r="E9" s="53">
        <v>5877.2</v>
      </c>
      <c r="F9" s="53"/>
      <c r="G9" s="53"/>
      <c r="H9" s="53">
        <f t="shared" si="0"/>
        <v>5877.2</v>
      </c>
    </row>
    <row r="10" spans="1:8" ht="15" customHeight="1" x14ac:dyDescent="0.2">
      <c r="A10" s="51">
        <v>7</v>
      </c>
      <c r="B10" s="54" t="s">
        <v>14</v>
      </c>
      <c r="C10" s="55" t="s">
        <v>13</v>
      </c>
      <c r="D10" s="56">
        <v>43998</v>
      </c>
      <c r="E10" s="53">
        <v>6026.01</v>
      </c>
      <c r="F10" s="53"/>
      <c r="G10" s="53"/>
      <c r="H10" s="53">
        <f t="shared" si="0"/>
        <v>6026.01</v>
      </c>
    </row>
    <row r="11" spans="1:8" ht="15" customHeight="1" x14ac:dyDescent="0.2">
      <c r="A11" s="62"/>
      <c r="B11" s="63" t="s">
        <v>14</v>
      </c>
      <c r="C11" s="64" t="s">
        <v>13</v>
      </c>
      <c r="D11" s="65">
        <v>44005</v>
      </c>
      <c r="E11" s="66">
        <v>4308.4799999999996</v>
      </c>
      <c r="F11" s="66"/>
      <c r="G11" s="66"/>
      <c r="H11" s="66">
        <f t="shared" si="0"/>
        <v>4308.4799999999996</v>
      </c>
    </row>
    <row r="12" spans="1:8" ht="15" customHeight="1" x14ac:dyDescent="0.2">
      <c r="A12" s="51">
        <v>8</v>
      </c>
      <c r="B12" s="54" t="s">
        <v>15</v>
      </c>
      <c r="C12" s="55" t="s">
        <v>13</v>
      </c>
      <c r="D12" s="56">
        <v>43964</v>
      </c>
      <c r="E12" s="53">
        <v>512.79999999999995</v>
      </c>
      <c r="F12" s="53">
        <v>512.79999999999995</v>
      </c>
      <c r="G12" s="53"/>
      <c r="H12" s="53">
        <f t="shared" si="0"/>
        <v>0</v>
      </c>
    </row>
    <row r="13" spans="1:8" ht="15" customHeight="1" x14ac:dyDescent="0.2">
      <c r="A13" s="62"/>
      <c r="B13" s="63" t="s">
        <v>15</v>
      </c>
      <c r="C13" s="64" t="s">
        <v>13</v>
      </c>
      <c r="D13" s="65">
        <v>44006</v>
      </c>
      <c r="E13" s="66">
        <v>1125.3</v>
      </c>
      <c r="F13" s="66"/>
      <c r="G13" s="66"/>
      <c r="H13" s="66">
        <f t="shared" si="0"/>
        <v>1125.3</v>
      </c>
    </row>
    <row r="14" spans="1:8" ht="15" customHeight="1" x14ac:dyDescent="0.2">
      <c r="A14" s="51">
        <v>9</v>
      </c>
      <c r="B14" s="54" t="s">
        <v>16</v>
      </c>
      <c r="C14" s="55" t="s">
        <v>13</v>
      </c>
      <c r="D14" s="56">
        <v>43998</v>
      </c>
      <c r="E14" s="53">
        <v>818</v>
      </c>
      <c r="F14" s="53">
        <v>818</v>
      </c>
      <c r="G14" s="53"/>
      <c r="H14" s="53">
        <f t="shared" si="0"/>
        <v>0</v>
      </c>
    </row>
    <row r="15" spans="1:8" ht="15" customHeight="1" x14ac:dyDescent="0.2">
      <c r="A15" s="62"/>
      <c r="B15" s="63" t="s">
        <v>16</v>
      </c>
      <c r="C15" s="64" t="s">
        <v>13</v>
      </c>
      <c r="D15" s="65">
        <v>44005</v>
      </c>
      <c r="E15" s="66">
        <v>1764.4</v>
      </c>
      <c r="F15" s="66"/>
      <c r="G15" s="66"/>
      <c r="H15" s="66">
        <f t="shared" si="0"/>
        <v>1764.4</v>
      </c>
    </row>
    <row r="16" spans="1:8" ht="14.25" customHeight="1" x14ac:dyDescent="0.2">
      <c r="A16" s="51">
        <v>10</v>
      </c>
      <c r="B16" s="54" t="s">
        <v>17</v>
      </c>
      <c r="C16" s="55" t="s">
        <v>13</v>
      </c>
      <c r="D16" s="56">
        <v>43971</v>
      </c>
      <c r="E16" s="53">
        <v>1000</v>
      </c>
      <c r="F16" s="53">
        <v>500</v>
      </c>
      <c r="G16" s="53"/>
      <c r="H16" s="53">
        <f t="shared" si="0"/>
        <v>500</v>
      </c>
    </row>
    <row r="17" spans="1:8" ht="15" customHeight="1" x14ac:dyDescent="0.2">
      <c r="A17" s="51">
        <v>11</v>
      </c>
      <c r="B17" s="54" t="s">
        <v>18</v>
      </c>
      <c r="C17" s="55" t="s">
        <v>13</v>
      </c>
      <c r="D17" s="56">
        <v>43983</v>
      </c>
      <c r="E17" s="53">
        <v>4811.3999999999996</v>
      </c>
      <c r="F17" s="53">
        <v>2000</v>
      </c>
      <c r="G17" s="53"/>
      <c r="H17" s="53">
        <f t="shared" si="0"/>
        <v>2811.3999999999996</v>
      </c>
    </row>
    <row r="18" spans="1:8" ht="15" customHeight="1" x14ac:dyDescent="0.2">
      <c r="A18" s="51">
        <v>12</v>
      </c>
      <c r="B18" s="54" t="s">
        <v>18</v>
      </c>
      <c r="C18" s="55" t="s">
        <v>13</v>
      </c>
      <c r="D18" s="56">
        <v>43997</v>
      </c>
      <c r="E18" s="53">
        <v>7893.95</v>
      </c>
      <c r="F18" s="53"/>
      <c r="G18" s="53"/>
      <c r="H18" s="53">
        <f t="shared" si="0"/>
        <v>7893.95</v>
      </c>
    </row>
    <row r="19" spans="1:8" ht="15" customHeight="1" x14ac:dyDescent="0.2">
      <c r="A19" s="51">
        <v>13</v>
      </c>
      <c r="B19" s="54" t="s">
        <v>19</v>
      </c>
      <c r="C19" s="55" t="s">
        <v>13</v>
      </c>
      <c r="D19" s="56">
        <v>43985</v>
      </c>
      <c r="E19" s="53">
        <v>3872</v>
      </c>
      <c r="F19" s="53">
        <v>872</v>
      </c>
      <c r="G19" s="53"/>
      <c r="H19" s="53">
        <f t="shared" si="0"/>
        <v>3000</v>
      </c>
    </row>
    <row r="20" spans="1:8" ht="15" customHeight="1" x14ac:dyDescent="0.2">
      <c r="A20" s="51">
        <v>14</v>
      </c>
      <c r="B20" s="54" t="s">
        <v>19</v>
      </c>
      <c r="C20" s="55" t="s">
        <v>13</v>
      </c>
      <c r="D20" s="56">
        <v>43992</v>
      </c>
      <c r="E20" s="53">
        <v>997.2</v>
      </c>
      <c r="F20" s="53">
        <v>997.2</v>
      </c>
      <c r="G20" s="53"/>
      <c r="H20" s="53">
        <f t="shared" si="0"/>
        <v>0</v>
      </c>
    </row>
    <row r="21" spans="1:8" ht="15" customHeight="1" x14ac:dyDescent="0.2">
      <c r="A21" s="51">
        <v>15</v>
      </c>
      <c r="B21" s="54" t="s">
        <v>19</v>
      </c>
      <c r="C21" s="55" t="s">
        <v>13</v>
      </c>
      <c r="D21" s="56">
        <v>43999</v>
      </c>
      <c r="E21" s="53">
        <v>2549.42</v>
      </c>
      <c r="F21" s="53"/>
      <c r="G21" s="53"/>
      <c r="H21" s="53">
        <f t="shared" si="0"/>
        <v>2549.42</v>
      </c>
    </row>
    <row r="22" spans="1:8" ht="15" customHeight="1" x14ac:dyDescent="0.2">
      <c r="A22" s="62"/>
      <c r="B22" s="63" t="s">
        <v>19</v>
      </c>
      <c r="C22" s="64" t="s">
        <v>13</v>
      </c>
      <c r="D22" s="65">
        <v>44006</v>
      </c>
      <c r="E22" s="66">
        <v>444</v>
      </c>
      <c r="F22" s="66"/>
      <c r="G22" s="66"/>
      <c r="H22" s="66">
        <f t="shared" si="0"/>
        <v>444</v>
      </c>
    </row>
    <row r="23" spans="1:8" ht="15" customHeight="1" x14ac:dyDescent="0.2">
      <c r="A23" s="51">
        <v>16</v>
      </c>
      <c r="B23" s="54" t="s">
        <v>21</v>
      </c>
      <c r="C23" s="55" t="s">
        <v>13</v>
      </c>
      <c r="D23" s="56">
        <v>43997</v>
      </c>
      <c r="E23" s="53">
        <v>2287.25</v>
      </c>
      <c r="F23" s="53">
        <v>1450</v>
      </c>
      <c r="G23" s="53"/>
      <c r="H23" s="53">
        <f t="shared" si="0"/>
        <v>837.25</v>
      </c>
    </row>
    <row r="24" spans="1:8" ht="15" customHeight="1" x14ac:dyDescent="0.2">
      <c r="A24" s="62"/>
      <c r="B24" s="63" t="s">
        <v>21</v>
      </c>
      <c r="C24" s="64" t="s">
        <v>13</v>
      </c>
      <c r="D24" s="65">
        <v>44004</v>
      </c>
      <c r="E24" s="66">
        <v>2092.1</v>
      </c>
      <c r="F24" s="66"/>
      <c r="G24" s="66"/>
      <c r="H24" s="66">
        <f t="shared" si="0"/>
        <v>2092.1</v>
      </c>
    </row>
    <row r="25" spans="1:8" ht="15" customHeight="1" x14ac:dyDescent="0.2">
      <c r="A25" s="51">
        <v>17</v>
      </c>
      <c r="B25" s="54" t="s">
        <v>24</v>
      </c>
      <c r="C25" s="55" t="s">
        <v>13</v>
      </c>
      <c r="D25" s="56">
        <v>43972</v>
      </c>
      <c r="E25" s="53">
        <v>1193.1999999999998</v>
      </c>
      <c r="F25" s="53">
        <v>1193.2</v>
      </c>
      <c r="G25" s="53"/>
      <c r="H25" s="53">
        <f t="shared" si="0"/>
        <v>-2.2737367544323206E-13</v>
      </c>
    </row>
    <row r="26" spans="1:8" ht="15" customHeight="1" x14ac:dyDescent="0.2">
      <c r="A26" s="51">
        <v>18</v>
      </c>
      <c r="B26" s="54" t="s">
        <v>24</v>
      </c>
      <c r="C26" s="55" t="s">
        <v>13</v>
      </c>
      <c r="D26" s="56">
        <v>43979</v>
      </c>
      <c r="E26" s="53">
        <v>1602.9</v>
      </c>
      <c r="F26" s="53"/>
      <c r="G26" s="53"/>
      <c r="H26" s="53">
        <f t="shared" si="0"/>
        <v>1602.9</v>
      </c>
    </row>
    <row r="27" spans="1:8" ht="15" customHeight="1" x14ac:dyDescent="0.2">
      <c r="A27" s="51">
        <v>19</v>
      </c>
      <c r="B27" s="54" t="s">
        <v>24</v>
      </c>
      <c r="C27" s="55" t="s">
        <v>13</v>
      </c>
      <c r="D27" s="56">
        <v>43997</v>
      </c>
      <c r="E27" s="53">
        <v>662.5</v>
      </c>
      <c r="F27" s="53"/>
      <c r="G27" s="53"/>
      <c r="H27" s="53">
        <f t="shared" si="0"/>
        <v>662.5</v>
      </c>
    </row>
    <row r="28" spans="1:8" ht="15" customHeight="1" x14ac:dyDescent="0.2">
      <c r="A28" s="62"/>
      <c r="B28" s="63" t="s">
        <v>24</v>
      </c>
      <c r="C28" s="64" t="s">
        <v>13</v>
      </c>
      <c r="D28" s="65">
        <v>44006</v>
      </c>
      <c r="E28" s="66">
        <v>1716</v>
      </c>
      <c r="F28" s="66"/>
      <c r="G28" s="66"/>
      <c r="H28" s="66">
        <f t="shared" si="0"/>
        <v>1716</v>
      </c>
    </row>
    <row r="29" spans="1:8" ht="15" customHeight="1" x14ac:dyDescent="0.2">
      <c r="A29" s="51">
        <v>20</v>
      </c>
      <c r="B29" s="54" t="s">
        <v>26</v>
      </c>
      <c r="C29" s="55" t="s">
        <v>13</v>
      </c>
      <c r="D29" s="56">
        <v>43983</v>
      </c>
      <c r="E29" s="53">
        <v>4350.84</v>
      </c>
      <c r="F29" s="53">
        <v>4350.84</v>
      </c>
      <c r="G29" s="53"/>
      <c r="H29" s="53">
        <f t="shared" si="0"/>
        <v>0</v>
      </c>
    </row>
    <row r="30" spans="1:8" ht="15" customHeight="1" x14ac:dyDescent="0.2">
      <c r="A30" s="51">
        <v>21</v>
      </c>
      <c r="B30" s="54" t="s">
        <v>26</v>
      </c>
      <c r="C30" s="55" t="s">
        <v>13</v>
      </c>
      <c r="D30" s="56">
        <v>43990</v>
      </c>
      <c r="E30" s="53">
        <v>1692.15</v>
      </c>
      <c r="F30" s="53">
        <v>1692.15</v>
      </c>
      <c r="G30" s="53"/>
      <c r="H30" s="53">
        <f t="shared" si="0"/>
        <v>0</v>
      </c>
    </row>
    <row r="31" spans="1:8" ht="15" customHeight="1" x14ac:dyDescent="0.2">
      <c r="A31" s="51">
        <v>22</v>
      </c>
      <c r="B31" s="54" t="s">
        <v>26</v>
      </c>
      <c r="C31" s="55" t="s">
        <v>13</v>
      </c>
      <c r="D31" s="56">
        <v>43997</v>
      </c>
      <c r="E31" s="53">
        <v>17839.900000000001</v>
      </c>
      <c r="F31" s="53"/>
      <c r="G31" s="53"/>
      <c r="H31" s="53">
        <f t="shared" si="0"/>
        <v>17839.900000000001</v>
      </c>
    </row>
    <row r="32" spans="1:8" ht="15" customHeight="1" x14ac:dyDescent="0.2">
      <c r="A32" s="62"/>
      <c r="B32" s="63" t="s">
        <v>26</v>
      </c>
      <c r="C32" s="64" t="s">
        <v>13</v>
      </c>
      <c r="D32" s="65">
        <v>44004</v>
      </c>
      <c r="E32" s="66">
        <v>3925</v>
      </c>
      <c r="F32" s="66"/>
      <c r="G32" s="66"/>
      <c r="H32" s="66">
        <f t="shared" si="0"/>
        <v>3925</v>
      </c>
    </row>
    <row r="33" spans="1:8" ht="15" customHeight="1" x14ac:dyDescent="0.2">
      <c r="A33" s="51">
        <v>23</v>
      </c>
      <c r="B33" s="54" t="s">
        <v>27</v>
      </c>
      <c r="C33" s="55" t="s">
        <v>13</v>
      </c>
      <c r="D33" s="56">
        <v>43990</v>
      </c>
      <c r="E33" s="53">
        <v>6908.8</v>
      </c>
      <c r="F33" s="53">
        <v>3908.8</v>
      </c>
      <c r="G33" s="53"/>
      <c r="H33" s="53">
        <f t="shared" si="0"/>
        <v>3000</v>
      </c>
    </row>
    <row r="34" spans="1:8" ht="15" customHeight="1" x14ac:dyDescent="0.2">
      <c r="A34" s="62"/>
      <c r="B34" s="63" t="s">
        <v>27</v>
      </c>
      <c r="C34" s="64" t="s">
        <v>13</v>
      </c>
      <c r="D34" s="65">
        <v>44004</v>
      </c>
      <c r="E34" s="66">
        <v>6833.72</v>
      </c>
      <c r="F34" s="66"/>
      <c r="G34" s="66"/>
      <c r="H34" s="66">
        <f t="shared" si="0"/>
        <v>6833.72</v>
      </c>
    </row>
    <row r="35" spans="1:8" ht="15" customHeight="1" x14ac:dyDescent="0.2">
      <c r="A35" s="51">
        <v>24</v>
      </c>
      <c r="B35" s="54" t="s">
        <v>28</v>
      </c>
      <c r="C35" s="55" t="s">
        <v>13</v>
      </c>
      <c r="D35" s="56">
        <v>43976</v>
      </c>
      <c r="E35" s="53">
        <v>4369.8999999999996</v>
      </c>
      <c r="F35" s="53"/>
      <c r="G35" s="53"/>
      <c r="H35" s="53">
        <f t="shared" si="0"/>
        <v>4369.8999999999996</v>
      </c>
    </row>
    <row r="36" spans="1:8" ht="15" customHeight="1" x14ac:dyDescent="0.2">
      <c r="A36" s="51">
        <v>25</v>
      </c>
      <c r="B36" s="54" t="s">
        <v>28</v>
      </c>
      <c r="C36" s="55" t="s">
        <v>13</v>
      </c>
      <c r="D36" s="56">
        <v>43983</v>
      </c>
      <c r="E36" s="53">
        <v>1619.1</v>
      </c>
      <c r="F36" s="53"/>
      <c r="G36" s="53"/>
      <c r="H36" s="53">
        <f t="shared" si="0"/>
        <v>1619.1</v>
      </c>
    </row>
    <row r="37" spans="1:8" ht="15" customHeight="1" x14ac:dyDescent="0.2">
      <c r="A37" s="51">
        <v>26</v>
      </c>
      <c r="B37" s="54" t="s">
        <v>28</v>
      </c>
      <c r="C37" s="55" t="s">
        <v>13</v>
      </c>
      <c r="D37" s="56">
        <v>43990</v>
      </c>
      <c r="E37" s="53">
        <v>2163.3000000000002</v>
      </c>
      <c r="F37" s="53"/>
      <c r="G37" s="53"/>
      <c r="H37" s="53">
        <f t="shared" si="0"/>
        <v>2163.3000000000002</v>
      </c>
    </row>
    <row r="38" spans="1:8" ht="15" customHeight="1" x14ac:dyDescent="0.2">
      <c r="A38" s="51">
        <v>27</v>
      </c>
      <c r="B38" s="54" t="s">
        <v>28</v>
      </c>
      <c r="C38" s="55" t="s">
        <v>13</v>
      </c>
      <c r="D38" s="56">
        <v>43997</v>
      </c>
      <c r="E38" s="53">
        <v>2920.72</v>
      </c>
      <c r="F38" s="53"/>
      <c r="G38" s="53"/>
      <c r="H38" s="53">
        <f t="shared" si="0"/>
        <v>2920.72</v>
      </c>
    </row>
    <row r="39" spans="1:8" ht="15" customHeight="1" x14ac:dyDescent="0.2">
      <c r="A39" s="62"/>
      <c r="B39" s="63" t="s">
        <v>28</v>
      </c>
      <c r="C39" s="64" t="s">
        <v>13</v>
      </c>
      <c r="D39" s="65">
        <v>44004</v>
      </c>
      <c r="E39" s="66">
        <v>666.25</v>
      </c>
      <c r="F39" s="66"/>
      <c r="G39" s="66"/>
      <c r="H39" s="66">
        <f t="shared" si="0"/>
        <v>666.25</v>
      </c>
    </row>
    <row r="40" spans="1:8" ht="15" customHeight="1" x14ac:dyDescent="0.2">
      <c r="A40" s="51">
        <v>28</v>
      </c>
      <c r="B40" s="54" t="s">
        <v>31</v>
      </c>
      <c r="C40" s="55" t="s">
        <v>13</v>
      </c>
      <c r="D40" s="56">
        <v>43997</v>
      </c>
      <c r="E40" s="53">
        <v>1159.4000000000001</v>
      </c>
      <c r="F40" s="53">
        <v>1159.4000000000001</v>
      </c>
      <c r="G40" s="53"/>
      <c r="H40" s="53">
        <f t="shared" si="0"/>
        <v>0</v>
      </c>
    </row>
    <row r="41" spans="1:8" ht="15" customHeight="1" x14ac:dyDescent="0.2">
      <c r="A41" s="62"/>
      <c r="B41" s="63" t="s">
        <v>31</v>
      </c>
      <c r="C41" s="64" t="s">
        <v>13</v>
      </c>
      <c r="D41" s="65">
        <v>44004</v>
      </c>
      <c r="E41" s="66">
        <v>358.8</v>
      </c>
      <c r="F41" s="66"/>
      <c r="G41" s="66"/>
      <c r="H41" s="66">
        <f t="shared" si="0"/>
        <v>358.8</v>
      </c>
    </row>
    <row r="42" spans="1:8" ht="15" customHeight="1" x14ac:dyDescent="0.2">
      <c r="A42" s="51">
        <v>29</v>
      </c>
      <c r="B42" s="54" t="s">
        <v>43</v>
      </c>
      <c r="C42" s="55" t="s">
        <v>13</v>
      </c>
      <c r="D42" s="56">
        <v>43976</v>
      </c>
      <c r="E42" s="53">
        <v>1200.5</v>
      </c>
      <c r="F42" s="53"/>
      <c r="G42" s="53"/>
      <c r="H42" s="53">
        <f t="shared" si="0"/>
        <v>1200.5</v>
      </c>
    </row>
    <row r="43" spans="1:8" ht="15" customHeight="1" x14ac:dyDescent="0.2">
      <c r="A43" s="51">
        <v>30</v>
      </c>
      <c r="B43" s="54" t="s">
        <v>43</v>
      </c>
      <c r="C43" s="55" t="s">
        <v>13</v>
      </c>
      <c r="D43" s="56">
        <v>43990</v>
      </c>
      <c r="E43" s="53">
        <v>739.6</v>
      </c>
      <c r="F43" s="53">
        <v>175.7</v>
      </c>
      <c r="G43" s="53"/>
      <c r="H43" s="53">
        <f t="shared" si="0"/>
        <v>563.90000000000009</v>
      </c>
    </row>
    <row r="44" spans="1:8" ht="15" customHeight="1" x14ac:dyDescent="0.2">
      <c r="A44" s="62"/>
      <c r="B44" s="63" t="s">
        <v>43</v>
      </c>
      <c r="C44" s="64" t="s">
        <v>13</v>
      </c>
      <c r="D44" s="65">
        <v>44006</v>
      </c>
      <c r="E44" s="66">
        <v>1460</v>
      </c>
      <c r="F44" s="66"/>
      <c r="G44" s="66"/>
      <c r="H44" s="66">
        <f t="shared" si="0"/>
        <v>1460</v>
      </c>
    </row>
    <row r="45" spans="1:8" ht="15" customHeight="1" x14ac:dyDescent="0.2">
      <c r="A45" s="51">
        <v>31</v>
      </c>
      <c r="B45" s="54" t="s">
        <v>42</v>
      </c>
      <c r="C45" s="55" t="s">
        <v>13</v>
      </c>
      <c r="D45" s="56">
        <v>43997</v>
      </c>
      <c r="E45" s="53">
        <v>302.39999999999998</v>
      </c>
      <c r="F45" s="53">
        <v>302.39999999999998</v>
      </c>
      <c r="G45" s="53"/>
      <c r="H45" s="53">
        <f t="shared" si="0"/>
        <v>0</v>
      </c>
    </row>
    <row r="46" spans="1:8" ht="15" customHeight="1" x14ac:dyDescent="0.2">
      <c r="A46" s="62"/>
      <c r="B46" s="63" t="s">
        <v>42</v>
      </c>
      <c r="C46" s="64" t="s">
        <v>13</v>
      </c>
      <c r="D46" s="65">
        <v>44004</v>
      </c>
      <c r="E46" s="66">
        <v>3119.2</v>
      </c>
      <c r="F46" s="66"/>
      <c r="G46" s="66"/>
      <c r="H46" s="66">
        <f t="shared" si="0"/>
        <v>3119.2</v>
      </c>
    </row>
    <row r="47" spans="1:8" ht="15" customHeight="1" x14ac:dyDescent="0.2">
      <c r="A47" s="51">
        <v>32</v>
      </c>
      <c r="B47" s="54" t="s">
        <v>25</v>
      </c>
      <c r="C47" s="55" t="s">
        <v>13</v>
      </c>
      <c r="D47" s="56">
        <v>43990</v>
      </c>
      <c r="E47" s="53">
        <v>1000</v>
      </c>
      <c r="F47" s="53">
        <v>1000</v>
      </c>
      <c r="G47" s="53"/>
      <c r="H47" s="53">
        <f t="shared" si="0"/>
        <v>0</v>
      </c>
    </row>
    <row r="48" spans="1:8" ht="15" customHeight="1" x14ac:dyDescent="0.2">
      <c r="A48" s="51">
        <v>33</v>
      </c>
      <c r="B48" s="54" t="s">
        <v>25</v>
      </c>
      <c r="C48" s="55" t="s">
        <v>13</v>
      </c>
      <c r="D48" s="56">
        <v>43997</v>
      </c>
      <c r="E48" s="53">
        <v>604</v>
      </c>
      <c r="F48" s="53">
        <v>604</v>
      </c>
      <c r="G48" s="53"/>
      <c r="H48" s="53">
        <f t="shared" si="0"/>
        <v>0</v>
      </c>
    </row>
    <row r="49" spans="1:8" ht="15" customHeight="1" x14ac:dyDescent="0.2">
      <c r="A49" s="62"/>
      <c r="B49" s="63" t="s">
        <v>25</v>
      </c>
      <c r="C49" s="64" t="s">
        <v>13</v>
      </c>
      <c r="D49" s="65">
        <v>44004</v>
      </c>
      <c r="E49" s="66">
        <v>1247.2</v>
      </c>
      <c r="F49" s="66"/>
      <c r="G49" s="66"/>
      <c r="H49" s="66">
        <f t="shared" si="0"/>
        <v>1247.2</v>
      </c>
    </row>
    <row r="50" spans="1:8" ht="15" customHeight="1" x14ac:dyDescent="0.2">
      <c r="A50" s="51">
        <v>34</v>
      </c>
      <c r="B50" s="54" t="s">
        <v>39</v>
      </c>
      <c r="C50" s="55" t="s">
        <v>13</v>
      </c>
      <c r="D50" s="56">
        <v>43999</v>
      </c>
      <c r="E50" s="53">
        <v>9891.25</v>
      </c>
      <c r="F50" s="53"/>
      <c r="G50" s="53"/>
      <c r="H50" s="53">
        <f t="shared" si="0"/>
        <v>9891.25</v>
      </c>
    </row>
    <row r="51" spans="1:8" ht="15" customHeight="1" x14ac:dyDescent="0.2">
      <c r="A51" s="51">
        <v>35</v>
      </c>
      <c r="B51" s="54" t="s">
        <v>36</v>
      </c>
      <c r="C51" s="55" t="s">
        <v>13</v>
      </c>
      <c r="D51" s="56">
        <v>43985</v>
      </c>
      <c r="E51" s="53">
        <v>928.55</v>
      </c>
      <c r="F51" s="53">
        <v>928.55</v>
      </c>
      <c r="G51" s="53"/>
      <c r="H51" s="53">
        <f t="shared" si="0"/>
        <v>0</v>
      </c>
    </row>
    <row r="52" spans="1:8" ht="15" customHeight="1" x14ac:dyDescent="0.2">
      <c r="A52" s="51">
        <v>36</v>
      </c>
      <c r="B52" s="54" t="s">
        <v>36</v>
      </c>
      <c r="C52" s="55" t="s">
        <v>13</v>
      </c>
      <c r="D52" s="56">
        <v>43992</v>
      </c>
      <c r="E52" s="53">
        <v>729.6</v>
      </c>
      <c r="F52" s="53"/>
      <c r="G52" s="53"/>
      <c r="H52" s="53">
        <f t="shared" si="0"/>
        <v>729.6</v>
      </c>
    </row>
    <row r="53" spans="1:8" ht="15" customHeight="1" x14ac:dyDescent="0.2">
      <c r="A53" s="51">
        <v>37</v>
      </c>
      <c r="B53" s="54" t="s">
        <v>36</v>
      </c>
      <c r="C53" s="55" t="s">
        <v>13</v>
      </c>
      <c r="D53" s="56">
        <v>43999</v>
      </c>
      <c r="E53" s="53">
        <v>511.2</v>
      </c>
      <c r="F53" s="53"/>
      <c r="G53" s="53"/>
      <c r="H53" s="53">
        <f t="shared" si="0"/>
        <v>511.2</v>
      </c>
    </row>
    <row r="54" spans="1:8" ht="15" customHeight="1" x14ac:dyDescent="0.2">
      <c r="A54" s="51">
        <v>38</v>
      </c>
      <c r="B54" s="54" t="s">
        <v>69</v>
      </c>
      <c r="C54" s="55" t="s">
        <v>13</v>
      </c>
      <c r="D54" s="56">
        <v>43998</v>
      </c>
      <c r="E54" s="53">
        <v>2793.35</v>
      </c>
      <c r="F54" s="53">
        <v>2793.35</v>
      </c>
      <c r="G54" s="53"/>
      <c r="H54" s="53">
        <f t="shared" si="0"/>
        <v>0</v>
      </c>
    </row>
    <row r="55" spans="1:8" ht="15" customHeight="1" x14ac:dyDescent="0.2">
      <c r="A55" s="62"/>
      <c r="B55" s="63" t="s">
        <v>69</v>
      </c>
      <c r="C55" s="64" t="s">
        <v>13</v>
      </c>
      <c r="D55" s="65">
        <v>44005</v>
      </c>
      <c r="E55" s="66">
        <v>2490.21</v>
      </c>
      <c r="F55" s="66"/>
      <c r="G55" s="66"/>
      <c r="H55" s="66">
        <f t="shared" si="0"/>
        <v>2490.21</v>
      </c>
    </row>
    <row r="56" spans="1:8" ht="15" customHeight="1" x14ac:dyDescent="0.2">
      <c r="A56" s="51">
        <v>39</v>
      </c>
      <c r="B56" s="54" t="s">
        <v>23</v>
      </c>
      <c r="C56" s="55" t="s">
        <v>13</v>
      </c>
      <c r="D56" s="56">
        <v>43991</v>
      </c>
      <c r="E56" s="53">
        <v>875</v>
      </c>
      <c r="F56" s="53">
        <v>875</v>
      </c>
      <c r="G56" s="53"/>
      <c r="H56" s="53">
        <f t="shared" si="0"/>
        <v>0</v>
      </c>
    </row>
    <row r="57" spans="1:8" ht="15" customHeight="1" x14ac:dyDescent="0.2">
      <c r="A57" s="51">
        <v>40</v>
      </c>
      <c r="B57" s="54" t="s">
        <v>23</v>
      </c>
      <c r="C57" s="55" t="s">
        <v>13</v>
      </c>
      <c r="D57" s="56">
        <v>43998</v>
      </c>
      <c r="E57" s="53">
        <v>1181.2</v>
      </c>
      <c r="F57" s="53">
        <v>1181.2</v>
      </c>
      <c r="G57" s="53"/>
      <c r="H57" s="53">
        <f t="shared" si="0"/>
        <v>0</v>
      </c>
    </row>
    <row r="58" spans="1:8" ht="15" customHeight="1" x14ac:dyDescent="0.2">
      <c r="A58" s="62"/>
      <c r="B58" s="63" t="s">
        <v>23</v>
      </c>
      <c r="C58" s="64" t="s">
        <v>13</v>
      </c>
      <c r="D58" s="65">
        <v>44005</v>
      </c>
      <c r="E58" s="66">
        <v>865.05</v>
      </c>
      <c r="F58" s="66"/>
      <c r="G58" s="66"/>
      <c r="H58" s="66">
        <f t="shared" si="0"/>
        <v>865.05</v>
      </c>
    </row>
    <row r="59" spans="1:8" ht="15" customHeight="1" x14ac:dyDescent="0.2">
      <c r="A59" s="51">
        <v>41</v>
      </c>
      <c r="B59" s="54" t="s">
        <v>172</v>
      </c>
      <c r="C59" s="55" t="s">
        <v>13</v>
      </c>
      <c r="D59" s="56">
        <v>43977</v>
      </c>
      <c r="E59" s="53">
        <v>300</v>
      </c>
      <c r="F59" s="53">
        <v>300</v>
      </c>
      <c r="G59" s="53"/>
      <c r="H59" s="53">
        <f t="shared" si="0"/>
        <v>0</v>
      </c>
    </row>
    <row r="60" spans="1:8" ht="15" customHeight="1" x14ac:dyDescent="0.2">
      <c r="A60" s="51">
        <v>42</v>
      </c>
      <c r="B60" s="54" t="s">
        <v>172</v>
      </c>
      <c r="C60" s="55" t="s">
        <v>13</v>
      </c>
      <c r="D60" s="56">
        <v>43998</v>
      </c>
      <c r="E60" s="53">
        <v>3415.2</v>
      </c>
      <c r="F60" s="53">
        <v>400</v>
      </c>
      <c r="G60" s="53"/>
      <c r="H60" s="53">
        <f t="shared" si="0"/>
        <v>3015.2</v>
      </c>
    </row>
    <row r="61" spans="1:8" ht="15" customHeight="1" x14ac:dyDescent="0.2">
      <c r="A61" s="51">
        <v>43</v>
      </c>
      <c r="B61" s="54" t="s">
        <v>87</v>
      </c>
      <c r="C61" s="55" t="s">
        <v>13</v>
      </c>
      <c r="D61" s="56">
        <v>43978</v>
      </c>
      <c r="E61" s="53">
        <v>300</v>
      </c>
      <c r="F61" s="53">
        <v>300</v>
      </c>
      <c r="G61" s="53"/>
      <c r="H61" s="53">
        <f t="shared" si="0"/>
        <v>0</v>
      </c>
    </row>
    <row r="62" spans="1:8" ht="15" customHeight="1" x14ac:dyDescent="0.2">
      <c r="A62" s="51">
        <v>44</v>
      </c>
      <c r="B62" s="54" t="s">
        <v>87</v>
      </c>
      <c r="C62" s="55" t="s">
        <v>13</v>
      </c>
      <c r="D62" s="56">
        <v>43999</v>
      </c>
      <c r="E62" s="53">
        <v>582.32000000000005</v>
      </c>
      <c r="F62" s="53">
        <v>182.32</v>
      </c>
      <c r="G62" s="53"/>
      <c r="H62" s="53">
        <f t="shared" si="0"/>
        <v>400.00000000000006</v>
      </c>
    </row>
    <row r="63" spans="1:8" ht="15" customHeight="1" x14ac:dyDescent="0.2">
      <c r="A63" s="62"/>
      <c r="B63" s="63" t="s">
        <v>87</v>
      </c>
      <c r="C63" s="64" t="s">
        <v>13</v>
      </c>
      <c r="D63" s="65">
        <v>44006</v>
      </c>
      <c r="E63" s="66">
        <v>196.3</v>
      </c>
      <c r="F63" s="66"/>
      <c r="G63" s="66"/>
      <c r="H63" s="66">
        <f t="shared" si="0"/>
        <v>196.3</v>
      </c>
    </row>
    <row r="64" spans="1:8" ht="15" customHeight="1" x14ac:dyDescent="0.2">
      <c r="A64" s="51">
        <v>45</v>
      </c>
      <c r="B64" s="54" t="s">
        <v>180</v>
      </c>
      <c r="C64" s="55" t="s">
        <v>13</v>
      </c>
      <c r="D64" s="56">
        <v>43979</v>
      </c>
      <c r="E64" s="53">
        <v>4995.7999999999993</v>
      </c>
      <c r="F64" s="53"/>
      <c r="G64" s="53"/>
      <c r="H64" s="53">
        <f t="shared" si="0"/>
        <v>4995.7999999999993</v>
      </c>
    </row>
    <row r="65" spans="1:8" ht="15" customHeight="1" x14ac:dyDescent="0.2">
      <c r="A65" s="51">
        <v>46</v>
      </c>
      <c r="B65" s="54" t="s">
        <v>180</v>
      </c>
      <c r="C65" s="55" t="s">
        <v>13</v>
      </c>
      <c r="D65" s="56">
        <v>44000</v>
      </c>
      <c r="E65" s="53">
        <v>14289.8</v>
      </c>
      <c r="F65" s="53"/>
      <c r="G65" s="53"/>
      <c r="H65" s="53">
        <f t="shared" si="0"/>
        <v>14289.8</v>
      </c>
    </row>
    <row r="66" spans="1:8" ht="15" customHeight="1" x14ac:dyDescent="0.2">
      <c r="A66" s="51">
        <v>47</v>
      </c>
      <c r="B66" s="54" t="s">
        <v>33</v>
      </c>
      <c r="C66" s="55" t="s">
        <v>13</v>
      </c>
      <c r="D66" s="56">
        <v>43999</v>
      </c>
      <c r="E66" s="53">
        <v>5393.2</v>
      </c>
      <c r="F66" s="53">
        <v>1500</v>
      </c>
      <c r="G66" s="53"/>
      <c r="H66" s="53">
        <f t="shared" si="0"/>
        <v>3893.2</v>
      </c>
    </row>
    <row r="67" spans="1:8" ht="15" customHeight="1" x14ac:dyDescent="0.2">
      <c r="A67" s="62"/>
      <c r="B67" s="63" t="s">
        <v>33</v>
      </c>
      <c r="C67" s="64" t="s">
        <v>13</v>
      </c>
      <c r="D67" s="65">
        <v>44006</v>
      </c>
      <c r="E67" s="66">
        <v>1467.5</v>
      </c>
      <c r="F67" s="66"/>
      <c r="G67" s="66"/>
      <c r="H67" s="66">
        <f t="shared" si="0"/>
        <v>1467.5</v>
      </c>
    </row>
    <row r="68" spans="1:8" ht="15" customHeight="1" x14ac:dyDescent="0.2">
      <c r="A68" s="51">
        <v>48</v>
      </c>
      <c r="B68" s="54" t="s">
        <v>194</v>
      </c>
      <c r="C68" s="55" t="s">
        <v>13</v>
      </c>
      <c r="D68" s="56">
        <v>43999</v>
      </c>
      <c r="E68" s="53">
        <v>6044.59</v>
      </c>
      <c r="F68" s="53"/>
      <c r="G68" s="53"/>
      <c r="H68" s="53">
        <f t="shared" si="0"/>
        <v>6044.59</v>
      </c>
    </row>
    <row r="69" spans="1:8" ht="15" customHeight="1" x14ac:dyDescent="0.2">
      <c r="A69" s="51">
        <v>49</v>
      </c>
      <c r="B69" s="54" t="s">
        <v>173</v>
      </c>
      <c r="C69" s="55" t="s">
        <v>13</v>
      </c>
      <c r="D69" s="56">
        <v>43999</v>
      </c>
      <c r="E69" s="53">
        <v>1320</v>
      </c>
      <c r="F69" s="53">
        <v>1320</v>
      </c>
      <c r="G69" s="53"/>
      <c r="H69" s="53">
        <f t="shared" si="0"/>
        <v>0</v>
      </c>
    </row>
    <row r="70" spans="1:8" ht="15" customHeight="1" x14ac:dyDescent="0.2">
      <c r="A70" s="51">
        <v>50</v>
      </c>
      <c r="B70" s="54" t="s">
        <v>32</v>
      </c>
      <c r="C70" s="55" t="s">
        <v>13</v>
      </c>
      <c r="D70" s="56">
        <v>43997</v>
      </c>
      <c r="E70" s="53">
        <v>471</v>
      </c>
      <c r="F70" s="53">
        <v>471</v>
      </c>
      <c r="G70" s="53"/>
      <c r="H70" s="53">
        <f t="shared" si="0"/>
        <v>0</v>
      </c>
    </row>
    <row r="71" spans="1:8" ht="15" customHeight="1" x14ac:dyDescent="0.2">
      <c r="A71" s="62"/>
      <c r="B71" s="63" t="s">
        <v>32</v>
      </c>
      <c r="C71" s="64" t="s">
        <v>13</v>
      </c>
      <c r="D71" s="65">
        <v>44004</v>
      </c>
      <c r="E71" s="66">
        <v>287.39999999999998</v>
      </c>
      <c r="F71" s="66"/>
      <c r="G71" s="66"/>
      <c r="H71" s="66">
        <f t="shared" si="0"/>
        <v>287.39999999999998</v>
      </c>
    </row>
    <row r="72" spans="1:8" ht="15" customHeight="1" x14ac:dyDescent="0.2">
      <c r="A72" s="51">
        <v>51</v>
      </c>
      <c r="B72" s="54" t="s">
        <v>29</v>
      </c>
      <c r="C72" s="55" t="s">
        <v>13</v>
      </c>
      <c r="D72" s="56">
        <v>43998</v>
      </c>
      <c r="E72" s="53">
        <v>2027</v>
      </c>
      <c r="F72" s="53">
        <v>2027</v>
      </c>
      <c r="G72" s="53"/>
      <c r="H72" s="53">
        <f t="shared" si="0"/>
        <v>0</v>
      </c>
    </row>
    <row r="73" spans="1:8" ht="15" customHeight="1" x14ac:dyDescent="0.2">
      <c r="A73" s="62"/>
      <c r="B73" s="63" t="s">
        <v>29</v>
      </c>
      <c r="C73" s="64" t="s">
        <v>13</v>
      </c>
      <c r="D73" s="65">
        <v>44005</v>
      </c>
      <c r="E73" s="66">
        <v>2833</v>
      </c>
      <c r="F73" s="66"/>
      <c r="G73" s="66"/>
      <c r="H73" s="66">
        <f t="shared" si="0"/>
        <v>2833</v>
      </c>
    </row>
    <row r="74" spans="1:8" ht="15" customHeight="1" x14ac:dyDescent="0.2">
      <c r="A74" s="51">
        <v>52</v>
      </c>
      <c r="B74" s="54" t="s">
        <v>80</v>
      </c>
      <c r="C74" s="55" t="s">
        <v>13</v>
      </c>
      <c r="D74" s="56">
        <v>43997</v>
      </c>
      <c r="E74" s="53">
        <v>558.5</v>
      </c>
      <c r="F74" s="53">
        <v>558.5</v>
      </c>
      <c r="G74" s="53"/>
      <c r="H74" s="53">
        <f t="shared" si="0"/>
        <v>0</v>
      </c>
    </row>
    <row r="75" spans="1:8" ht="15" customHeight="1" x14ac:dyDescent="0.2">
      <c r="A75" s="51">
        <v>53</v>
      </c>
      <c r="B75" s="54" t="s">
        <v>41</v>
      </c>
      <c r="C75" s="55" t="s">
        <v>13</v>
      </c>
      <c r="D75" s="56">
        <v>43999</v>
      </c>
      <c r="E75" s="53">
        <v>900.55</v>
      </c>
      <c r="F75" s="53">
        <v>900.55</v>
      </c>
      <c r="G75" s="53"/>
      <c r="H75" s="53">
        <f t="shared" si="0"/>
        <v>0</v>
      </c>
    </row>
    <row r="76" spans="1:8" ht="15" customHeight="1" x14ac:dyDescent="0.2">
      <c r="A76" s="51">
        <v>54</v>
      </c>
      <c r="B76" s="54" t="s">
        <v>103</v>
      </c>
      <c r="C76" s="55" t="s">
        <v>13</v>
      </c>
      <c r="D76" s="56">
        <v>43998</v>
      </c>
      <c r="E76" s="53">
        <v>1267.8</v>
      </c>
      <c r="F76" s="53"/>
      <c r="G76" s="53"/>
      <c r="H76" s="53">
        <f t="shared" si="0"/>
        <v>1267.8</v>
      </c>
    </row>
    <row r="77" spans="1:8" ht="15" customHeight="1" x14ac:dyDescent="0.2">
      <c r="A77" s="62"/>
      <c r="B77" s="63" t="s">
        <v>103</v>
      </c>
      <c r="C77" s="64" t="s">
        <v>13</v>
      </c>
      <c r="D77" s="65">
        <v>44006</v>
      </c>
      <c r="E77" s="66">
        <v>751</v>
      </c>
      <c r="F77" s="66"/>
      <c r="G77" s="66"/>
      <c r="H77" s="66">
        <f t="shared" si="0"/>
        <v>751</v>
      </c>
    </row>
    <row r="78" spans="1:8" ht="15" customHeight="1" x14ac:dyDescent="0.2">
      <c r="A78" s="51">
        <v>55</v>
      </c>
      <c r="B78" s="54" t="s">
        <v>44</v>
      </c>
      <c r="C78" s="55" t="s">
        <v>45</v>
      </c>
      <c r="D78" s="56"/>
      <c r="E78" s="53">
        <v>2550</v>
      </c>
      <c r="F78" s="53"/>
      <c r="G78" s="53"/>
      <c r="H78" s="53">
        <f t="shared" si="0"/>
        <v>2550</v>
      </c>
    </row>
    <row r="79" spans="1:8" ht="15" customHeight="1" x14ac:dyDescent="0.2">
      <c r="A79" s="51">
        <v>56</v>
      </c>
      <c r="B79" s="54" t="s">
        <v>46</v>
      </c>
      <c r="C79" s="55" t="s">
        <v>45</v>
      </c>
      <c r="D79" s="57">
        <v>43980</v>
      </c>
      <c r="E79" s="53">
        <v>500</v>
      </c>
      <c r="F79" s="58">
        <v>500</v>
      </c>
      <c r="G79" s="58"/>
      <c r="H79" s="53">
        <f t="shared" si="0"/>
        <v>0</v>
      </c>
    </row>
    <row r="80" spans="1:8" ht="15" customHeight="1" x14ac:dyDescent="0.2">
      <c r="A80" s="51">
        <v>57</v>
      </c>
      <c r="B80" s="54" t="s">
        <v>46</v>
      </c>
      <c r="C80" s="55" t="s">
        <v>45</v>
      </c>
      <c r="D80" s="57">
        <v>44000</v>
      </c>
      <c r="E80" s="53">
        <v>434.4</v>
      </c>
      <c r="F80" s="58"/>
      <c r="G80" s="58"/>
      <c r="H80" s="53">
        <f t="shared" si="0"/>
        <v>434.4</v>
      </c>
    </row>
    <row r="81" spans="1:8" ht="15" customHeight="1" x14ac:dyDescent="0.2">
      <c r="A81" s="62"/>
      <c r="B81" s="63" t="s">
        <v>46</v>
      </c>
      <c r="C81" s="64" t="s">
        <v>45</v>
      </c>
      <c r="D81" s="67">
        <v>44007</v>
      </c>
      <c r="E81" s="66">
        <v>2472.8000000000002</v>
      </c>
      <c r="F81" s="68"/>
      <c r="G81" s="68"/>
      <c r="H81" s="66">
        <f t="shared" si="0"/>
        <v>2472.8000000000002</v>
      </c>
    </row>
    <row r="82" spans="1:8" ht="15" customHeight="1" x14ac:dyDescent="0.2">
      <c r="A82" s="51">
        <v>58</v>
      </c>
      <c r="B82" s="54" t="s">
        <v>47</v>
      </c>
      <c r="C82" s="55" t="s">
        <v>45</v>
      </c>
      <c r="D82" s="57">
        <v>43950</v>
      </c>
      <c r="E82" s="53">
        <v>4307.3500000000004</v>
      </c>
      <c r="F82" s="58"/>
      <c r="G82" s="58"/>
      <c r="H82" s="53">
        <f t="shared" si="0"/>
        <v>4307.3500000000004</v>
      </c>
    </row>
    <row r="83" spans="1:8" ht="15" customHeight="1" x14ac:dyDescent="0.2">
      <c r="A83" s="51">
        <v>59</v>
      </c>
      <c r="B83" s="59" t="s">
        <v>49</v>
      </c>
      <c r="C83" s="55" t="s">
        <v>45</v>
      </c>
      <c r="D83" s="57">
        <v>43986</v>
      </c>
      <c r="E83" s="53">
        <v>3000</v>
      </c>
      <c r="F83" s="58"/>
      <c r="G83" s="58"/>
      <c r="H83" s="53">
        <f t="shared" si="0"/>
        <v>3000</v>
      </c>
    </row>
    <row r="84" spans="1:8" ht="15" customHeight="1" x14ac:dyDescent="0.2">
      <c r="A84" s="51">
        <v>60</v>
      </c>
      <c r="B84" s="59" t="s">
        <v>49</v>
      </c>
      <c r="C84" s="55" t="s">
        <v>45</v>
      </c>
      <c r="D84" s="57">
        <v>44000</v>
      </c>
      <c r="E84" s="53">
        <v>1720.8</v>
      </c>
      <c r="F84" s="58">
        <v>1720.8</v>
      </c>
      <c r="G84" s="58"/>
      <c r="H84" s="53">
        <f t="shared" si="0"/>
        <v>0</v>
      </c>
    </row>
    <row r="85" spans="1:8" ht="15" customHeight="1" x14ac:dyDescent="0.2">
      <c r="A85" s="51">
        <v>61</v>
      </c>
      <c r="B85" s="59" t="s">
        <v>132</v>
      </c>
      <c r="C85" s="55" t="s">
        <v>45</v>
      </c>
      <c r="D85" s="57">
        <v>43965</v>
      </c>
      <c r="E85" s="53">
        <v>1649.8</v>
      </c>
      <c r="F85" s="58">
        <v>250</v>
      </c>
      <c r="G85" s="58"/>
      <c r="H85" s="53">
        <f t="shared" si="0"/>
        <v>1399.8</v>
      </c>
    </row>
    <row r="86" spans="1:8" ht="15" customHeight="1" x14ac:dyDescent="0.2">
      <c r="A86" s="62"/>
      <c r="B86" s="69" t="s">
        <v>132</v>
      </c>
      <c r="C86" s="64" t="s">
        <v>45</v>
      </c>
      <c r="D86" s="67">
        <v>44007</v>
      </c>
      <c r="E86" s="66">
        <v>558.84</v>
      </c>
      <c r="F86" s="68"/>
      <c r="G86" s="68"/>
      <c r="H86" s="66">
        <f t="shared" si="0"/>
        <v>558.84</v>
      </c>
    </row>
    <row r="87" spans="1:8" ht="15" customHeight="1" x14ac:dyDescent="0.2">
      <c r="A87" s="51">
        <v>62</v>
      </c>
      <c r="B87" s="59" t="s">
        <v>189</v>
      </c>
      <c r="C87" s="55" t="s">
        <v>45</v>
      </c>
      <c r="D87" s="57">
        <v>44000</v>
      </c>
      <c r="E87" s="53">
        <v>583.5</v>
      </c>
      <c r="F87" s="58">
        <v>583.5</v>
      </c>
      <c r="G87" s="58"/>
      <c r="H87" s="53">
        <f t="shared" si="0"/>
        <v>0</v>
      </c>
    </row>
    <row r="88" spans="1:8" ht="15" customHeight="1" x14ac:dyDescent="0.2">
      <c r="A88" s="51">
        <v>63</v>
      </c>
      <c r="B88" s="59" t="s">
        <v>59</v>
      </c>
      <c r="C88" s="55" t="s">
        <v>45</v>
      </c>
      <c r="D88" s="57">
        <v>44000</v>
      </c>
      <c r="E88" s="53">
        <v>2352.13</v>
      </c>
      <c r="F88" s="58">
        <v>2352.13</v>
      </c>
      <c r="G88" s="58"/>
      <c r="H88" s="53">
        <f t="shared" si="0"/>
        <v>0</v>
      </c>
    </row>
    <row r="89" spans="1:8" ht="15" customHeight="1" x14ac:dyDescent="0.2">
      <c r="A89" s="51">
        <v>64</v>
      </c>
      <c r="B89" s="59" t="s">
        <v>58</v>
      </c>
      <c r="C89" s="55" t="s">
        <v>45</v>
      </c>
      <c r="D89" s="57">
        <v>44000</v>
      </c>
      <c r="E89" s="53">
        <v>3127.68</v>
      </c>
      <c r="F89" s="58">
        <v>3127.68</v>
      </c>
      <c r="G89" s="58"/>
      <c r="H89" s="53">
        <f t="shared" si="0"/>
        <v>0</v>
      </c>
    </row>
    <row r="90" spans="1:8" ht="15" customHeight="1" x14ac:dyDescent="0.2">
      <c r="A90" s="51">
        <v>65</v>
      </c>
      <c r="B90" s="59" t="s">
        <v>81</v>
      </c>
      <c r="C90" s="55" t="s">
        <v>45</v>
      </c>
      <c r="D90" s="57">
        <v>44000</v>
      </c>
      <c r="E90" s="53">
        <v>1264</v>
      </c>
      <c r="F90" s="58">
        <v>1264</v>
      </c>
      <c r="G90" s="58"/>
      <c r="H90" s="53">
        <f t="shared" si="0"/>
        <v>0</v>
      </c>
    </row>
    <row r="91" spans="1:8" ht="15" customHeight="1" x14ac:dyDescent="0.2">
      <c r="A91" s="51">
        <v>66</v>
      </c>
      <c r="B91" s="59" t="s">
        <v>81</v>
      </c>
      <c r="C91" s="55" t="s">
        <v>45</v>
      </c>
      <c r="D91" s="57">
        <v>44000</v>
      </c>
      <c r="E91" s="53">
        <v>6907.3</v>
      </c>
      <c r="F91" s="58">
        <v>6907.3</v>
      </c>
      <c r="G91" s="58"/>
      <c r="H91" s="53">
        <f t="shared" ref="H91:H95" si="1">E91-F91-G91</f>
        <v>0</v>
      </c>
    </row>
    <row r="92" spans="1:8" ht="15" customHeight="1" x14ac:dyDescent="0.2">
      <c r="A92" s="51">
        <v>67</v>
      </c>
      <c r="B92" s="59" t="s">
        <v>57</v>
      </c>
      <c r="C92" s="55" t="s">
        <v>45</v>
      </c>
      <c r="D92" s="57">
        <v>44001</v>
      </c>
      <c r="E92" s="53">
        <v>2144.3000000000002</v>
      </c>
      <c r="F92" s="58">
        <v>2144.3000000000002</v>
      </c>
      <c r="G92" s="58"/>
      <c r="H92" s="53">
        <f t="shared" si="1"/>
        <v>0</v>
      </c>
    </row>
    <row r="93" spans="1:8" ht="15" customHeight="1" x14ac:dyDescent="0.2">
      <c r="A93" s="51">
        <v>68</v>
      </c>
      <c r="B93" s="59" t="s">
        <v>152</v>
      </c>
      <c r="C93" s="55" t="s">
        <v>45</v>
      </c>
      <c r="D93" s="57">
        <v>43996</v>
      </c>
      <c r="E93" s="53">
        <v>1653</v>
      </c>
      <c r="F93" s="58">
        <v>600</v>
      </c>
      <c r="G93" s="58"/>
      <c r="H93" s="53">
        <f t="shared" si="1"/>
        <v>1053</v>
      </c>
    </row>
    <row r="94" spans="1:8" ht="15" customHeight="1" x14ac:dyDescent="0.2">
      <c r="A94" s="62"/>
      <c r="B94" s="69" t="s">
        <v>198</v>
      </c>
      <c r="C94" s="64" t="s">
        <v>45</v>
      </c>
      <c r="D94" s="67">
        <v>44007</v>
      </c>
      <c r="E94" s="68">
        <v>25465.65</v>
      </c>
      <c r="F94" s="68"/>
      <c r="G94" s="68"/>
      <c r="H94" s="66">
        <f t="shared" si="1"/>
        <v>25465.65</v>
      </c>
    </row>
    <row r="95" spans="1:8" ht="15" customHeight="1" x14ac:dyDescent="0.2">
      <c r="A95" s="62"/>
      <c r="B95" s="69" t="s">
        <v>199</v>
      </c>
      <c r="C95" s="64" t="s">
        <v>45</v>
      </c>
      <c r="D95" s="67">
        <v>44007</v>
      </c>
      <c r="E95" s="68">
        <v>13073.25</v>
      </c>
      <c r="F95" s="68"/>
      <c r="G95" s="68"/>
      <c r="H95" s="66">
        <f t="shared" si="1"/>
        <v>13073.25</v>
      </c>
    </row>
    <row r="96" spans="1:8" ht="15" customHeight="1" x14ac:dyDescent="0.2">
      <c r="A96" s="51"/>
      <c r="B96" s="60"/>
      <c r="C96" s="60"/>
      <c r="D96" s="60" t="s">
        <v>60</v>
      </c>
      <c r="E96" s="61">
        <f>SUM(E4:E95)</f>
        <v>263295.05999999988</v>
      </c>
      <c r="F96" s="61">
        <f>SUM(F4:F95)</f>
        <v>59793.270000000011</v>
      </c>
      <c r="G96" s="61"/>
      <c r="H96" s="53">
        <f>SUM(H4:H95)</f>
        <v>203501.78999999995</v>
      </c>
    </row>
    <row r="97" spans="1:7" x14ac:dyDescent="0.2">
      <c r="A97" s="42"/>
    </row>
    <row r="98" spans="1:7" x14ac:dyDescent="0.2">
      <c r="B98" s="42" t="s">
        <v>61</v>
      </c>
      <c r="C98" s="42"/>
      <c r="D98" s="42" t="s">
        <v>62</v>
      </c>
      <c r="E98" s="42"/>
      <c r="F98" s="49" t="s">
        <v>63</v>
      </c>
      <c r="G98" s="49"/>
    </row>
    <row r="99" spans="1:7" x14ac:dyDescent="0.2">
      <c r="B99" s="47" t="s">
        <v>64</v>
      </c>
      <c r="C99" s="42"/>
      <c r="D99" s="42" t="s">
        <v>65</v>
      </c>
      <c r="E99" s="42"/>
      <c r="F99" s="49" t="s">
        <v>66</v>
      </c>
      <c r="G99" s="49"/>
    </row>
    <row r="101" spans="1:7" ht="15" customHeight="1" x14ac:dyDescent="0.2"/>
  </sheetData>
  <autoFilter ref="A1:H96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topLeftCell="A85" workbookViewId="0">
      <selection activeCell="A85" sqref="A1:XFD1048576"/>
    </sheetView>
  </sheetViews>
  <sheetFormatPr defaultColWidth="8.85546875" defaultRowHeight="12.75" x14ac:dyDescent="0.2"/>
  <cols>
    <col min="1" max="1" width="5.5703125" style="50" bestFit="1" customWidth="1"/>
    <col min="2" max="2" width="24.28515625" style="50" bestFit="1" customWidth="1"/>
    <col min="3" max="3" width="14.7109375" style="50" bestFit="1" customWidth="1"/>
    <col min="4" max="4" width="11.7109375" style="50" bestFit="1" customWidth="1"/>
    <col min="5" max="5" width="15.5703125" style="50" bestFit="1" customWidth="1"/>
    <col min="6" max="7" width="12.85546875" style="50" customWidth="1"/>
    <col min="8" max="8" width="14.28515625" style="50" bestFit="1" customWidth="1"/>
    <col min="9" max="9" width="6.85546875" style="50" bestFit="1" customWidth="1"/>
    <col min="10" max="16384" width="8.85546875" style="50"/>
  </cols>
  <sheetData>
    <row r="1" spans="1:8" ht="15.95" customHeight="1" x14ac:dyDescent="0.2">
      <c r="A1" s="40"/>
      <c r="B1" s="41" t="s">
        <v>0</v>
      </c>
      <c r="C1" s="42" t="s">
        <v>1</v>
      </c>
      <c r="D1" s="42"/>
      <c r="E1" s="43"/>
      <c r="F1" s="43"/>
      <c r="G1" s="43"/>
      <c r="H1" s="44">
        <v>44002</v>
      </c>
    </row>
    <row r="2" spans="1:8" ht="15.95" customHeight="1" x14ac:dyDescent="0.2">
      <c r="A2" s="45"/>
      <c r="B2" s="46" t="s">
        <v>2</v>
      </c>
      <c r="C2" s="47" t="s">
        <v>3</v>
      </c>
      <c r="D2" s="47"/>
      <c r="E2" s="48"/>
      <c r="F2" s="48"/>
      <c r="G2" s="48"/>
      <c r="H2" s="48" t="s">
        <v>200</v>
      </c>
    </row>
    <row r="3" spans="1:8" ht="15.95" customHeight="1" x14ac:dyDescent="0.2">
      <c r="A3" s="51" t="s">
        <v>5</v>
      </c>
      <c r="B3" s="51" t="s">
        <v>6</v>
      </c>
      <c r="C3" s="51" t="s">
        <v>7</v>
      </c>
      <c r="D3" s="51" t="s">
        <v>8</v>
      </c>
      <c r="E3" s="51" t="s">
        <v>9</v>
      </c>
      <c r="F3" s="52" t="s">
        <v>10</v>
      </c>
      <c r="G3" s="52" t="s">
        <v>78</v>
      </c>
      <c r="H3" s="51" t="s">
        <v>11</v>
      </c>
    </row>
    <row r="4" spans="1:8" ht="15.95" customHeight="1" x14ac:dyDescent="0.2">
      <c r="A4" s="51">
        <v>1</v>
      </c>
      <c r="B4" s="51" t="s">
        <v>101</v>
      </c>
      <c r="C4" s="51" t="s">
        <v>102</v>
      </c>
      <c r="D4" s="51"/>
      <c r="E4" s="53">
        <v>571.5</v>
      </c>
      <c r="F4" s="52">
        <v>571.5</v>
      </c>
      <c r="G4" s="52"/>
      <c r="H4" s="53">
        <f>E4-F4-G4</f>
        <v>0</v>
      </c>
    </row>
    <row r="5" spans="1:8" ht="15.95" customHeight="1" x14ac:dyDescent="0.2">
      <c r="A5" s="51">
        <v>2</v>
      </c>
      <c r="B5" s="54" t="s">
        <v>12</v>
      </c>
      <c r="C5" s="55" t="s">
        <v>13</v>
      </c>
      <c r="D5" s="56">
        <v>43977</v>
      </c>
      <c r="E5" s="53">
        <v>759.4</v>
      </c>
      <c r="F5" s="53">
        <v>259.39999999999998</v>
      </c>
      <c r="G5" s="53"/>
      <c r="H5" s="53">
        <f t="shared" ref="H5:H88" si="0">E5-F5-G5</f>
        <v>500</v>
      </c>
    </row>
    <row r="6" spans="1:8" ht="15.95" customHeight="1" x14ac:dyDescent="0.2">
      <c r="A6" s="51">
        <v>3</v>
      </c>
      <c r="B6" s="54" t="s">
        <v>14</v>
      </c>
      <c r="C6" s="55" t="s">
        <v>13</v>
      </c>
      <c r="D6" s="56">
        <v>43977</v>
      </c>
      <c r="E6" s="53">
        <v>5877.2</v>
      </c>
      <c r="F6" s="53">
        <v>2500</v>
      </c>
      <c r="G6" s="53"/>
      <c r="H6" s="53">
        <f t="shared" si="0"/>
        <v>3377.2</v>
      </c>
    </row>
    <row r="7" spans="1:8" ht="15.95" customHeight="1" x14ac:dyDescent="0.2">
      <c r="A7" s="51">
        <v>4</v>
      </c>
      <c r="B7" s="54" t="s">
        <v>14</v>
      </c>
      <c r="C7" s="55" t="s">
        <v>13</v>
      </c>
      <c r="D7" s="56">
        <v>43998</v>
      </c>
      <c r="E7" s="53">
        <v>6026.01</v>
      </c>
      <c r="F7" s="53"/>
      <c r="G7" s="53"/>
      <c r="H7" s="53">
        <f t="shared" si="0"/>
        <v>6026.01</v>
      </c>
    </row>
    <row r="8" spans="1:8" ht="15.95" customHeight="1" x14ac:dyDescent="0.2">
      <c r="A8" s="51">
        <v>5</v>
      </c>
      <c r="B8" s="54" t="s">
        <v>14</v>
      </c>
      <c r="C8" s="55" t="s">
        <v>13</v>
      </c>
      <c r="D8" s="56">
        <v>44005</v>
      </c>
      <c r="E8" s="53">
        <v>4308.4799999999996</v>
      </c>
      <c r="F8" s="53"/>
      <c r="G8" s="53"/>
      <c r="H8" s="53">
        <f t="shared" si="0"/>
        <v>4308.4799999999996</v>
      </c>
    </row>
    <row r="9" spans="1:8" ht="15.95" customHeight="1" x14ac:dyDescent="0.2">
      <c r="A9" s="62"/>
      <c r="B9" s="63" t="s">
        <v>14</v>
      </c>
      <c r="C9" s="64" t="s">
        <v>13</v>
      </c>
      <c r="D9" s="65">
        <v>44012</v>
      </c>
      <c r="E9" s="66">
        <v>2943.9</v>
      </c>
      <c r="F9" s="66"/>
      <c r="G9" s="66"/>
      <c r="H9" s="66">
        <f t="shared" si="0"/>
        <v>2943.9</v>
      </c>
    </row>
    <row r="10" spans="1:8" ht="15.95" customHeight="1" x14ac:dyDescent="0.2">
      <c r="A10" s="51">
        <v>6</v>
      </c>
      <c r="B10" s="54" t="s">
        <v>15</v>
      </c>
      <c r="C10" s="55" t="s">
        <v>13</v>
      </c>
      <c r="D10" s="56">
        <v>44006</v>
      </c>
      <c r="E10" s="53">
        <v>1125.3</v>
      </c>
      <c r="F10" s="53">
        <v>400</v>
      </c>
      <c r="G10" s="53"/>
      <c r="H10" s="53">
        <f t="shared" si="0"/>
        <v>725.3</v>
      </c>
    </row>
    <row r="11" spans="1:8" ht="15.95" customHeight="1" x14ac:dyDescent="0.2">
      <c r="A11" s="51">
        <v>7</v>
      </c>
      <c r="B11" s="54" t="s">
        <v>16</v>
      </c>
      <c r="C11" s="55" t="s">
        <v>13</v>
      </c>
      <c r="D11" s="56">
        <v>44005</v>
      </c>
      <c r="E11" s="53">
        <v>1764.4</v>
      </c>
      <c r="F11" s="53">
        <v>1164.4000000000001</v>
      </c>
      <c r="G11" s="53"/>
      <c r="H11" s="53">
        <f t="shared" si="0"/>
        <v>600</v>
      </c>
    </row>
    <row r="12" spans="1:8" ht="15.95" customHeight="1" x14ac:dyDescent="0.2">
      <c r="A12" s="62"/>
      <c r="B12" s="63" t="s">
        <v>16</v>
      </c>
      <c r="C12" s="64" t="s">
        <v>13</v>
      </c>
      <c r="D12" s="65">
        <v>44012</v>
      </c>
      <c r="E12" s="66">
        <v>2037.7</v>
      </c>
      <c r="F12" s="66"/>
      <c r="G12" s="66"/>
      <c r="H12" s="66">
        <f t="shared" si="0"/>
        <v>2037.7</v>
      </c>
    </row>
    <row r="13" spans="1:8" ht="15.95" customHeight="1" x14ac:dyDescent="0.2">
      <c r="A13" s="51">
        <v>8</v>
      </c>
      <c r="B13" s="54" t="s">
        <v>17</v>
      </c>
      <c r="C13" s="55" t="s">
        <v>13</v>
      </c>
      <c r="D13" s="56">
        <v>43971</v>
      </c>
      <c r="E13" s="53">
        <v>500</v>
      </c>
      <c r="F13" s="53">
        <v>500</v>
      </c>
      <c r="G13" s="53"/>
      <c r="H13" s="53">
        <f t="shared" si="0"/>
        <v>0</v>
      </c>
    </row>
    <row r="14" spans="1:8" ht="15.95" customHeight="1" x14ac:dyDescent="0.2">
      <c r="A14" s="51">
        <v>9</v>
      </c>
      <c r="B14" s="54" t="s">
        <v>18</v>
      </c>
      <c r="C14" s="55" t="s">
        <v>13</v>
      </c>
      <c r="D14" s="56">
        <v>43983</v>
      </c>
      <c r="E14" s="53">
        <v>2811.3999999999996</v>
      </c>
      <c r="F14" s="53">
        <v>2000</v>
      </c>
      <c r="G14" s="53"/>
      <c r="H14" s="53">
        <f t="shared" si="0"/>
        <v>811.39999999999964</v>
      </c>
    </row>
    <row r="15" spans="1:8" ht="15.95" customHeight="1" x14ac:dyDescent="0.2">
      <c r="A15" s="51">
        <v>10</v>
      </c>
      <c r="B15" s="54" t="s">
        <v>18</v>
      </c>
      <c r="C15" s="55" t="s">
        <v>13</v>
      </c>
      <c r="D15" s="56">
        <v>43997</v>
      </c>
      <c r="E15" s="53">
        <v>7893.95</v>
      </c>
      <c r="F15" s="53"/>
      <c r="G15" s="53"/>
      <c r="H15" s="53">
        <f t="shared" si="0"/>
        <v>7893.95</v>
      </c>
    </row>
    <row r="16" spans="1:8" ht="15.95" customHeight="1" x14ac:dyDescent="0.2">
      <c r="A16" s="62"/>
      <c r="B16" s="63" t="s">
        <v>18</v>
      </c>
      <c r="C16" s="64" t="s">
        <v>13</v>
      </c>
      <c r="D16" s="65">
        <v>44011</v>
      </c>
      <c r="E16" s="66">
        <v>2619.85</v>
      </c>
      <c r="F16" s="66"/>
      <c r="G16" s="66"/>
      <c r="H16" s="66">
        <f t="shared" si="0"/>
        <v>2619.85</v>
      </c>
    </row>
    <row r="17" spans="1:8" ht="15.95" customHeight="1" x14ac:dyDescent="0.2">
      <c r="A17" s="51">
        <v>11</v>
      </c>
      <c r="B17" s="54" t="s">
        <v>19</v>
      </c>
      <c r="C17" s="55" t="s">
        <v>13</v>
      </c>
      <c r="D17" s="56">
        <v>43985</v>
      </c>
      <c r="E17" s="53">
        <v>3000</v>
      </c>
      <c r="F17" s="53">
        <v>2000</v>
      </c>
      <c r="G17" s="53"/>
      <c r="H17" s="53">
        <f t="shared" si="0"/>
        <v>1000</v>
      </c>
    </row>
    <row r="18" spans="1:8" ht="15.95" customHeight="1" x14ac:dyDescent="0.2">
      <c r="A18" s="51">
        <v>12</v>
      </c>
      <c r="B18" s="54" t="s">
        <v>19</v>
      </c>
      <c r="C18" s="55" t="s">
        <v>13</v>
      </c>
      <c r="D18" s="56">
        <v>43999</v>
      </c>
      <c r="E18" s="53">
        <v>2549.42</v>
      </c>
      <c r="F18" s="53"/>
      <c r="G18" s="53"/>
      <c r="H18" s="53">
        <f t="shared" si="0"/>
        <v>2549.42</v>
      </c>
    </row>
    <row r="19" spans="1:8" ht="15.95" customHeight="1" x14ac:dyDescent="0.2">
      <c r="A19" s="51">
        <v>13</v>
      </c>
      <c r="B19" s="54" t="s">
        <v>19</v>
      </c>
      <c r="C19" s="55" t="s">
        <v>13</v>
      </c>
      <c r="D19" s="56">
        <v>44006</v>
      </c>
      <c r="E19" s="53">
        <v>444</v>
      </c>
      <c r="F19" s="53">
        <v>444</v>
      </c>
      <c r="G19" s="53"/>
      <c r="H19" s="53">
        <f t="shared" si="0"/>
        <v>0</v>
      </c>
    </row>
    <row r="20" spans="1:8" ht="15.95" customHeight="1" x14ac:dyDescent="0.2">
      <c r="A20" s="51">
        <v>14</v>
      </c>
      <c r="B20" s="54" t="s">
        <v>21</v>
      </c>
      <c r="C20" s="55" t="s">
        <v>13</v>
      </c>
      <c r="D20" s="56">
        <v>43997</v>
      </c>
      <c r="E20" s="53">
        <v>837.25</v>
      </c>
      <c r="F20" s="53">
        <v>837.25</v>
      </c>
      <c r="G20" s="53"/>
      <c r="H20" s="53">
        <f t="shared" si="0"/>
        <v>0</v>
      </c>
    </row>
    <row r="21" spans="1:8" ht="15.95" customHeight="1" x14ac:dyDescent="0.2">
      <c r="A21" s="51">
        <v>15</v>
      </c>
      <c r="B21" s="54" t="s">
        <v>21</v>
      </c>
      <c r="C21" s="55" t="s">
        <v>13</v>
      </c>
      <c r="D21" s="56">
        <v>44004</v>
      </c>
      <c r="E21" s="53">
        <v>2092.1</v>
      </c>
      <c r="F21" s="53"/>
      <c r="G21" s="53"/>
      <c r="H21" s="53">
        <f t="shared" si="0"/>
        <v>2092.1</v>
      </c>
    </row>
    <row r="22" spans="1:8" ht="15.95" customHeight="1" x14ac:dyDescent="0.2">
      <c r="A22" s="51">
        <v>16</v>
      </c>
      <c r="B22" s="54" t="s">
        <v>24</v>
      </c>
      <c r="C22" s="55" t="s">
        <v>13</v>
      </c>
      <c r="D22" s="56">
        <v>43979</v>
      </c>
      <c r="E22" s="53">
        <v>1602.9</v>
      </c>
      <c r="F22" s="53"/>
      <c r="G22" s="53"/>
      <c r="H22" s="53">
        <f t="shared" si="0"/>
        <v>1602.9</v>
      </c>
    </row>
    <row r="23" spans="1:8" ht="15.95" customHeight="1" x14ac:dyDescent="0.2">
      <c r="A23" s="51">
        <v>17</v>
      </c>
      <c r="B23" s="54" t="s">
        <v>24</v>
      </c>
      <c r="C23" s="55" t="s">
        <v>13</v>
      </c>
      <c r="D23" s="56">
        <v>43997</v>
      </c>
      <c r="E23" s="53">
        <v>662.5</v>
      </c>
      <c r="F23" s="53">
        <v>662.5</v>
      </c>
      <c r="G23" s="53"/>
      <c r="H23" s="53">
        <f t="shared" si="0"/>
        <v>0</v>
      </c>
    </row>
    <row r="24" spans="1:8" ht="15.95" customHeight="1" x14ac:dyDescent="0.2">
      <c r="A24" s="51">
        <v>18</v>
      </c>
      <c r="B24" s="54" t="s">
        <v>24</v>
      </c>
      <c r="C24" s="55" t="s">
        <v>13</v>
      </c>
      <c r="D24" s="56">
        <v>44006</v>
      </c>
      <c r="E24" s="53">
        <v>1716</v>
      </c>
      <c r="F24" s="53"/>
      <c r="G24" s="53"/>
      <c r="H24" s="53">
        <f t="shared" si="0"/>
        <v>1716</v>
      </c>
    </row>
    <row r="25" spans="1:8" ht="15.95" customHeight="1" x14ac:dyDescent="0.2">
      <c r="A25" s="51">
        <v>19</v>
      </c>
      <c r="B25" s="54" t="s">
        <v>26</v>
      </c>
      <c r="C25" s="55" t="s">
        <v>13</v>
      </c>
      <c r="D25" s="56">
        <v>43997</v>
      </c>
      <c r="E25" s="53">
        <v>17839.900000000001</v>
      </c>
      <c r="F25" s="53">
        <v>6100</v>
      </c>
      <c r="G25" s="53"/>
      <c r="H25" s="53">
        <f t="shared" si="0"/>
        <v>11739.900000000001</v>
      </c>
    </row>
    <row r="26" spans="1:8" ht="15.95" customHeight="1" x14ac:dyDescent="0.2">
      <c r="A26" s="51">
        <v>20</v>
      </c>
      <c r="B26" s="54" t="s">
        <v>26</v>
      </c>
      <c r="C26" s="55" t="s">
        <v>13</v>
      </c>
      <c r="D26" s="56">
        <v>44004</v>
      </c>
      <c r="E26" s="53">
        <v>3925</v>
      </c>
      <c r="F26" s="53">
        <v>3925</v>
      </c>
      <c r="G26" s="53"/>
      <c r="H26" s="53">
        <f t="shared" si="0"/>
        <v>0</v>
      </c>
    </row>
    <row r="27" spans="1:8" ht="15.95" customHeight="1" x14ac:dyDescent="0.2">
      <c r="A27" s="51">
        <v>21</v>
      </c>
      <c r="B27" s="54" t="s">
        <v>27</v>
      </c>
      <c r="C27" s="55" t="s">
        <v>13</v>
      </c>
      <c r="D27" s="56">
        <v>43990</v>
      </c>
      <c r="E27" s="53">
        <v>3000</v>
      </c>
      <c r="F27" s="53">
        <v>3000</v>
      </c>
      <c r="G27" s="53"/>
      <c r="H27" s="53">
        <f t="shared" si="0"/>
        <v>0</v>
      </c>
    </row>
    <row r="28" spans="1:8" ht="15.95" customHeight="1" x14ac:dyDescent="0.2">
      <c r="A28" s="51">
        <v>22</v>
      </c>
      <c r="B28" s="54" t="s">
        <v>27</v>
      </c>
      <c r="C28" s="55" t="s">
        <v>13</v>
      </c>
      <c r="D28" s="56">
        <v>44004</v>
      </c>
      <c r="E28" s="53">
        <v>6833.72</v>
      </c>
      <c r="F28" s="53"/>
      <c r="G28" s="53"/>
      <c r="H28" s="53">
        <f t="shared" si="0"/>
        <v>6833.72</v>
      </c>
    </row>
    <row r="29" spans="1:8" ht="15.95" customHeight="1" x14ac:dyDescent="0.2">
      <c r="A29" s="62"/>
      <c r="B29" s="63" t="s">
        <v>27</v>
      </c>
      <c r="C29" s="64" t="s">
        <v>13</v>
      </c>
      <c r="D29" s="65">
        <v>44011</v>
      </c>
      <c r="E29" s="66">
        <v>1338.6</v>
      </c>
      <c r="F29" s="66"/>
      <c r="G29" s="66"/>
      <c r="H29" s="66">
        <f t="shared" si="0"/>
        <v>1338.6</v>
      </c>
    </row>
    <row r="30" spans="1:8" ht="15.95" customHeight="1" x14ac:dyDescent="0.2">
      <c r="A30" s="51">
        <v>23</v>
      </c>
      <c r="B30" s="54" t="s">
        <v>28</v>
      </c>
      <c r="C30" s="55" t="s">
        <v>13</v>
      </c>
      <c r="D30" s="56">
        <v>43976</v>
      </c>
      <c r="E30" s="53">
        <v>4369.8999999999996</v>
      </c>
      <c r="F30" s="53"/>
      <c r="G30" s="53">
        <v>4260.8999999999996</v>
      </c>
      <c r="H30" s="53">
        <f t="shared" si="0"/>
        <v>109</v>
      </c>
    </row>
    <row r="31" spans="1:8" ht="15.95" customHeight="1" x14ac:dyDescent="0.2">
      <c r="A31" s="51">
        <v>24</v>
      </c>
      <c r="B31" s="54" t="s">
        <v>28</v>
      </c>
      <c r="C31" s="55" t="s">
        <v>13</v>
      </c>
      <c r="D31" s="56">
        <v>43983</v>
      </c>
      <c r="E31" s="53">
        <v>1619.1</v>
      </c>
      <c r="F31" s="53"/>
      <c r="G31" s="53">
        <v>1619.1</v>
      </c>
      <c r="H31" s="53">
        <f t="shared" si="0"/>
        <v>0</v>
      </c>
    </row>
    <row r="32" spans="1:8" ht="15.95" customHeight="1" x14ac:dyDescent="0.2">
      <c r="A32" s="51">
        <v>25</v>
      </c>
      <c r="B32" s="54" t="s">
        <v>28</v>
      </c>
      <c r="C32" s="55" t="s">
        <v>13</v>
      </c>
      <c r="D32" s="56">
        <v>43990</v>
      </c>
      <c r="E32" s="53">
        <v>2163.3000000000002</v>
      </c>
      <c r="F32" s="53"/>
      <c r="G32" s="53"/>
      <c r="H32" s="53">
        <f t="shared" si="0"/>
        <v>2163.3000000000002</v>
      </c>
    </row>
    <row r="33" spans="1:8" ht="15.95" customHeight="1" x14ac:dyDescent="0.2">
      <c r="A33" s="51">
        <v>26</v>
      </c>
      <c r="B33" s="54" t="s">
        <v>28</v>
      </c>
      <c r="C33" s="55" t="s">
        <v>13</v>
      </c>
      <c r="D33" s="56">
        <v>43997</v>
      </c>
      <c r="E33" s="53">
        <v>2920.72</v>
      </c>
      <c r="F33" s="53"/>
      <c r="G33" s="53"/>
      <c r="H33" s="53">
        <f t="shared" si="0"/>
        <v>2920.72</v>
      </c>
    </row>
    <row r="34" spans="1:8" ht="15.95" customHeight="1" x14ac:dyDescent="0.2">
      <c r="A34" s="51">
        <v>27</v>
      </c>
      <c r="B34" s="54" t="s">
        <v>28</v>
      </c>
      <c r="C34" s="55" t="s">
        <v>13</v>
      </c>
      <c r="D34" s="56">
        <v>44004</v>
      </c>
      <c r="E34" s="53">
        <v>666.25</v>
      </c>
      <c r="F34" s="53"/>
      <c r="G34" s="53"/>
      <c r="H34" s="53">
        <f t="shared" si="0"/>
        <v>666.25</v>
      </c>
    </row>
    <row r="35" spans="1:8" ht="15.95" customHeight="1" x14ac:dyDescent="0.2">
      <c r="A35" s="62"/>
      <c r="B35" s="63" t="s">
        <v>28</v>
      </c>
      <c r="C35" s="64" t="s">
        <v>13</v>
      </c>
      <c r="D35" s="65">
        <v>44011</v>
      </c>
      <c r="E35" s="66">
        <v>2377.8200000000002</v>
      </c>
      <c r="F35" s="66"/>
      <c r="G35" s="66"/>
      <c r="H35" s="66">
        <f t="shared" si="0"/>
        <v>2377.8200000000002</v>
      </c>
    </row>
    <row r="36" spans="1:8" ht="15.95" customHeight="1" x14ac:dyDescent="0.2">
      <c r="A36" s="51">
        <v>28</v>
      </c>
      <c r="B36" s="54" t="s">
        <v>31</v>
      </c>
      <c r="C36" s="55" t="s">
        <v>13</v>
      </c>
      <c r="D36" s="56">
        <v>44004</v>
      </c>
      <c r="E36" s="53">
        <v>358.8</v>
      </c>
      <c r="F36" s="53">
        <v>358.8</v>
      </c>
      <c r="G36" s="53"/>
      <c r="H36" s="53">
        <f t="shared" si="0"/>
        <v>0</v>
      </c>
    </row>
    <row r="37" spans="1:8" ht="15.95" customHeight="1" x14ac:dyDescent="0.2">
      <c r="A37" s="62"/>
      <c r="B37" s="63" t="s">
        <v>31</v>
      </c>
      <c r="C37" s="64" t="s">
        <v>13</v>
      </c>
      <c r="D37" s="65">
        <v>44011</v>
      </c>
      <c r="E37" s="66">
        <v>2287.15</v>
      </c>
      <c r="F37" s="66"/>
      <c r="G37" s="66"/>
      <c r="H37" s="66">
        <f t="shared" si="0"/>
        <v>2287.15</v>
      </c>
    </row>
    <row r="38" spans="1:8" ht="15.95" customHeight="1" x14ac:dyDescent="0.2">
      <c r="A38" s="51">
        <v>29</v>
      </c>
      <c r="B38" s="54" t="s">
        <v>43</v>
      </c>
      <c r="C38" s="55" t="s">
        <v>13</v>
      </c>
      <c r="D38" s="56">
        <v>43976</v>
      </c>
      <c r="E38" s="53">
        <v>1200.5</v>
      </c>
      <c r="F38" s="53"/>
      <c r="G38" s="53"/>
      <c r="H38" s="53">
        <f t="shared" si="0"/>
        <v>1200.5</v>
      </c>
    </row>
    <row r="39" spans="1:8" ht="15.95" customHeight="1" x14ac:dyDescent="0.2">
      <c r="A39" s="51">
        <v>30</v>
      </c>
      <c r="B39" s="54" t="s">
        <v>43</v>
      </c>
      <c r="C39" s="55" t="s">
        <v>13</v>
      </c>
      <c r="D39" s="56">
        <v>43990</v>
      </c>
      <c r="E39" s="53">
        <v>563.90000000000009</v>
      </c>
      <c r="F39" s="53">
        <v>563.9</v>
      </c>
      <c r="G39" s="53"/>
      <c r="H39" s="53">
        <f t="shared" si="0"/>
        <v>1.1368683772161603E-13</v>
      </c>
    </row>
    <row r="40" spans="1:8" ht="15.95" customHeight="1" x14ac:dyDescent="0.2">
      <c r="A40" s="51">
        <v>31</v>
      </c>
      <c r="B40" s="54" t="s">
        <v>43</v>
      </c>
      <c r="C40" s="55" t="s">
        <v>13</v>
      </c>
      <c r="D40" s="56">
        <v>44006</v>
      </c>
      <c r="E40" s="53">
        <v>1460</v>
      </c>
      <c r="F40" s="53"/>
      <c r="G40" s="53"/>
      <c r="H40" s="53">
        <f t="shared" si="0"/>
        <v>1460</v>
      </c>
    </row>
    <row r="41" spans="1:8" ht="15.95" customHeight="1" x14ac:dyDescent="0.2">
      <c r="A41" s="51">
        <v>32</v>
      </c>
      <c r="B41" s="54" t="s">
        <v>42</v>
      </c>
      <c r="C41" s="55" t="s">
        <v>13</v>
      </c>
      <c r="D41" s="56">
        <v>44004</v>
      </c>
      <c r="E41" s="53">
        <v>3119.2</v>
      </c>
      <c r="F41" s="53">
        <v>3119.2</v>
      </c>
      <c r="G41" s="53"/>
      <c r="H41" s="53">
        <f t="shared" si="0"/>
        <v>0</v>
      </c>
    </row>
    <row r="42" spans="1:8" ht="15.95" customHeight="1" x14ac:dyDescent="0.2">
      <c r="A42" s="62"/>
      <c r="B42" s="63" t="s">
        <v>42</v>
      </c>
      <c r="C42" s="64" t="s">
        <v>13</v>
      </c>
      <c r="D42" s="65">
        <v>44011</v>
      </c>
      <c r="E42" s="66">
        <v>1495</v>
      </c>
      <c r="F42" s="66"/>
      <c r="G42" s="66"/>
      <c r="H42" s="66">
        <f t="shared" si="0"/>
        <v>1495</v>
      </c>
    </row>
    <row r="43" spans="1:8" ht="15.95" customHeight="1" x14ac:dyDescent="0.2">
      <c r="A43" s="51">
        <v>33</v>
      </c>
      <c r="B43" s="54" t="s">
        <v>25</v>
      </c>
      <c r="C43" s="55" t="s">
        <v>13</v>
      </c>
      <c r="D43" s="56">
        <v>44004</v>
      </c>
      <c r="E43" s="53">
        <v>1247.2</v>
      </c>
      <c r="F43" s="53">
        <v>1247.2</v>
      </c>
      <c r="G43" s="53"/>
      <c r="H43" s="53">
        <f t="shared" si="0"/>
        <v>0</v>
      </c>
    </row>
    <row r="44" spans="1:8" ht="15.95" customHeight="1" x14ac:dyDescent="0.2">
      <c r="A44" s="62"/>
      <c r="B44" s="63" t="s">
        <v>25</v>
      </c>
      <c r="C44" s="64" t="s">
        <v>13</v>
      </c>
      <c r="D44" s="65">
        <v>44011</v>
      </c>
      <c r="E44" s="66">
        <v>576.4</v>
      </c>
      <c r="F44" s="66"/>
      <c r="G44" s="66"/>
      <c r="H44" s="66">
        <f t="shared" si="0"/>
        <v>576.4</v>
      </c>
    </row>
    <row r="45" spans="1:8" ht="15.95" customHeight="1" x14ac:dyDescent="0.2">
      <c r="A45" s="51">
        <v>34</v>
      </c>
      <c r="B45" s="54" t="s">
        <v>39</v>
      </c>
      <c r="C45" s="55" t="s">
        <v>13</v>
      </c>
      <c r="D45" s="56">
        <v>43999</v>
      </c>
      <c r="E45" s="53">
        <v>9891.25</v>
      </c>
      <c r="F45" s="53">
        <v>9891.25</v>
      </c>
      <c r="G45" s="53"/>
      <c r="H45" s="53">
        <f t="shared" si="0"/>
        <v>0</v>
      </c>
    </row>
    <row r="46" spans="1:8" ht="15.95" customHeight="1" x14ac:dyDescent="0.2">
      <c r="A46" s="51">
        <v>35</v>
      </c>
      <c r="B46" s="54" t="s">
        <v>36</v>
      </c>
      <c r="C46" s="55" t="s">
        <v>13</v>
      </c>
      <c r="D46" s="56">
        <v>43992</v>
      </c>
      <c r="E46" s="53">
        <v>729.6</v>
      </c>
      <c r="F46" s="53">
        <v>729.6</v>
      </c>
      <c r="G46" s="53"/>
      <c r="H46" s="53">
        <f t="shared" si="0"/>
        <v>0</v>
      </c>
    </row>
    <row r="47" spans="1:8" ht="15.95" customHeight="1" x14ac:dyDescent="0.2">
      <c r="A47" s="51">
        <v>36</v>
      </c>
      <c r="B47" s="54" t="s">
        <v>36</v>
      </c>
      <c r="C47" s="55" t="s">
        <v>13</v>
      </c>
      <c r="D47" s="56">
        <v>43999</v>
      </c>
      <c r="E47" s="53">
        <v>511.2</v>
      </c>
      <c r="F47" s="53">
        <v>511.2</v>
      </c>
      <c r="G47" s="53"/>
      <c r="H47" s="53">
        <f t="shared" si="0"/>
        <v>0</v>
      </c>
    </row>
    <row r="48" spans="1:8" ht="15.95" customHeight="1" x14ac:dyDescent="0.2">
      <c r="A48" s="62"/>
      <c r="B48" s="63" t="s">
        <v>36</v>
      </c>
      <c r="C48" s="64" t="s">
        <v>13</v>
      </c>
      <c r="D48" s="65">
        <v>44013</v>
      </c>
      <c r="E48" s="66">
        <v>1003.5</v>
      </c>
      <c r="F48" s="66"/>
      <c r="G48" s="66"/>
      <c r="H48" s="66">
        <f t="shared" si="0"/>
        <v>1003.5</v>
      </c>
    </row>
    <row r="49" spans="1:8" ht="15.95" customHeight="1" x14ac:dyDescent="0.2">
      <c r="A49" s="51">
        <v>37</v>
      </c>
      <c r="B49" s="54" t="s">
        <v>69</v>
      </c>
      <c r="C49" s="55" t="s">
        <v>13</v>
      </c>
      <c r="D49" s="56">
        <v>44005</v>
      </c>
      <c r="E49" s="53">
        <v>2490.21</v>
      </c>
      <c r="F49" s="53">
        <v>2490.21</v>
      </c>
      <c r="G49" s="53"/>
      <c r="H49" s="53">
        <f t="shared" si="0"/>
        <v>0</v>
      </c>
    </row>
    <row r="50" spans="1:8" ht="15.95" customHeight="1" x14ac:dyDescent="0.2">
      <c r="A50" s="62"/>
      <c r="B50" s="63" t="s">
        <v>69</v>
      </c>
      <c r="C50" s="64" t="s">
        <v>13</v>
      </c>
      <c r="D50" s="65">
        <v>44012</v>
      </c>
      <c r="E50" s="66">
        <v>894</v>
      </c>
      <c r="F50" s="66"/>
      <c r="G50" s="66"/>
      <c r="H50" s="66">
        <f t="shared" si="0"/>
        <v>894</v>
      </c>
    </row>
    <row r="51" spans="1:8" ht="15.95" customHeight="1" x14ac:dyDescent="0.2">
      <c r="A51" s="51">
        <v>38</v>
      </c>
      <c r="B51" s="54" t="s">
        <v>23</v>
      </c>
      <c r="C51" s="55" t="s">
        <v>13</v>
      </c>
      <c r="D51" s="56">
        <v>44005</v>
      </c>
      <c r="E51" s="53">
        <v>865.05</v>
      </c>
      <c r="F51" s="53"/>
      <c r="G51" s="53"/>
      <c r="H51" s="53">
        <f t="shared" si="0"/>
        <v>865.05</v>
      </c>
    </row>
    <row r="52" spans="1:8" ht="15.95" customHeight="1" x14ac:dyDescent="0.2">
      <c r="A52" s="51">
        <v>39</v>
      </c>
      <c r="B52" s="54" t="s">
        <v>30</v>
      </c>
      <c r="C52" s="55" t="s">
        <v>13</v>
      </c>
      <c r="D52" s="56">
        <v>43998</v>
      </c>
      <c r="E52" s="53">
        <v>3015.2</v>
      </c>
      <c r="F52" s="53">
        <v>1015.2</v>
      </c>
      <c r="G52" s="53"/>
      <c r="H52" s="53">
        <f t="shared" si="0"/>
        <v>1999.9999999999998</v>
      </c>
    </row>
    <row r="53" spans="1:8" ht="15.95" customHeight="1" x14ac:dyDescent="0.2">
      <c r="A53" s="62"/>
      <c r="B53" s="63" t="s">
        <v>30</v>
      </c>
      <c r="C53" s="64" t="s">
        <v>13</v>
      </c>
      <c r="D53" s="65">
        <v>44012</v>
      </c>
      <c r="E53" s="66">
        <v>1036.6199999999999</v>
      </c>
      <c r="F53" s="66"/>
      <c r="G53" s="66"/>
      <c r="H53" s="66">
        <f t="shared" si="0"/>
        <v>1036.6199999999999</v>
      </c>
    </row>
    <row r="54" spans="1:8" ht="15.95" customHeight="1" x14ac:dyDescent="0.2">
      <c r="A54" s="51">
        <v>40</v>
      </c>
      <c r="B54" s="54" t="s">
        <v>87</v>
      </c>
      <c r="C54" s="55" t="s">
        <v>13</v>
      </c>
      <c r="D54" s="56">
        <v>43999</v>
      </c>
      <c r="E54" s="53">
        <v>400.00000000000006</v>
      </c>
      <c r="F54" s="53"/>
      <c r="G54" s="53"/>
      <c r="H54" s="53">
        <f t="shared" si="0"/>
        <v>400.00000000000006</v>
      </c>
    </row>
    <row r="55" spans="1:8" ht="15.95" customHeight="1" x14ac:dyDescent="0.2">
      <c r="A55" s="51">
        <v>41</v>
      </c>
      <c r="B55" s="54" t="s">
        <v>87</v>
      </c>
      <c r="C55" s="55" t="s">
        <v>13</v>
      </c>
      <c r="D55" s="56">
        <v>44006</v>
      </c>
      <c r="E55" s="53">
        <v>196.3</v>
      </c>
      <c r="F55" s="53">
        <v>196.3</v>
      </c>
      <c r="G55" s="53"/>
      <c r="H55" s="53">
        <f t="shared" si="0"/>
        <v>0</v>
      </c>
    </row>
    <row r="56" spans="1:8" ht="15.95" customHeight="1" x14ac:dyDescent="0.2">
      <c r="A56" s="51">
        <v>42</v>
      </c>
      <c r="B56" s="54" t="s">
        <v>180</v>
      </c>
      <c r="C56" s="55" t="s">
        <v>13</v>
      </c>
      <c r="D56" s="56">
        <v>43979</v>
      </c>
      <c r="E56" s="53">
        <v>4995.7999999999993</v>
      </c>
      <c r="F56" s="53">
        <v>4995.8</v>
      </c>
      <c r="G56" s="53"/>
      <c r="H56" s="53">
        <f t="shared" si="0"/>
        <v>-9.0949470177292824E-13</v>
      </c>
    </row>
    <row r="57" spans="1:8" ht="15.95" customHeight="1" x14ac:dyDescent="0.2">
      <c r="A57" s="51">
        <v>43</v>
      </c>
      <c r="B57" s="54" t="s">
        <v>180</v>
      </c>
      <c r="C57" s="55" t="s">
        <v>13</v>
      </c>
      <c r="D57" s="56">
        <v>44000</v>
      </c>
      <c r="E57" s="53">
        <v>14289.8</v>
      </c>
      <c r="F57" s="53"/>
      <c r="G57" s="53"/>
      <c r="H57" s="53">
        <f t="shared" si="0"/>
        <v>14289.8</v>
      </c>
    </row>
    <row r="58" spans="1:8" ht="15.95" customHeight="1" x14ac:dyDescent="0.2">
      <c r="A58" s="51">
        <v>44</v>
      </c>
      <c r="B58" s="54" t="s">
        <v>33</v>
      </c>
      <c r="C58" s="55" t="s">
        <v>13</v>
      </c>
      <c r="D58" s="56">
        <v>43999</v>
      </c>
      <c r="E58" s="53">
        <v>3893.2</v>
      </c>
      <c r="F58" s="53">
        <v>1000</v>
      </c>
      <c r="G58" s="53"/>
      <c r="H58" s="53">
        <f t="shared" si="0"/>
        <v>2893.2</v>
      </c>
    </row>
    <row r="59" spans="1:8" ht="15.95" customHeight="1" x14ac:dyDescent="0.2">
      <c r="A59" s="51">
        <v>45</v>
      </c>
      <c r="B59" s="54" t="s">
        <v>33</v>
      </c>
      <c r="C59" s="55" t="s">
        <v>13</v>
      </c>
      <c r="D59" s="56">
        <v>44006</v>
      </c>
      <c r="E59" s="53">
        <v>1467.5</v>
      </c>
      <c r="F59" s="53"/>
      <c r="G59" s="53"/>
      <c r="H59" s="53">
        <f t="shared" si="0"/>
        <v>1467.5</v>
      </c>
    </row>
    <row r="60" spans="1:8" ht="15.95" customHeight="1" x14ac:dyDescent="0.2">
      <c r="A60" s="51">
        <v>46</v>
      </c>
      <c r="B60" s="54" t="s">
        <v>194</v>
      </c>
      <c r="C60" s="55" t="s">
        <v>13</v>
      </c>
      <c r="D60" s="56">
        <v>43999</v>
      </c>
      <c r="E60" s="53">
        <v>6044.59</v>
      </c>
      <c r="F60" s="53">
        <v>6044.59</v>
      </c>
      <c r="G60" s="53"/>
      <c r="H60" s="53">
        <f t="shared" si="0"/>
        <v>0</v>
      </c>
    </row>
    <row r="61" spans="1:8" ht="15.95" customHeight="1" x14ac:dyDescent="0.2">
      <c r="A61" s="51">
        <v>47</v>
      </c>
      <c r="B61" s="54" t="s">
        <v>32</v>
      </c>
      <c r="C61" s="55" t="s">
        <v>13</v>
      </c>
      <c r="D61" s="56">
        <v>44004</v>
      </c>
      <c r="E61" s="53">
        <v>287.39999999999998</v>
      </c>
      <c r="F61" s="53">
        <v>287.39999999999998</v>
      </c>
      <c r="G61" s="53"/>
      <c r="H61" s="53">
        <f t="shared" si="0"/>
        <v>0</v>
      </c>
    </row>
    <row r="62" spans="1:8" ht="15.95" customHeight="1" x14ac:dyDescent="0.2">
      <c r="A62" s="62"/>
      <c r="B62" s="63" t="s">
        <v>32</v>
      </c>
      <c r="C62" s="64" t="s">
        <v>13</v>
      </c>
      <c r="D62" s="65">
        <v>44011</v>
      </c>
      <c r="E62" s="66">
        <v>385.15</v>
      </c>
      <c r="F62" s="66"/>
      <c r="G62" s="66"/>
      <c r="H62" s="66">
        <f t="shared" si="0"/>
        <v>385.15</v>
      </c>
    </row>
    <row r="63" spans="1:8" ht="15.95" customHeight="1" x14ac:dyDescent="0.2">
      <c r="A63" s="51">
        <v>48</v>
      </c>
      <c r="B63" s="54" t="s">
        <v>29</v>
      </c>
      <c r="C63" s="55" t="s">
        <v>13</v>
      </c>
      <c r="D63" s="56">
        <v>44005</v>
      </c>
      <c r="E63" s="53">
        <v>2833</v>
      </c>
      <c r="F63" s="53">
        <v>2833</v>
      </c>
      <c r="G63" s="53"/>
      <c r="H63" s="53">
        <f t="shared" si="0"/>
        <v>0</v>
      </c>
    </row>
    <row r="64" spans="1:8" ht="15.95" customHeight="1" x14ac:dyDescent="0.2">
      <c r="A64" s="62"/>
      <c r="B64" s="63" t="s">
        <v>29</v>
      </c>
      <c r="C64" s="64" t="s">
        <v>13</v>
      </c>
      <c r="D64" s="65">
        <v>44011</v>
      </c>
      <c r="E64" s="66">
        <v>8258.2999999999993</v>
      </c>
      <c r="F64" s="66"/>
      <c r="G64" s="66"/>
      <c r="H64" s="66">
        <f t="shared" si="0"/>
        <v>8258.2999999999993</v>
      </c>
    </row>
    <row r="65" spans="1:9" ht="15.95" customHeight="1" x14ac:dyDescent="0.2">
      <c r="A65" s="51">
        <v>49</v>
      </c>
      <c r="B65" s="54" t="s">
        <v>103</v>
      </c>
      <c r="C65" s="55" t="s">
        <v>13</v>
      </c>
      <c r="D65" s="56">
        <v>43998</v>
      </c>
      <c r="E65" s="53">
        <v>1267.8</v>
      </c>
      <c r="F65" s="53"/>
      <c r="G65" s="53"/>
      <c r="H65" s="53">
        <f t="shared" si="0"/>
        <v>1267.8</v>
      </c>
    </row>
    <row r="66" spans="1:9" ht="15.95" customHeight="1" x14ac:dyDescent="0.2">
      <c r="A66" s="51">
        <v>50</v>
      </c>
      <c r="B66" s="54" t="s">
        <v>103</v>
      </c>
      <c r="C66" s="55" t="s">
        <v>13</v>
      </c>
      <c r="D66" s="56">
        <v>44006</v>
      </c>
      <c r="E66" s="53">
        <v>751</v>
      </c>
      <c r="F66" s="53"/>
      <c r="G66" s="53"/>
      <c r="H66" s="53">
        <f t="shared" si="0"/>
        <v>751</v>
      </c>
    </row>
    <row r="67" spans="1:9" ht="15.95" customHeight="1" x14ac:dyDescent="0.2">
      <c r="A67" s="62"/>
      <c r="B67" s="63" t="s">
        <v>103</v>
      </c>
      <c r="C67" s="64" t="s">
        <v>13</v>
      </c>
      <c r="D67" s="65">
        <v>44012</v>
      </c>
      <c r="E67" s="66">
        <v>540</v>
      </c>
      <c r="F67" s="66"/>
      <c r="G67" s="66"/>
      <c r="H67" s="66">
        <f t="shared" si="0"/>
        <v>540</v>
      </c>
    </row>
    <row r="68" spans="1:9" ht="15.95" customHeight="1" x14ac:dyDescent="0.2">
      <c r="A68" s="51">
        <v>51</v>
      </c>
      <c r="B68" s="54" t="s">
        <v>44</v>
      </c>
      <c r="C68" s="55" t="s">
        <v>45</v>
      </c>
      <c r="D68" s="56"/>
      <c r="E68" s="53">
        <v>2550</v>
      </c>
      <c r="F68" s="53"/>
      <c r="G68" s="53"/>
      <c r="H68" s="53">
        <f t="shared" si="0"/>
        <v>2550</v>
      </c>
    </row>
    <row r="69" spans="1:9" ht="15.95" customHeight="1" x14ac:dyDescent="0.2">
      <c r="A69" s="51">
        <v>52</v>
      </c>
      <c r="B69" s="54" t="s">
        <v>46</v>
      </c>
      <c r="C69" s="55" t="s">
        <v>45</v>
      </c>
      <c r="D69" s="57">
        <v>44000</v>
      </c>
      <c r="E69" s="53">
        <v>434.4</v>
      </c>
      <c r="F69" s="58">
        <v>434.4</v>
      </c>
      <c r="G69" s="58"/>
      <c r="H69" s="53">
        <f t="shared" si="0"/>
        <v>0</v>
      </c>
    </row>
    <row r="70" spans="1:9" ht="15.95" customHeight="1" x14ac:dyDescent="0.2">
      <c r="A70" s="51">
        <v>53</v>
      </c>
      <c r="B70" s="54" t="s">
        <v>46</v>
      </c>
      <c r="C70" s="55" t="s">
        <v>45</v>
      </c>
      <c r="D70" s="57">
        <v>44007</v>
      </c>
      <c r="E70" s="53">
        <v>2472.8000000000002</v>
      </c>
      <c r="F70" s="58">
        <v>472.8</v>
      </c>
      <c r="G70" s="58"/>
      <c r="H70" s="53">
        <f t="shared" si="0"/>
        <v>2000.0000000000002</v>
      </c>
    </row>
    <row r="71" spans="1:9" ht="15.95" customHeight="1" x14ac:dyDescent="0.2">
      <c r="A71" s="62"/>
      <c r="B71" s="63" t="s">
        <v>46</v>
      </c>
      <c r="C71" s="64" t="s">
        <v>45</v>
      </c>
      <c r="D71" s="67">
        <v>44015</v>
      </c>
      <c r="E71" s="66">
        <v>1621.28</v>
      </c>
      <c r="F71" s="68"/>
      <c r="G71" s="68"/>
      <c r="H71" s="66">
        <f t="shared" si="0"/>
        <v>1621.28</v>
      </c>
    </row>
    <row r="72" spans="1:9" ht="15.95" customHeight="1" x14ac:dyDescent="0.2">
      <c r="A72" s="51">
        <v>54</v>
      </c>
      <c r="B72" s="54" t="s">
        <v>47</v>
      </c>
      <c r="C72" s="55" t="s">
        <v>45</v>
      </c>
      <c r="D72" s="57">
        <v>43950</v>
      </c>
      <c r="E72" s="53">
        <v>4307.3500000000004</v>
      </c>
      <c r="F72" s="58"/>
      <c r="G72" s="58">
        <v>4307.3500000000004</v>
      </c>
      <c r="H72" s="53">
        <f t="shared" si="0"/>
        <v>0</v>
      </c>
      <c r="I72" s="50" t="s">
        <v>202</v>
      </c>
    </row>
    <row r="73" spans="1:9" ht="15.95" customHeight="1" x14ac:dyDescent="0.2">
      <c r="A73" s="51">
        <v>55</v>
      </c>
      <c r="B73" s="59" t="s">
        <v>49</v>
      </c>
      <c r="C73" s="55" t="s">
        <v>45</v>
      </c>
      <c r="D73" s="57">
        <v>43986</v>
      </c>
      <c r="E73" s="53">
        <v>3000</v>
      </c>
      <c r="F73" s="58">
        <v>3000</v>
      </c>
      <c r="G73" s="58"/>
      <c r="H73" s="53">
        <f t="shared" si="0"/>
        <v>0</v>
      </c>
    </row>
    <row r="74" spans="1:9" ht="15.95" customHeight="1" x14ac:dyDescent="0.2">
      <c r="A74" s="62"/>
      <c r="B74" s="69" t="s">
        <v>49</v>
      </c>
      <c r="C74" s="64" t="s">
        <v>45</v>
      </c>
      <c r="D74" s="67">
        <v>44014</v>
      </c>
      <c r="E74" s="66">
        <v>2744.5</v>
      </c>
      <c r="F74" s="68"/>
      <c r="G74" s="68"/>
      <c r="H74" s="66">
        <f t="shared" si="0"/>
        <v>2744.5</v>
      </c>
    </row>
    <row r="75" spans="1:9" ht="15.95" customHeight="1" x14ac:dyDescent="0.2">
      <c r="A75" s="51">
        <v>56</v>
      </c>
      <c r="B75" s="59" t="s">
        <v>132</v>
      </c>
      <c r="C75" s="55" t="s">
        <v>45</v>
      </c>
      <c r="D75" s="57">
        <v>43965</v>
      </c>
      <c r="E75" s="53">
        <v>1399.8</v>
      </c>
      <c r="F75" s="58">
        <v>100</v>
      </c>
      <c r="G75" s="58"/>
      <c r="H75" s="53">
        <f t="shared" si="0"/>
        <v>1299.8</v>
      </c>
    </row>
    <row r="76" spans="1:9" ht="15.95" customHeight="1" x14ac:dyDescent="0.2">
      <c r="A76" s="51">
        <v>57</v>
      </c>
      <c r="B76" s="59" t="s">
        <v>132</v>
      </c>
      <c r="C76" s="55" t="s">
        <v>45</v>
      </c>
      <c r="D76" s="57">
        <v>44007</v>
      </c>
      <c r="E76" s="53">
        <v>558.84</v>
      </c>
      <c r="F76" s="58">
        <v>558.84</v>
      </c>
      <c r="G76" s="58"/>
      <c r="H76" s="53">
        <f t="shared" si="0"/>
        <v>0</v>
      </c>
    </row>
    <row r="77" spans="1:9" ht="15.95" customHeight="1" x14ac:dyDescent="0.2">
      <c r="A77" s="62"/>
      <c r="B77" s="69" t="s">
        <v>132</v>
      </c>
      <c r="C77" s="64" t="s">
        <v>45</v>
      </c>
      <c r="D77" s="67">
        <v>44014</v>
      </c>
      <c r="E77" s="66">
        <v>624.79999999999995</v>
      </c>
      <c r="F77" s="68"/>
      <c r="G77" s="68"/>
      <c r="H77" s="66">
        <f t="shared" si="0"/>
        <v>624.79999999999995</v>
      </c>
    </row>
    <row r="78" spans="1:9" ht="15.95" customHeight="1" x14ac:dyDescent="0.2">
      <c r="A78" s="51">
        <v>58</v>
      </c>
      <c r="B78" s="59" t="s">
        <v>152</v>
      </c>
      <c r="C78" s="55" t="s">
        <v>45</v>
      </c>
      <c r="D78" s="57">
        <v>43996</v>
      </c>
      <c r="E78" s="53">
        <v>1053</v>
      </c>
      <c r="F78" s="58">
        <v>1053</v>
      </c>
      <c r="G78" s="58"/>
      <c r="H78" s="53">
        <f t="shared" si="0"/>
        <v>0</v>
      </c>
    </row>
    <row r="79" spans="1:9" ht="15.95" customHeight="1" x14ac:dyDescent="0.2">
      <c r="A79" s="51">
        <v>59</v>
      </c>
      <c r="B79" s="59" t="s">
        <v>198</v>
      </c>
      <c r="C79" s="55" t="s">
        <v>45</v>
      </c>
      <c r="D79" s="57">
        <v>44007</v>
      </c>
      <c r="E79" s="53">
        <v>25465.65</v>
      </c>
      <c r="F79" s="58"/>
      <c r="G79" s="58">
        <v>12740</v>
      </c>
      <c r="H79" s="53">
        <f t="shared" si="0"/>
        <v>12725.650000000001</v>
      </c>
      <c r="I79" s="50" t="s">
        <v>203</v>
      </c>
    </row>
    <row r="80" spans="1:9" ht="15.95" customHeight="1" x14ac:dyDescent="0.2">
      <c r="A80" s="51">
        <v>60</v>
      </c>
      <c r="B80" s="59" t="s">
        <v>199</v>
      </c>
      <c r="C80" s="55" t="s">
        <v>45</v>
      </c>
      <c r="D80" s="57">
        <v>44007</v>
      </c>
      <c r="E80" s="53">
        <v>13073.25</v>
      </c>
      <c r="F80" s="58">
        <v>13073.25</v>
      </c>
      <c r="G80" s="58"/>
      <c r="H80" s="53">
        <f t="shared" si="0"/>
        <v>0</v>
      </c>
    </row>
    <row r="81" spans="1:8" ht="15.95" customHeight="1" x14ac:dyDescent="0.2">
      <c r="A81" s="62"/>
      <c r="B81" s="69" t="s">
        <v>104</v>
      </c>
      <c r="C81" s="64" t="s">
        <v>45</v>
      </c>
      <c r="D81" s="67">
        <v>44015</v>
      </c>
      <c r="E81" s="68">
        <v>5085.6000000000004</v>
      </c>
      <c r="F81" s="68"/>
      <c r="G81" s="68"/>
      <c r="H81" s="66">
        <f t="shared" si="0"/>
        <v>5085.6000000000004</v>
      </c>
    </row>
    <row r="82" spans="1:8" ht="15.95" customHeight="1" x14ac:dyDescent="0.2">
      <c r="A82" s="62"/>
      <c r="B82" s="69" t="s">
        <v>57</v>
      </c>
      <c r="C82" s="64" t="s">
        <v>45</v>
      </c>
      <c r="D82" s="67">
        <v>44015</v>
      </c>
      <c r="E82" s="68">
        <v>4904.95</v>
      </c>
      <c r="F82" s="68"/>
      <c r="G82" s="68"/>
      <c r="H82" s="66">
        <f t="shared" si="0"/>
        <v>4904.95</v>
      </c>
    </row>
    <row r="83" spans="1:8" ht="15.95" customHeight="1" x14ac:dyDescent="0.2">
      <c r="A83" s="62"/>
      <c r="B83" s="69" t="s">
        <v>56</v>
      </c>
      <c r="C83" s="64" t="s">
        <v>45</v>
      </c>
      <c r="D83" s="67">
        <v>44015</v>
      </c>
      <c r="E83" s="68">
        <v>8540.6</v>
      </c>
      <c r="F83" s="68"/>
      <c r="G83" s="68"/>
      <c r="H83" s="66">
        <f t="shared" si="0"/>
        <v>8540.6</v>
      </c>
    </row>
    <row r="84" spans="1:8" ht="15.95" customHeight="1" x14ac:dyDescent="0.2">
      <c r="A84" s="62"/>
      <c r="B84" s="69" t="s">
        <v>133</v>
      </c>
      <c r="C84" s="64" t="s">
        <v>45</v>
      </c>
      <c r="D84" s="67">
        <v>44014</v>
      </c>
      <c r="E84" s="68">
        <v>776</v>
      </c>
      <c r="F84" s="68"/>
      <c r="G84" s="68"/>
      <c r="H84" s="66">
        <f t="shared" si="0"/>
        <v>776</v>
      </c>
    </row>
    <row r="85" spans="1:8" ht="15.95" customHeight="1" x14ac:dyDescent="0.2">
      <c r="A85" s="62"/>
      <c r="B85" s="69" t="s">
        <v>59</v>
      </c>
      <c r="C85" s="64" t="s">
        <v>45</v>
      </c>
      <c r="D85" s="67">
        <v>44014</v>
      </c>
      <c r="E85" s="68">
        <v>1019</v>
      </c>
      <c r="F85" s="68"/>
      <c r="G85" s="68"/>
      <c r="H85" s="66">
        <f t="shared" si="0"/>
        <v>1019</v>
      </c>
    </row>
    <row r="86" spans="1:8" ht="15.95" customHeight="1" x14ac:dyDescent="0.2">
      <c r="A86" s="62"/>
      <c r="B86" s="69" t="s">
        <v>81</v>
      </c>
      <c r="C86" s="64" t="s">
        <v>45</v>
      </c>
      <c r="D86" s="67">
        <v>44014</v>
      </c>
      <c r="E86" s="68">
        <v>2464</v>
      </c>
      <c r="F86" s="68"/>
      <c r="G86" s="68"/>
      <c r="H86" s="66">
        <f t="shared" si="0"/>
        <v>2464</v>
      </c>
    </row>
    <row r="87" spans="1:8" ht="15.95" customHeight="1" x14ac:dyDescent="0.2">
      <c r="A87" s="62"/>
      <c r="B87" s="69" t="s">
        <v>58</v>
      </c>
      <c r="C87" s="64" t="s">
        <v>45</v>
      </c>
      <c r="D87" s="67">
        <v>44014</v>
      </c>
      <c r="E87" s="68">
        <v>2060</v>
      </c>
      <c r="F87" s="68"/>
      <c r="G87" s="68"/>
      <c r="H87" s="66">
        <f t="shared" si="0"/>
        <v>2060</v>
      </c>
    </row>
    <row r="88" spans="1:8" ht="15.95" customHeight="1" x14ac:dyDescent="0.2">
      <c r="A88" s="62"/>
      <c r="B88" s="69" t="s">
        <v>201</v>
      </c>
      <c r="C88" s="64" t="s">
        <v>45</v>
      </c>
      <c r="D88" s="67">
        <v>44015</v>
      </c>
      <c r="E88" s="68">
        <v>2122.3000000000002</v>
      </c>
      <c r="F88" s="68"/>
      <c r="G88" s="68"/>
      <c r="H88" s="66">
        <f t="shared" si="0"/>
        <v>2122.3000000000002</v>
      </c>
    </row>
    <row r="89" spans="1:8" ht="15.95" customHeight="1" x14ac:dyDescent="0.2">
      <c r="A89" s="51"/>
      <c r="B89" s="60"/>
      <c r="C89" s="60"/>
      <c r="D89" s="60" t="s">
        <v>60</v>
      </c>
      <c r="E89" s="61">
        <f>SUM(E4:E88)</f>
        <v>263830.30999999994</v>
      </c>
      <c r="F89" s="61">
        <f>SUM(F4:F88)</f>
        <v>78339.990000000005</v>
      </c>
      <c r="G89" s="61"/>
      <c r="H89" s="53">
        <f>SUM(H4:H88)</f>
        <v>162562.97</v>
      </c>
    </row>
    <row r="90" spans="1:8" x14ac:dyDescent="0.2">
      <c r="A90" s="42"/>
    </row>
    <row r="91" spans="1:8" x14ac:dyDescent="0.2">
      <c r="B91" s="42" t="s">
        <v>61</v>
      </c>
      <c r="C91" s="42"/>
      <c r="D91" s="42" t="s">
        <v>62</v>
      </c>
      <c r="E91" s="42"/>
      <c r="F91" s="49" t="s">
        <v>63</v>
      </c>
      <c r="G91" s="49"/>
    </row>
    <row r="92" spans="1:8" x14ac:dyDescent="0.2">
      <c r="B92" s="47" t="s">
        <v>64</v>
      </c>
      <c r="C92" s="42"/>
      <c r="D92" s="42" t="s">
        <v>65</v>
      </c>
      <c r="E92" s="42"/>
      <c r="F92" s="49" t="s">
        <v>66</v>
      </c>
      <c r="G92" s="49"/>
    </row>
  </sheetData>
  <autoFilter ref="A1:H89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workbookViewId="0">
      <selection sqref="A1:XFD1048576"/>
    </sheetView>
  </sheetViews>
  <sheetFormatPr defaultColWidth="8.85546875" defaultRowHeight="12.75" x14ac:dyDescent="0.2"/>
  <cols>
    <col min="1" max="1" width="5.5703125" style="50" bestFit="1" customWidth="1"/>
    <col min="2" max="2" width="24.28515625" style="50" bestFit="1" customWidth="1"/>
    <col min="3" max="3" width="14.7109375" style="50" bestFit="1" customWidth="1"/>
    <col min="4" max="4" width="11.7109375" style="50" bestFit="1" customWidth="1"/>
    <col min="5" max="5" width="15.5703125" style="50" bestFit="1" customWidth="1"/>
    <col min="6" max="7" width="12.85546875" style="50" customWidth="1"/>
    <col min="8" max="8" width="13.140625" style="50" customWidth="1"/>
    <col min="9" max="9" width="6.85546875" style="50" bestFit="1" customWidth="1"/>
    <col min="10" max="16384" width="8.85546875" style="50"/>
  </cols>
  <sheetData>
    <row r="1" spans="1:8" x14ac:dyDescent="0.2">
      <c r="A1" s="40"/>
      <c r="B1" s="41" t="s">
        <v>0</v>
      </c>
      <c r="C1" s="42" t="s">
        <v>1</v>
      </c>
      <c r="D1" s="42"/>
      <c r="E1" s="43"/>
      <c r="F1" s="43"/>
      <c r="G1" s="43"/>
      <c r="H1" s="44">
        <v>44009</v>
      </c>
    </row>
    <row r="2" spans="1:8" x14ac:dyDescent="0.2">
      <c r="A2" s="45"/>
      <c r="B2" s="46" t="s">
        <v>2</v>
      </c>
      <c r="C2" s="47" t="s">
        <v>3</v>
      </c>
      <c r="D2" s="47"/>
      <c r="E2" s="48"/>
      <c r="F2" s="48"/>
      <c r="G2" s="48"/>
      <c r="H2" s="48" t="s">
        <v>204</v>
      </c>
    </row>
    <row r="3" spans="1:8" ht="15" customHeight="1" x14ac:dyDescent="0.2">
      <c r="A3" s="51" t="s">
        <v>5</v>
      </c>
      <c r="B3" s="51" t="s">
        <v>6</v>
      </c>
      <c r="C3" s="51" t="s">
        <v>7</v>
      </c>
      <c r="D3" s="51" t="s">
        <v>8</v>
      </c>
      <c r="E3" s="51" t="s">
        <v>9</v>
      </c>
      <c r="F3" s="52" t="s">
        <v>10</v>
      </c>
      <c r="G3" s="52" t="s">
        <v>78</v>
      </c>
      <c r="H3" s="51" t="s">
        <v>11</v>
      </c>
    </row>
    <row r="4" spans="1:8" ht="15" customHeight="1" x14ac:dyDescent="0.2">
      <c r="A4" s="51">
        <v>1</v>
      </c>
      <c r="B4" s="51" t="s">
        <v>101</v>
      </c>
      <c r="C4" s="51" t="s">
        <v>102</v>
      </c>
      <c r="D4" s="51"/>
      <c r="E4" s="53">
        <v>399</v>
      </c>
      <c r="F4" s="52">
        <v>399</v>
      </c>
      <c r="G4" s="52"/>
      <c r="H4" s="53">
        <f>E4-F4-G4</f>
        <v>0</v>
      </c>
    </row>
    <row r="5" spans="1:8" ht="15" customHeight="1" x14ac:dyDescent="0.2">
      <c r="A5" s="51">
        <v>2</v>
      </c>
      <c r="B5" s="54" t="s">
        <v>12</v>
      </c>
      <c r="C5" s="55" t="s">
        <v>13</v>
      </c>
      <c r="D5" s="56">
        <v>43977</v>
      </c>
      <c r="E5" s="53">
        <v>500</v>
      </c>
      <c r="F5" s="53">
        <v>250</v>
      </c>
      <c r="G5" s="53"/>
      <c r="H5" s="53">
        <f t="shared" ref="H5:H68" si="0">E5-F5-G5</f>
        <v>250</v>
      </c>
    </row>
    <row r="6" spans="1:8" ht="15" customHeight="1" x14ac:dyDescent="0.2">
      <c r="A6" s="62"/>
      <c r="B6" s="63" t="s">
        <v>12</v>
      </c>
      <c r="C6" s="64" t="s">
        <v>13</v>
      </c>
      <c r="D6" s="65">
        <v>44019</v>
      </c>
      <c r="E6" s="66">
        <v>540</v>
      </c>
      <c r="F6" s="66"/>
      <c r="G6" s="66"/>
      <c r="H6" s="66">
        <f t="shared" si="0"/>
        <v>540</v>
      </c>
    </row>
    <row r="7" spans="1:8" ht="15" customHeight="1" x14ac:dyDescent="0.2">
      <c r="A7" s="51">
        <v>3</v>
      </c>
      <c r="B7" s="54" t="s">
        <v>14</v>
      </c>
      <c r="C7" s="55" t="s">
        <v>13</v>
      </c>
      <c r="D7" s="56">
        <v>43977</v>
      </c>
      <c r="E7" s="53">
        <v>3377.2</v>
      </c>
      <c r="F7" s="53">
        <v>1000</v>
      </c>
      <c r="G7" s="53">
        <v>2377.1999999999998</v>
      </c>
      <c r="H7" s="53">
        <f t="shared" si="0"/>
        <v>0</v>
      </c>
    </row>
    <row r="8" spans="1:8" ht="15" customHeight="1" x14ac:dyDescent="0.2">
      <c r="A8" s="51">
        <v>4</v>
      </c>
      <c r="B8" s="54" t="s">
        <v>14</v>
      </c>
      <c r="C8" s="55" t="s">
        <v>13</v>
      </c>
      <c r="D8" s="56">
        <v>43998</v>
      </c>
      <c r="E8" s="53">
        <v>6026.01</v>
      </c>
      <c r="F8" s="53"/>
      <c r="G8" s="53">
        <v>1052.8</v>
      </c>
      <c r="H8" s="53">
        <f t="shared" si="0"/>
        <v>4973.21</v>
      </c>
    </row>
    <row r="9" spans="1:8" ht="15" customHeight="1" x14ac:dyDescent="0.2">
      <c r="A9" s="51">
        <v>5</v>
      </c>
      <c r="B9" s="54" t="s">
        <v>14</v>
      </c>
      <c r="C9" s="55" t="s">
        <v>13</v>
      </c>
      <c r="D9" s="56">
        <v>44005</v>
      </c>
      <c r="E9" s="53">
        <v>4308.4799999999996</v>
      </c>
      <c r="F9" s="53"/>
      <c r="G9" s="53"/>
      <c r="H9" s="53">
        <f t="shared" si="0"/>
        <v>4308.4799999999996</v>
      </c>
    </row>
    <row r="10" spans="1:8" ht="15" customHeight="1" x14ac:dyDescent="0.2">
      <c r="A10" s="51">
        <v>6</v>
      </c>
      <c r="B10" s="54" t="s">
        <v>14</v>
      </c>
      <c r="C10" s="55" t="s">
        <v>13</v>
      </c>
      <c r="D10" s="56">
        <v>44012</v>
      </c>
      <c r="E10" s="53">
        <v>2943.9</v>
      </c>
      <c r="F10" s="53"/>
      <c r="G10" s="53"/>
      <c r="H10" s="53">
        <f t="shared" si="0"/>
        <v>2943.9</v>
      </c>
    </row>
    <row r="11" spans="1:8" ht="15" customHeight="1" x14ac:dyDescent="0.2">
      <c r="A11" s="62"/>
      <c r="B11" s="63" t="s">
        <v>14</v>
      </c>
      <c r="C11" s="64" t="s">
        <v>13</v>
      </c>
      <c r="D11" s="65">
        <v>44020</v>
      </c>
      <c r="E11" s="66">
        <v>4937.46</v>
      </c>
      <c r="F11" s="66"/>
      <c r="G11" s="66"/>
      <c r="H11" s="66">
        <f t="shared" si="0"/>
        <v>4937.46</v>
      </c>
    </row>
    <row r="12" spans="1:8" ht="15" customHeight="1" x14ac:dyDescent="0.2">
      <c r="A12" s="51">
        <v>7</v>
      </c>
      <c r="B12" s="54" t="s">
        <v>15</v>
      </c>
      <c r="C12" s="55" t="s">
        <v>13</v>
      </c>
      <c r="D12" s="56">
        <v>44006</v>
      </c>
      <c r="E12" s="53">
        <v>725.3</v>
      </c>
      <c r="F12" s="53">
        <v>400</v>
      </c>
      <c r="G12" s="53"/>
      <c r="H12" s="53">
        <f t="shared" si="0"/>
        <v>325.29999999999995</v>
      </c>
    </row>
    <row r="13" spans="1:8" ht="15" customHeight="1" x14ac:dyDescent="0.2">
      <c r="A13" s="62"/>
      <c r="B13" s="63" t="s">
        <v>15</v>
      </c>
      <c r="C13" s="64" t="s">
        <v>13</v>
      </c>
      <c r="D13" s="65">
        <v>44020</v>
      </c>
      <c r="E13" s="66">
        <v>1739.8</v>
      </c>
      <c r="F13" s="66"/>
      <c r="G13" s="66"/>
      <c r="H13" s="66">
        <f t="shared" si="0"/>
        <v>1739.8</v>
      </c>
    </row>
    <row r="14" spans="1:8" ht="15" customHeight="1" x14ac:dyDescent="0.2">
      <c r="A14" s="51">
        <v>8</v>
      </c>
      <c r="B14" s="54" t="s">
        <v>16</v>
      </c>
      <c r="C14" s="55" t="s">
        <v>13</v>
      </c>
      <c r="D14" s="56">
        <v>44005</v>
      </c>
      <c r="E14" s="53">
        <v>600</v>
      </c>
      <c r="F14" s="53">
        <v>600</v>
      </c>
      <c r="G14" s="53"/>
      <c r="H14" s="53">
        <f t="shared" si="0"/>
        <v>0</v>
      </c>
    </row>
    <row r="15" spans="1:8" ht="15" customHeight="1" x14ac:dyDescent="0.2">
      <c r="A15" s="51">
        <v>9</v>
      </c>
      <c r="B15" s="54" t="s">
        <v>16</v>
      </c>
      <c r="C15" s="55" t="s">
        <v>13</v>
      </c>
      <c r="D15" s="56">
        <v>44012</v>
      </c>
      <c r="E15" s="53">
        <v>2037.7</v>
      </c>
      <c r="F15" s="53">
        <v>337.7</v>
      </c>
      <c r="G15" s="53"/>
      <c r="H15" s="53">
        <f t="shared" si="0"/>
        <v>1700</v>
      </c>
    </row>
    <row r="16" spans="1:8" ht="15" customHeight="1" x14ac:dyDescent="0.2">
      <c r="A16" s="62"/>
      <c r="B16" s="63" t="s">
        <v>16</v>
      </c>
      <c r="C16" s="64" t="s">
        <v>13</v>
      </c>
      <c r="D16" s="65">
        <v>44019</v>
      </c>
      <c r="E16" s="66">
        <v>1084.8</v>
      </c>
      <c r="F16" s="66"/>
      <c r="G16" s="66"/>
      <c r="H16" s="66">
        <f t="shared" si="0"/>
        <v>1084.8</v>
      </c>
    </row>
    <row r="17" spans="1:8" ht="15" customHeight="1" x14ac:dyDescent="0.2">
      <c r="A17" s="51">
        <v>10</v>
      </c>
      <c r="B17" s="54" t="s">
        <v>18</v>
      </c>
      <c r="C17" s="55" t="s">
        <v>13</v>
      </c>
      <c r="D17" s="56">
        <v>43983</v>
      </c>
      <c r="E17" s="53">
        <v>811.39999999999964</v>
      </c>
      <c r="F17" s="53">
        <v>811.4</v>
      </c>
      <c r="G17" s="53"/>
      <c r="H17" s="53">
        <f t="shared" si="0"/>
        <v>-3.4106051316484809E-13</v>
      </c>
    </row>
    <row r="18" spans="1:8" ht="15" customHeight="1" x14ac:dyDescent="0.2">
      <c r="A18" s="51">
        <v>11</v>
      </c>
      <c r="B18" s="54" t="s">
        <v>18</v>
      </c>
      <c r="C18" s="55" t="s">
        <v>13</v>
      </c>
      <c r="D18" s="56">
        <v>43997</v>
      </c>
      <c r="E18" s="53">
        <v>7893.95</v>
      </c>
      <c r="F18" s="53">
        <v>1393.95</v>
      </c>
      <c r="G18" s="53"/>
      <c r="H18" s="53">
        <f t="shared" si="0"/>
        <v>6500</v>
      </c>
    </row>
    <row r="19" spans="1:8" ht="15" customHeight="1" x14ac:dyDescent="0.2">
      <c r="A19" s="51">
        <v>12</v>
      </c>
      <c r="B19" s="54" t="s">
        <v>18</v>
      </c>
      <c r="C19" s="55" t="s">
        <v>13</v>
      </c>
      <c r="D19" s="56">
        <v>44011</v>
      </c>
      <c r="E19" s="53">
        <v>2619.85</v>
      </c>
      <c r="F19" s="53"/>
      <c r="G19" s="53"/>
      <c r="H19" s="53">
        <f t="shared" si="0"/>
        <v>2619.85</v>
      </c>
    </row>
    <row r="20" spans="1:8" ht="15" customHeight="1" x14ac:dyDescent="0.2">
      <c r="A20" s="51">
        <v>13</v>
      </c>
      <c r="B20" s="54" t="s">
        <v>19</v>
      </c>
      <c r="C20" s="55" t="s">
        <v>13</v>
      </c>
      <c r="D20" s="56">
        <v>43985</v>
      </c>
      <c r="E20" s="53">
        <v>1000</v>
      </c>
      <c r="F20" s="53">
        <v>1000</v>
      </c>
      <c r="G20" s="53"/>
      <c r="H20" s="53">
        <f t="shared" si="0"/>
        <v>0</v>
      </c>
    </row>
    <row r="21" spans="1:8" ht="15" customHeight="1" x14ac:dyDescent="0.2">
      <c r="A21" s="51">
        <v>14</v>
      </c>
      <c r="B21" s="54" t="s">
        <v>19</v>
      </c>
      <c r="C21" s="55" t="s">
        <v>13</v>
      </c>
      <c r="D21" s="56">
        <v>43999</v>
      </c>
      <c r="E21" s="53">
        <v>2549.42</v>
      </c>
      <c r="F21" s="53"/>
      <c r="G21" s="53"/>
      <c r="H21" s="53">
        <f t="shared" si="0"/>
        <v>2549.42</v>
      </c>
    </row>
    <row r="22" spans="1:8" ht="15" customHeight="1" x14ac:dyDescent="0.2">
      <c r="A22" s="51">
        <v>15</v>
      </c>
      <c r="B22" s="54" t="s">
        <v>21</v>
      </c>
      <c r="C22" s="55" t="s">
        <v>13</v>
      </c>
      <c r="D22" s="56">
        <v>44004</v>
      </c>
      <c r="E22" s="53">
        <v>2092.1</v>
      </c>
      <c r="F22" s="53">
        <v>1092.0999999999999</v>
      </c>
      <c r="G22" s="53"/>
      <c r="H22" s="53">
        <f t="shared" si="0"/>
        <v>1000</v>
      </c>
    </row>
    <row r="23" spans="1:8" ht="15" customHeight="1" x14ac:dyDescent="0.2">
      <c r="A23" s="62"/>
      <c r="B23" s="63" t="s">
        <v>21</v>
      </c>
      <c r="C23" s="64" t="s">
        <v>13</v>
      </c>
      <c r="D23" s="65">
        <v>44018</v>
      </c>
      <c r="E23" s="66">
        <v>2205.4</v>
      </c>
      <c r="F23" s="66"/>
      <c r="G23" s="66"/>
      <c r="H23" s="66">
        <f t="shared" si="0"/>
        <v>2205.4</v>
      </c>
    </row>
    <row r="24" spans="1:8" ht="15" customHeight="1" x14ac:dyDescent="0.2">
      <c r="A24" s="51">
        <v>16</v>
      </c>
      <c r="B24" s="54" t="s">
        <v>24</v>
      </c>
      <c r="C24" s="55" t="s">
        <v>13</v>
      </c>
      <c r="D24" s="56">
        <v>43979</v>
      </c>
      <c r="E24" s="53">
        <v>1602.9</v>
      </c>
      <c r="F24" s="53">
        <v>1000</v>
      </c>
      <c r="G24" s="53"/>
      <c r="H24" s="53">
        <f t="shared" si="0"/>
        <v>602.90000000000009</v>
      </c>
    </row>
    <row r="25" spans="1:8" ht="15" customHeight="1" x14ac:dyDescent="0.2">
      <c r="A25" s="51">
        <v>17</v>
      </c>
      <c r="B25" s="54" t="s">
        <v>24</v>
      </c>
      <c r="C25" s="55" t="s">
        <v>13</v>
      </c>
      <c r="D25" s="56">
        <v>44006</v>
      </c>
      <c r="E25" s="53">
        <v>1716</v>
      </c>
      <c r="F25" s="53"/>
      <c r="G25" s="53"/>
      <c r="H25" s="53">
        <f t="shared" si="0"/>
        <v>1716</v>
      </c>
    </row>
    <row r="26" spans="1:8" ht="15" customHeight="1" x14ac:dyDescent="0.2">
      <c r="A26" s="62"/>
      <c r="B26" s="63" t="s">
        <v>24</v>
      </c>
      <c r="C26" s="64" t="s">
        <v>13</v>
      </c>
      <c r="D26" s="65">
        <v>44020</v>
      </c>
      <c r="E26" s="66">
        <v>1919.6</v>
      </c>
      <c r="F26" s="66"/>
      <c r="G26" s="66"/>
      <c r="H26" s="66">
        <f t="shared" si="0"/>
        <v>1919.6</v>
      </c>
    </row>
    <row r="27" spans="1:8" ht="15" customHeight="1" x14ac:dyDescent="0.2">
      <c r="A27" s="51">
        <v>18</v>
      </c>
      <c r="B27" s="54" t="s">
        <v>26</v>
      </c>
      <c r="C27" s="55" t="s">
        <v>13</v>
      </c>
      <c r="D27" s="56">
        <v>43997</v>
      </c>
      <c r="E27" s="53">
        <v>11739.900000000001</v>
      </c>
      <c r="F27" s="53">
        <v>6740</v>
      </c>
      <c r="G27" s="53"/>
      <c r="H27" s="53">
        <f t="shared" si="0"/>
        <v>4999.9000000000015</v>
      </c>
    </row>
    <row r="28" spans="1:8" ht="15" customHeight="1" x14ac:dyDescent="0.2">
      <c r="A28" s="62"/>
      <c r="B28" s="63" t="s">
        <v>26</v>
      </c>
      <c r="C28" s="64" t="s">
        <v>13</v>
      </c>
      <c r="D28" s="65">
        <v>44018</v>
      </c>
      <c r="E28" s="66">
        <v>9733</v>
      </c>
      <c r="F28" s="66"/>
      <c r="G28" s="66"/>
      <c r="H28" s="66">
        <f t="shared" si="0"/>
        <v>9733</v>
      </c>
    </row>
    <row r="29" spans="1:8" ht="15" customHeight="1" x14ac:dyDescent="0.2">
      <c r="A29" s="51">
        <v>19</v>
      </c>
      <c r="B29" s="54" t="s">
        <v>27</v>
      </c>
      <c r="C29" s="55" t="s">
        <v>13</v>
      </c>
      <c r="D29" s="56">
        <v>44004</v>
      </c>
      <c r="E29" s="53">
        <v>6833.72</v>
      </c>
      <c r="F29" s="53">
        <v>6833.72</v>
      </c>
      <c r="G29" s="53"/>
      <c r="H29" s="53">
        <f t="shared" si="0"/>
        <v>0</v>
      </c>
    </row>
    <row r="30" spans="1:8" ht="15" customHeight="1" x14ac:dyDescent="0.2">
      <c r="A30" s="51">
        <v>20</v>
      </c>
      <c r="B30" s="54" t="s">
        <v>27</v>
      </c>
      <c r="C30" s="55" t="s">
        <v>13</v>
      </c>
      <c r="D30" s="56">
        <v>44011</v>
      </c>
      <c r="E30" s="53">
        <v>1338.6</v>
      </c>
      <c r="F30" s="53"/>
      <c r="G30" s="53"/>
      <c r="H30" s="53">
        <f t="shared" si="0"/>
        <v>1338.6</v>
      </c>
    </row>
    <row r="31" spans="1:8" ht="15" customHeight="1" x14ac:dyDescent="0.2">
      <c r="A31" s="62"/>
      <c r="B31" s="63" t="s">
        <v>27</v>
      </c>
      <c r="C31" s="64" t="s">
        <v>13</v>
      </c>
      <c r="D31" s="65">
        <v>44018</v>
      </c>
      <c r="E31" s="66">
        <v>1375.15</v>
      </c>
      <c r="F31" s="66"/>
      <c r="G31" s="66"/>
      <c r="H31" s="66">
        <f t="shared" si="0"/>
        <v>1375.15</v>
      </c>
    </row>
    <row r="32" spans="1:8" ht="15" customHeight="1" x14ac:dyDescent="0.2">
      <c r="A32" s="51">
        <v>21</v>
      </c>
      <c r="B32" s="54" t="s">
        <v>28</v>
      </c>
      <c r="C32" s="55" t="s">
        <v>13</v>
      </c>
      <c r="D32" s="56">
        <v>43976</v>
      </c>
      <c r="E32" s="53">
        <v>109</v>
      </c>
      <c r="F32" s="53">
        <v>109</v>
      </c>
      <c r="G32" s="53"/>
      <c r="H32" s="53">
        <f t="shared" si="0"/>
        <v>0</v>
      </c>
    </row>
    <row r="33" spans="1:8" ht="15" customHeight="1" x14ac:dyDescent="0.2">
      <c r="A33" s="51">
        <v>22</v>
      </c>
      <c r="B33" s="54" t="s">
        <v>28</v>
      </c>
      <c r="C33" s="55" t="s">
        <v>13</v>
      </c>
      <c r="D33" s="56">
        <v>43990</v>
      </c>
      <c r="E33" s="53">
        <v>2163.3000000000002</v>
      </c>
      <c r="F33" s="53"/>
      <c r="G33" s="53"/>
      <c r="H33" s="53">
        <f t="shared" si="0"/>
        <v>2163.3000000000002</v>
      </c>
    </row>
    <row r="34" spans="1:8" ht="15" customHeight="1" x14ac:dyDescent="0.2">
      <c r="A34" s="51">
        <v>23</v>
      </c>
      <c r="B34" s="54" t="s">
        <v>28</v>
      </c>
      <c r="C34" s="55" t="s">
        <v>13</v>
      </c>
      <c r="D34" s="56">
        <v>43997</v>
      </c>
      <c r="E34" s="53">
        <v>2920.72</v>
      </c>
      <c r="F34" s="53"/>
      <c r="G34" s="53"/>
      <c r="H34" s="53">
        <f t="shared" si="0"/>
        <v>2920.72</v>
      </c>
    </row>
    <row r="35" spans="1:8" ht="15" customHeight="1" x14ac:dyDescent="0.2">
      <c r="A35" s="51">
        <v>24</v>
      </c>
      <c r="B35" s="54" t="s">
        <v>28</v>
      </c>
      <c r="C35" s="55" t="s">
        <v>13</v>
      </c>
      <c r="D35" s="56">
        <v>44004</v>
      </c>
      <c r="E35" s="53">
        <v>666.25</v>
      </c>
      <c r="F35" s="53"/>
      <c r="G35" s="53"/>
      <c r="H35" s="53">
        <f t="shared" si="0"/>
        <v>666.25</v>
      </c>
    </row>
    <row r="36" spans="1:8" ht="15" customHeight="1" x14ac:dyDescent="0.2">
      <c r="A36" s="51">
        <v>25</v>
      </c>
      <c r="B36" s="54" t="s">
        <v>28</v>
      </c>
      <c r="C36" s="55" t="s">
        <v>13</v>
      </c>
      <c r="D36" s="56">
        <v>44011</v>
      </c>
      <c r="E36" s="53">
        <v>2377.8200000000002</v>
      </c>
      <c r="F36" s="53"/>
      <c r="G36" s="53"/>
      <c r="H36" s="53">
        <f t="shared" si="0"/>
        <v>2377.8200000000002</v>
      </c>
    </row>
    <row r="37" spans="1:8" ht="15" customHeight="1" x14ac:dyDescent="0.2">
      <c r="A37" s="62"/>
      <c r="B37" s="63" t="s">
        <v>28</v>
      </c>
      <c r="C37" s="64" t="s">
        <v>13</v>
      </c>
      <c r="D37" s="65">
        <v>44018</v>
      </c>
      <c r="E37" s="66">
        <v>1403.81</v>
      </c>
      <c r="F37" s="66"/>
      <c r="G37" s="66"/>
      <c r="H37" s="66">
        <f t="shared" si="0"/>
        <v>1403.81</v>
      </c>
    </row>
    <row r="38" spans="1:8" ht="15" customHeight="1" x14ac:dyDescent="0.2">
      <c r="A38" s="51">
        <v>26</v>
      </c>
      <c r="B38" s="54" t="s">
        <v>31</v>
      </c>
      <c r="C38" s="55" t="s">
        <v>13</v>
      </c>
      <c r="D38" s="56">
        <v>44011</v>
      </c>
      <c r="E38" s="53">
        <v>2287.15</v>
      </c>
      <c r="F38" s="53">
        <v>2287.15</v>
      </c>
      <c r="G38" s="53"/>
      <c r="H38" s="53">
        <f t="shared" si="0"/>
        <v>0</v>
      </c>
    </row>
    <row r="39" spans="1:8" ht="15" customHeight="1" x14ac:dyDescent="0.2">
      <c r="A39" s="62"/>
      <c r="B39" s="63" t="s">
        <v>31</v>
      </c>
      <c r="C39" s="64" t="s">
        <v>13</v>
      </c>
      <c r="D39" s="65">
        <v>44018</v>
      </c>
      <c r="E39" s="66">
        <v>1704.75</v>
      </c>
      <c r="F39" s="66"/>
      <c r="G39" s="66"/>
      <c r="H39" s="66">
        <f t="shared" si="0"/>
        <v>1704.75</v>
      </c>
    </row>
    <row r="40" spans="1:8" ht="15" customHeight="1" x14ac:dyDescent="0.2">
      <c r="A40" s="51">
        <v>27</v>
      </c>
      <c r="B40" s="54" t="s">
        <v>43</v>
      </c>
      <c r="C40" s="55" t="s">
        <v>13</v>
      </c>
      <c r="D40" s="56">
        <v>43976</v>
      </c>
      <c r="E40" s="53">
        <v>1200.5</v>
      </c>
      <c r="F40" s="53"/>
      <c r="G40" s="53"/>
      <c r="H40" s="53">
        <f t="shared" si="0"/>
        <v>1200.5</v>
      </c>
    </row>
    <row r="41" spans="1:8" ht="15" customHeight="1" x14ac:dyDescent="0.2">
      <c r="A41" s="51">
        <v>28</v>
      </c>
      <c r="B41" s="54" t="s">
        <v>43</v>
      </c>
      <c r="C41" s="55" t="s">
        <v>13</v>
      </c>
      <c r="D41" s="56">
        <v>44006</v>
      </c>
      <c r="E41" s="53">
        <v>1460</v>
      </c>
      <c r="F41" s="53"/>
      <c r="G41" s="53"/>
      <c r="H41" s="53">
        <f t="shared" si="0"/>
        <v>1460</v>
      </c>
    </row>
    <row r="42" spans="1:8" ht="15" customHeight="1" x14ac:dyDescent="0.2">
      <c r="A42" s="51">
        <v>29</v>
      </c>
      <c r="B42" s="54" t="s">
        <v>42</v>
      </c>
      <c r="C42" s="55" t="s">
        <v>13</v>
      </c>
      <c r="D42" s="56">
        <v>44011</v>
      </c>
      <c r="E42" s="53">
        <v>1495</v>
      </c>
      <c r="F42" s="53">
        <v>1495</v>
      </c>
      <c r="G42" s="53"/>
      <c r="H42" s="53">
        <f t="shared" si="0"/>
        <v>0</v>
      </c>
    </row>
    <row r="43" spans="1:8" ht="15" customHeight="1" x14ac:dyDescent="0.2">
      <c r="A43" s="51">
        <v>30</v>
      </c>
      <c r="B43" s="54" t="s">
        <v>25</v>
      </c>
      <c r="C43" s="55" t="s">
        <v>13</v>
      </c>
      <c r="D43" s="56">
        <v>44011</v>
      </c>
      <c r="E43" s="53">
        <v>576.4</v>
      </c>
      <c r="F43" s="53">
        <v>576.4</v>
      </c>
      <c r="G43" s="53"/>
      <c r="H43" s="53">
        <f t="shared" si="0"/>
        <v>0</v>
      </c>
    </row>
    <row r="44" spans="1:8" ht="15" customHeight="1" x14ac:dyDescent="0.2">
      <c r="A44" s="62"/>
      <c r="B44" s="63" t="s">
        <v>25</v>
      </c>
      <c r="C44" s="64" t="s">
        <v>13</v>
      </c>
      <c r="D44" s="65">
        <v>44018</v>
      </c>
      <c r="E44" s="66">
        <v>4278.6499999999996</v>
      </c>
      <c r="F44" s="66"/>
      <c r="G44" s="66"/>
      <c r="H44" s="66">
        <f t="shared" si="0"/>
        <v>4278.6499999999996</v>
      </c>
    </row>
    <row r="45" spans="1:8" ht="15" customHeight="1" x14ac:dyDescent="0.2">
      <c r="A45" s="51">
        <v>31</v>
      </c>
      <c r="B45" s="54" t="s">
        <v>36</v>
      </c>
      <c r="C45" s="55" t="s">
        <v>13</v>
      </c>
      <c r="D45" s="56">
        <v>44013</v>
      </c>
      <c r="E45" s="53">
        <v>1003.5</v>
      </c>
      <c r="F45" s="53">
        <v>1003.5</v>
      </c>
      <c r="G45" s="53"/>
      <c r="H45" s="53">
        <f t="shared" si="0"/>
        <v>0</v>
      </c>
    </row>
    <row r="46" spans="1:8" ht="15" customHeight="1" x14ac:dyDescent="0.2">
      <c r="A46" s="62"/>
      <c r="B46" s="63" t="s">
        <v>36</v>
      </c>
      <c r="C46" s="64" t="s">
        <v>13</v>
      </c>
      <c r="D46" s="65">
        <v>44020</v>
      </c>
      <c r="E46" s="66">
        <v>1729.2</v>
      </c>
      <c r="F46" s="66"/>
      <c r="G46" s="66"/>
      <c r="H46" s="66">
        <f t="shared" si="0"/>
        <v>1729.2</v>
      </c>
    </row>
    <row r="47" spans="1:8" ht="15" customHeight="1" x14ac:dyDescent="0.2">
      <c r="A47" s="51">
        <v>32</v>
      </c>
      <c r="B47" s="54" t="s">
        <v>69</v>
      </c>
      <c r="C47" s="55" t="s">
        <v>13</v>
      </c>
      <c r="D47" s="56">
        <v>44012</v>
      </c>
      <c r="E47" s="53">
        <v>894</v>
      </c>
      <c r="F47" s="53">
        <v>894</v>
      </c>
      <c r="G47" s="53"/>
      <c r="H47" s="53">
        <f t="shared" si="0"/>
        <v>0</v>
      </c>
    </row>
    <row r="48" spans="1:8" ht="15" customHeight="1" x14ac:dyDescent="0.2">
      <c r="A48" s="51">
        <v>33</v>
      </c>
      <c r="B48" s="54" t="s">
        <v>23</v>
      </c>
      <c r="C48" s="55" t="s">
        <v>13</v>
      </c>
      <c r="D48" s="56">
        <v>44005</v>
      </c>
      <c r="E48" s="53">
        <v>865.05</v>
      </c>
      <c r="F48" s="53">
        <v>865.05</v>
      </c>
      <c r="G48" s="53"/>
      <c r="H48" s="53">
        <f t="shared" si="0"/>
        <v>0</v>
      </c>
    </row>
    <row r="49" spans="1:8" ht="15" customHeight="1" x14ac:dyDescent="0.2">
      <c r="A49" s="62"/>
      <c r="B49" s="63" t="s">
        <v>23</v>
      </c>
      <c r="C49" s="64" t="s">
        <v>13</v>
      </c>
      <c r="D49" s="65">
        <v>44019</v>
      </c>
      <c r="E49" s="66">
        <v>1973.4</v>
      </c>
      <c r="F49" s="66"/>
      <c r="G49" s="66"/>
      <c r="H49" s="66">
        <f t="shared" si="0"/>
        <v>1973.4</v>
      </c>
    </row>
    <row r="50" spans="1:8" ht="15" customHeight="1" x14ac:dyDescent="0.2">
      <c r="A50" s="51">
        <v>34</v>
      </c>
      <c r="B50" s="54" t="s">
        <v>30</v>
      </c>
      <c r="C50" s="55" t="s">
        <v>13</v>
      </c>
      <c r="D50" s="56">
        <v>43998</v>
      </c>
      <c r="E50" s="53">
        <v>1999.9999999999998</v>
      </c>
      <c r="F50" s="53">
        <v>1200</v>
      </c>
      <c r="G50" s="53"/>
      <c r="H50" s="53">
        <f t="shared" si="0"/>
        <v>799.99999999999977</v>
      </c>
    </row>
    <row r="51" spans="1:8" ht="15" customHeight="1" x14ac:dyDescent="0.2">
      <c r="A51" s="51">
        <v>35</v>
      </c>
      <c r="B51" s="54" t="s">
        <v>30</v>
      </c>
      <c r="C51" s="55" t="s">
        <v>13</v>
      </c>
      <c r="D51" s="56">
        <v>44012</v>
      </c>
      <c r="E51" s="53">
        <v>1036.6199999999999</v>
      </c>
      <c r="F51" s="53"/>
      <c r="G51" s="53"/>
      <c r="H51" s="53">
        <f t="shared" si="0"/>
        <v>1036.6199999999999</v>
      </c>
    </row>
    <row r="52" spans="1:8" ht="15" customHeight="1" x14ac:dyDescent="0.2">
      <c r="A52" s="62"/>
      <c r="B52" s="63" t="s">
        <v>30</v>
      </c>
      <c r="C52" s="64" t="s">
        <v>13</v>
      </c>
      <c r="D52" s="65">
        <v>44019</v>
      </c>
      <c r="E52" s="66">
        <v>928</v>
      </c>
      <c r="F52" s="66"/>
      <c r="G52" s="66"/>
      <c r="H52" s="66">
        <f t="shared" si="0"/>
        <v>928</v>
      </c>
    </row>
    <row r="53" spans="1:8" ht="15" customHeight="1" x14ac:dyDescent="0.2">
      <c r="A53" s="51">
        <v>36</v>
      </c>
      <c r="B53" s="54" t="s">
        <v>87</v>
      </c>
      <c r="C53" s="55" t="s">
        <v>13</v>
      </c>
      <c r="D53" s="56">
        <v>43999</v>
      </c>
      <c r="E53" s="53">
        <v>400.00000000000006</v>
      </c>
      <c r="F53" s="53">
        <v>400</v>
      </c>
      <c r="G53" s="53"/>
      <c r="H53" s="53">
        <f t="shared" si="0"/>
        <v>5.6843418860808015E-14</v>
      </c>
    </row>
    <row r="54" spans="1:8" ht="15" customHeight="1" x14ac:dyDescent="0.2">
      <c r="A54" s="62"/>
      <c r="B54" s="63" t="s">
        <v>87</v>
      </c>
      <c r="C54" s="64" t="s">
        <v>13</v>
      </c>
      <c r="D54" s="65">
        <v>44020</v>
      </c>
      <c r="E54" s="66">
        <v>806.7</v>
      </c>
      <c r="F54" s="66"/>
      <c r="G54" s="66"/>
      <c r="H54" s="66">
        <f t="shared" si="0"/>
        <v>806.7</v>
      </c>
    </row>
    <row r="55" spans="1:8" ht="15" customHeight="1" x14ac:dyDescent="0.2">
      <c r="A55" s="51">
        <v>37</v>
      </c>
      <c r="B55" s="54" t="s">
        <v>180</v>
      </c>
      <c r="C55" s="55" t="s">
        <v>13</v>
      </c>
      <c r="D55" s="56">
        <v>44000</v>
      </c>
      <c r="E55" s="53">
        <v>14289.8</v>
      </c>
      <c r="F55" s="53"/>
      <c r="G55" s="53"/>
      <c r="H55" s="53">
        <f t="shared" si="0"/>
        <v>14289.8</v>
      </c>
    </row>
    <row r="56" spans="1:8" ht="15" customHeight="1" x14ac:dyDescent="0.2">
      <c r="A56" s="51">
        <v>38</v>
      </c>
      <c r="B56" s="54" t="s">
        <v>33</v>
      </c>
      <c r="C56" s="55" t="s">
        <v>13</v>
      </c>
      <c r="D56" s="56">
        <v>43999</v>
      </c>
      <c r="E56" s="53">
        <v>2893.2</v>
      </c>
      <c r="F56" s="53">
        <v>500</v>
      </c>
      <c r="G56" s="53"/>
      <c r="H56" s="53">
        <f t="shared" si="0"/>
        <v>2393.1999999999998</v>
      </c>
    </row>
    <row r="57" spans="1:8" ht="15" customHeight="1" x14ac:dyDescent="0.2">
      <c r="A57" s="51">
        <v>39</v>
      </c>
      <c r="B57" s="54" t="s">
        <v>33</v>
      </c>
      <c r="C57" s="55" t="s">
        <v>13</v>
      </c>
      <c r="D57" s="56">
        <v>44006</v>
      </c>
      <c r="E57" s="53">
        <v>1467.5</v>
      </c>
      <c r="F57" s="53">
        <v>1467.5</v>
      </c>
      <c r="G57" s="53"/>
      <c r="H57" s="53">
        <f t="shared" si="0"/>
        <v>0</v>
      </c>
    </row>
    <row r="58" spans="1:8" ht="15" customHeight="1" x14ac:dyDescent="0.2">
      <c r="A58" s="62"/>
      <c r="B58" s="63" t="s">
        <v>33</v>
      </c>
      <c r="C58" s="64" t="s">
        <v>13</v>
      </c>
      <c r="D58" s="65">
        <v>44020</v>
      </c>
      <c r="E58" s="66">
        <v>4910.6000000000004</v>
      </c>
      <c r="F58" s="66"/>
      <c r="G58" s="66"/>
      <c r="H58" s="66">
        <f t="shared" si="0"/>
        <v>4910.6000000000004</v>
      </c>
    </row>
    <row r="59" spans="1:8" ht="15" customHeight="1" x14ac:dyDescent="0.2">
      <c r="A59" s="51">
        <v>40</v>
      </c>
      <c r="B59" s="54" t="s">
        <v>32</v>
      </c>
      <c r="C59" s="55" t="s">
        <v>13</v>
      </c>
      <c r="D59" s="56">
        <v>44011</v>
      </c>
      <c r="E59" s="53">
        <v>385.15</v>
      </c>
      <c r="F59" s="53">
        <v>385.15</v>
      </c>
      <c r="G59" s="53"/>
      <c r="H59" s="53">
        <f t="shared" si="0"/>
        <v>0</v>
      </c>
    </row>
    <row r="60" spans="1:8" ht="15" customHeight="1" x14ac:dyDescent="0.2">
      <c r="A60" s="62"/>
      <c r="B60" s="63" t="s">
        <v>32</v>
      </c>
      <c r="C60" s="64" t="s">
        <v>13</v>
      </c>
      <c r="D60" s="65">
        <v>44018</v>
      </c>
      <c r="E60" s="66">
        <v>164.5</v>
      </c>
      <c r="F60" s="66"/>
      <c r="G60" s="66"/>
      <c r="H60" s="66">
        <f t="shared" si="0"/>
        <v>164.5</v>
      </c>
    </row>
    <row r="61" spans="1:8" ht="15" customHeight="1" x14ac:dyDescent="0.2">
      <c r="A61" s="51">
        <v>41</v>
      </c>
      <c r="B61" s="54" t="s">
        <v>29</v>
      </c>
      <c r="C61" s="55" t="s">
        <v>13</v>
      </c>
      <c r="D61" s="56">
        <v>44011</v>
      </c>
      <c r="E61" s="53">
        <v>8258.2999999999993</v>
      </c>
      <c r="F61" s="53">
        <v>5000</v>
      </c>
      <c r="G61" s="53"/>
      <c r="H61" s="53">
        <f t="shared" si="0"/>
        <v>3258.2999999999993</v>
      </c>
    </row>
    <row r="62" spans="1:8" ht="15" customHeight="1" x14ac:dyDescent="0.2">
      <c r="A62" s="62"/>
      <c r="B62" s="63" t="s">
        <v>29</v>
      </c>
      <c r="C62" s="64" t="s">
        <v>13</v>
      </c>
      <c r="D62" s="65">
        <v>44019</v>
      </c>
      <c r="E62" s="66">
        <v>8042.8</v>
      </c>
      <c r="F62" s="66"/>
      <c r="G62" s="66"/>
      <c r="H62" s="66">
        <f t="shared" si="0"/>
        <v>8042.8</v>
      </c>
    </row>
    <row r="63" spans="1:8" ht="15" customHeight="1" x14ac:dyDescent="0.2">
      <c r="A63" s="51">
        <v>42</v>
      </c>
      <c r="B63" s="54" t="s">
        <v>103</v>
      </c>
      <c r="C63" s="55" t="s">
        <v>13</v>
      </c>
      <c r="D63" s="56">
        <v>43998</v>
      </c>
      <c r="E63" s="53">
        <v>1267.8</v>
      </c>
      <c r="F63" s="53"/>
      <c r="G63" s="53"/>
      <c r="H63" s="53">
        <f t="shared" si="0"/>
        <v>1267.8</v>
      </c>
    </row>
    <row r="64" spans="1:8" ht="15" customHeight="1" x14ac:dyDescent="0.2">
      <c r="A64" s="51">
        <v>43</v>
      </c>
      <c r="B64" s="54" t="s">
        <v>103</v>
      </c>
      <c r="C64" s="55" t="s">
        <v>13</v>
      </c>
      <c r="D64" s="56">
        <v>44006</v>
      </c>
      <c r="E64" s="53">
        <v>751</v>
      </c>
      <c r="F64" s="53"/>
      <c r="G64" s="53"/>
      <c r="H64" s="53">
        <f t="shared" si="0"/>
        <v>751</v>
      </c>
    </row>
    <row r="65" spans="1:8" ht="15" customHeight="1" x14ac:dyDescent="0.2">
      <c r="A65" s="51">
        <v>44</v>
      </c>
      <c r="B65" s="54" t="s">
        <v>103</v>
      </c>
      <c r="C65" s="55" t="s">
        <v>13</v>
      </c>
      <c r="D65" s="56">
        <v>44012</v>
      </c>
      <c r="E65" s="53">
        <v>540</v>
      </c>
      <c r="F65" s="53"/>
      <c r="G65" s="53"/>
      <c r="H65" s="53">
        <f t="shared" si="0"/>
        <v>540</v>
      </c>
    </row>
    <row r="66" spans="1:8" ht="15" customHeight="1" x14ac:dyDescent="0.2">
      <c r="A66" s="62"/>
      <c r="B66" s="63" t="s">
        <v>103</v>
      </c>
      <c r="C66" s="64" t="s">
        <v>13</v>
      </c>
      <c r="D66" s="65">
        <v>44018</v>
      </c>
      <c r="E66" s="66">
        <v>270</v>
      </c>
      <c r="F66" s="66"/>
      <c r="G66" s="66"/>
      <c r="H66" s="66">
        <f t="shared" si="0"/>
        <v>270</v>
      </c>
    </row>
    <row r="67" spans="1:8" ht="15" customHeight="1" x14ac:dyDescent="0.2">
      <c r="A67" s="62"/>
      <c r="B67" s="63" t="s">
        <v>17</v>
      </c>
      <c r="C67" s="64" t="s">
        <v>13</v>
      </c>
      <c r="D67" s="65">
        <v>44020</v>
      </c>
      <c r="E67" s="66">
        <v>2644.58</v>
      </c>
      <c r="F67" s="66"/>
      <c r="G67" s="66"/>
      <c r="H67" s="66">
        <f t="shared" si="0"/>
        <v>2644.58</v>
      </c>
    </row>
    <row r="68" spans="1:8" ht="15" customHeight="1" x14ac:dyDescent="0.2">
      <c r="A68" s="62"/>
      <c r="B68" s="63" t="s">
        <v>139</v>
      </c>
      <c r="C68" s="64" t="s">
        <v>13</v>
      </c>
      <c r="D68" s="65">
        <v>44020</v>
      </c>
      <c r="E68" s="66">
        <v>2213.6</v>
      </c>
      <c r="F68" s="66"/>
      <c r="G68" s="66"/>
      <c r="H68" s="66">
        <f t="shared" si="0"/>
        <v>2213.6</v>
      </c>
    </row>
    <row r="69" spans="1:8" ht="15" customHeight="1" x14ac:dyDescent="0.2">
      <c r="A69" s="62"/>
      <c r="B69" s="63" t="s">
        <v>184</v>
      </c>
      <c r="C69" s="64" t="s">
        <v>13</v>
      </c>
      <c r="D69" s="65">
        <v>44020</v>
      </c>
      <c r="E69" s="66">
        <v>3211.6</v>
      </c>
      <c r="F69" s="66"/>
      <c r="G69" s="66"/>
      <c r="H69" s="66">
        <f t="shared" ref="H69:H97" si="1">E69-F69-G69</f>
        <v>3211.6</v>
      </c>
    </row>
    <row r="70" spans="1:8" ht="15" customHeight="1" x14ac:dyDescent="0.2">
      <c r="A70" s="62"/>
      <c r="B70" s="63" t="s">
        <v>41</v>
      </c>
      <c r="C70" s="64" t="s">
        <v>13</v>
      </c>
      <c r="D70" s="65">
        <v>44020</v>
      </c>
      <c r="E70" s="66">
        <v>2152.25</v>
      </c>
      <c r="F70" s="66"/>
      <c r="G70" s="66"/>
      <c r="H70" s="66">
        <f t="shared" si="1"/>
        <v>2152.25</v>
      </c>
    </row>
    <row r="71" spans="1:8" ht="15" customHeight="1" x14ac:dyDescent="0.2">
      <c r="A71" s="62"/>
      <c r="B71" s="63" t="s">
        <v>39</v>
      </c>
      <c r="C71" s="64" t="s">
        <v>13</v>
      </c>
      <c r="D71" s="65">
        <v>44020</v>
      </c>
      <c r="E71" s="66">
        <v>2016</v>
      </c>
      <c r="F71" s="66"/>
      <c r="G71" s="66"/>
      <c r="H71" s="66">
        <f t="shared" si="1"/>
        <v>2016</v>
      </c>
    </row>
    <row r="72" spans="1:8" ht="15" customHeight="1" x14ac:dyDescent="0.2">
      <c r="A72" s="51">
        <v>45</v>
      </c>
      <c r="B72" s="54" t="s">
        <v>44</v>
      </c>
      <c r="C72" s="55" t="s">
        <v>45</v>
      </c>
      <c r="D72" s="56"/>
      <c r="E72" s="53">
        <v>2550</v>
      </c>
      <c r="F72" s="53"/>
      <c r="G72" s="53"/>
      <c r="H72" s="53">
        <f t="shared" si="1"/>
        <v>2550</v>
      </c>
    </row>
    <row r="73" spans="1:8" ht="15" customHeight="1" x14ac:dyDescent="0.2">
      <c r="A73" s="51">
        <v>46</v>
      </c>
      <c r="B73" s="54" t="s">
        <v>46</v>
      </c>
      <c r="C73" s="55" t="s">
        <v>45</v>
      </c>
      <c r="D73" s="57">
        <v>44007</v>
      </c>
      <c r="E73" s="53">
        <v>2000.0000000000002</v>
      </c>
      <c r="F73" s="58">
        <v>1000</v>
      </c>
      <c r="G73" s="58"/>
      <c r="H73" s="53">
        <f t="shared" si="1"/>
        <v>1000.0000000000002</v>
      </c>
    </row>
    <row r="74" spans="1:8" ht="15" customHeight="1" x14ac:dyDescent="0.2">
      <c r="A74" s="51">
        <v>47</v>
      </c>
      <c r="B74" s="54" t="s">
        <v>46</v>
      </c>
      <c r="C74" s="55" t="s">
        <v>45</v>
      </c>
      <c r="D74" s="57">
        <v>44015</v>
      </c>
      <c r="E74" s="53">
        <v>1621.28</v>
      </c>
      <c r="F74" s="58"/>
      <c r="G74" s="58"/>
      <c r="H74" s="53">
        <f t="shared" si="1"/>
        <v>1621.28</v>
      </c>
    </row>
    <row r="75" spans="1:8" ht="15" customHeight="1" x14ac:dyDescent="0.2">
      <c r="A75" s="62"/>
      <c r="B75" s="63" t="s">
        <v>46</v>
      </c>
      <c r="C75" s="64" t="s">
        <v>45</v>
      </c>
      <c r="D75" s="67">
        <v>44022</v>
      </c>
      <c r="E75" s="66">
        <v>1765.05</v>
      </c>
      <c r="F75" s="68"/>
      <c r="G75" s="68"/>
      <c r="H75" s="66">
        <f t="shared" si="1"/>
        <v>1765.05</v>
      </c>
    </row>
    <row r="76" spans="1:8" ht="15" customHeight="1" x14ac:dyDescent="0.2">
      <c r="A76" s="51">
        <v>48</v>
      </c>
      <c r="B76" s="59" t="s">
        <v>49</v>
      </c>
      <c r="C76" s="55" t="s">
        <v>45</v>
      </c>
      <c r="D76" s="57">
        <v>44014</v>
      </c>
      <c r="E76" s="53">
        <v>2744.5</v>
      </c>
      <c r="F76" s="58">
        <v>2744.5</v>
      </c>
      <c r="G76" s="58"/>
      <c r="H76" s="53">
        <f t="shared" si="1"/>
        <v>0</v>
      </c>
    </row>
    <row r="77" spans="1:8" ht="15" customHeight="1" x14ac:dyDescent="0.2">
      <c r="A77" s="62"/>
      <c r="B77" s="69" t="s">
        <v>49</v>
      </c>
      <c r="C77" s="64" t="s">
        <v>45</v>
      </c>
      <c r="D77" s="67">
        <v>44021</v>
      </c>
      <c r="E77" s="66">
        <v>3316.8</v>
      </c>
      <c r="F77" s="68"/>
      <c r="G77" s="68"/>
      <c r="H77" s="66">
        <f t="shared" si="1"/>
        <v>3316.8</v>
      </c>
    </row>
    <row r="78" spans="1:8" ht="15" customHeight="1" x14ac:dyDescent="0.2">
      <c r="A78" s="51">
        <v>49</v>
      </c>
      <c r="B78" s="59" t="s">
        <v>132</v>
      </c>
      <c r="C78" s="55" t="s">
        <v>45</v>
      </c>
      <c r="D78" s="57">
        <v>43965</v>
      </c>
      <c r="E78" s="53">
        <v>1299.8</v>
      </c>
      <c r="F78" s="58">
        <v>500</v>
      </c>
      <c r="G78" s="58"/>
      <c r="H78" s="53">
        <f t="shared" si="1"/>
        <v>799.8</v>
      </c>
    </row>
    <row r="79" spans="1:8" ht="15" customHeight="1" x14ac:dyDescent="0.2">
      <c r="A79" s="51">
        <v>50</v>
      </c>
      <c r="B79" s="59" t="s">
        <v>132</v>
      </c>
      <c r="C79" s="55" t="s">
        <v>45</v>
      </c>
      <c r="D79" s="57">
        <v>44014</v>
      </c>
      <c r="E79" s="53">
        <v>624.79999999999995</v>
      </c>
      <c r="F79" s="58"/>
      <c r="G79" s="58"/>
      <c r="H79" s="53">
        <f t="shared" si="1"/>
        <v>624.79999999999995</v>
      </c>
    </row>
    <row r="80" spans="1:8" ht="15" customHeight="1" x14ac:dyDescent="0.2">
      <c r="A80" s="62"/>
      <c r="B80" s="69" t="s">
        <v>132</v>
      </c>
      <c r="C80" s="64" t="s">
        <v>45</v>
      </c>
      <c r="D80" s="67">
        <v>44021</v>
      </c>
      <c r="E80" s="66">
        <v>1761.23</v>
      </c>
      <c r="F80" s="68"/>
      <c r="G80" s="68"/>
      <c r="H80" s="66">
        <f t="shared" si="1"/>
        <v>1761.23</v>
      </c>
    </row>
    <row r="81" spans="1:8" ht="15" customHeight="1" x14ac:dyDescent="0.2">
      <c r="A81" s="51">
        <v>51</v>
      </c>
      <c r="B81" s="59" t="s">
        <v>198</v>
      </c>
      <c r="C81" s="55" t="s">
        <v>45</v>
      </c>
      <c r="D81" s="57">
        <v>44007</v>
      </c>
      <c r="E81" s="53">
        <v>12725.650000000001</v>
      </c>
      <c r="F81" s="58"/>
      <c r="G81" s="58"/>
      <c r="H81" s="53">
        <f t="shared" si="1"/>
        <v>12725.650000000001</v>
      </c>
    </row>
    <row r="82" spans="1:8" ht="15" customHeight="1" x14ac:dyDescent="0.2">
      <c r="A82" s="62"/>
      <c r="B82" s="69" t="s">
        <v>198</v>
      </c>
      <c r="C82" s="64" t="s">
        <v>45</v>
      </c>
      <c r="D82" s="67">
        <v>44021</v>
      </c>
      <c r="E82" s="66">
        <v>12194</v>
      </c>
      <c r="F82" s="68"/>
      <c r="G82" s="68"/>
      <c r="H82" s="66">
        <f t="shared" si="1"/>
        <v>12194</v>
      </c>
    </row>
    <row r="83" spans="1:8" ht="15" customHeight="1" x14ac:dyDescent="0.2">
      <c r="A83" s="51">
        <v>52</v>
      </c>
      <c r="B83" s="59" t="s">
        <v>104</v>
      </c>
      <c r="C83" s="55" t="s">
        <v>45</v>
      </c>
      <c r="D83" s="57">
        <v>44015</v>
      </c>
      <c r="E83" s="53">
        <v>5085.6000000000004</v>
      </c>
      <c r="F83" s="58"/>
      <c r="G83" s="58"/>
      <c r="H83" s="53">
        <f t="shared" si="1"/>
        <v>5085.6000000000004</v>
      </c>
    </row>
    <row r="84" spans="1:8" ht="15" customHeight="1" x14ac:dyDescent="0.2">
      <c r="A84" s="62"/>
      <c r="B84" s="69" t="s">
        <v>104</v>
      </c>
      <c r="C84" s="64" t="s">
        <v>45</v>
      </c>
      <c r="D84" s="67">
        <v>44022</v>
      </c>
      <c r="E84" s="66">
        <v>980.4</v>
      </c>
      <c r="F84" s="68"/>
      <c r="G84" s="68"/>
      <c r="H84" s="66">
        <f t="shared" si="1"/>
        <v>980.4</v>
      </c>
    </row>
    <row r="85" spans="1:8" ht="15" customHeight="1" x14ac:dyDescent="0.2">
      <c r="A85" s="51">
        <v>53</v>
      </c>
      <c r="B85" s="59" t="s">
        <v>57</v>
      </c>
      <c r="C85" s="55" t="s">
        <v>45</v>
      </c>
      <c r="D85" s="57">
        <v>44015</v>
      </c>
      <c r="E85" s="53">
        <v>4904.95</v>
      </c>
      <c r="F85" s="58">
        <v>4904.95</v>
      </c>
      <c r="G85" s="58"/>
      <c r="H85" s="53">
        <f t="shared" si="1"/>
        <v>0</v>
      </c>
    </row>
    <row r="86" spans="1:8" ht="15" customHeight="1" x14ac:dyDescent="0.2">
      <c r="A86" s="62"/>
      <c r="B86" s="69" t="s">
        <v>57</v>
      </c>
      <c r="C86" s="64" t="s">
        <v>45</v>
      </c>
      <c r="D86" s="67">
        <v>44022</v>
      </c>
      <c r="E86" s="66">
        <v>3030.6</v>
      </c>
      <c r="F86" s="68"/>
      <c r="G86" s="68"/>
      <c r="H86" s="66">
        <f t="shared" si="1"/>
        <v>3030.6</v>
      </c>
    </row>
    <row r="87" spans="1:8" ht="15" customHeight="1" x14ac:dyDescent="0.2">
      <c r="A87" s="51">
        <v>54</v>
      </c>
      <c r="B87" s="59" t="s">
        <v>56</v>
      </c>
      <c r="C87" s="55" t="s">
        <v>45</v>
      </c>
      <c r="D87" s="57">
        <v>44015</v>
      </c>
      <c r="E87" s="53">
        <v>8540.6</v>
      </c>
      <c r="F87" s="58"/>
      <c r="G87" s="58"/>
      <c r="H87" s="53">
        <f t="shared" si="1"/>
        <v>8540.6</v>
      </c>
    </row>
    <row r="88" spans="1:8" ht="15" customHeight="1" x14ac:dyDescent="0.2">
      <c r="A88" s="51">
        <v>55</v>
      </c>
      <c r="B88" s="59" t="s">
        <v>133</v>
      </c>
      <c r="C88" s="55" t="s">
        <v>45</v>
      </c>
      <c r="D88" s="57">
        <v>44014</v>
      </c>
      <c r="E88" s="53">
        <v>776</v>
      </c>
      <c r="F88" s="58">
        <v>776</v>
      </c>
      <c r="G88" s="58"/>
      <c r="H88" s="53">
        <f t="shared" si="1"/>
        <v>0</v>
      </c>
    </row>
    <row r="89" spans="1:8" ht="15" customHeight="1" x14ac:dyDescent="0.2">
      <c r="A89" s="62"/>
      <c r="B89" s="69" t="s">
        <v>133</v>
      </c>
      <c r="C89" s="64" t="s">
        <v>45</v>
      </c>
      <c r="D89" s="67">
        <v>44021</v>
      </c>
      <c r="E89" s="66">
        <v>314.8</v>
      </c>
      <c r="F89" s="68"/>
      <c r="G89" s="68"/>
      <c r="H89" s="66">
        <f t="shared" si="1"/>
        <v>314.8</v>
      </c>
    </row>
    <row r="90" spans="1:8" ht="15" customHeight="1" x14ac:dyDescent="0.2">
      <c r="A90" s="51">
        <v>56</v>
      </c>
      <c r="B90" s="59" t="s">
        <v>59</v>
      </c>
      <c r="C90" s="55" t="s">
        <v>45</v>
      </c>
      <c r="D90" s="57">
        <v>44014</v>
      </c>
      <c r="E90" s="53">
        <v>1019</v>
      </c>
      <c r="F90" s="58">
        <v>1019</v>
      </c>
      <c r="G90" s="58"/>
      <c r="H90" s="53">
        <f t="shared" si="1"/>
        <v>0</v>
      </c>
    </row>
    <row r="91" spans="1:8" ht="15" customHeight="1" x14ac:dyDescent="0.2">
      <c r="A91" s="62"/>
      <c r="B91" s="69" t="s">
        <v>59</v>
      </c>
      <c r="C91" s="64" t="s">
        <v>45</v>
      </c>
      <c r="D91" s="67">
        <v>44021</v>
      </c>
      <c r="E91" s="66">
        <v>868.8</v>
      </c>
      <c r="F91" s="68"/>
      <c r="G91" s="68"/>
      <c r="H91" s="66">
        <f t="shared" si="1"/>
        <v>868.8</v>
      </c>
    </row>
    <row r="92" spans="1:8" ht="15" customHeight="1" x14ac:dyDescent="0.2">
      <c r="A92" s="51">
        <v>57</v>
      </c>
      <c r="B92" s="59" t="s">
        <v>81</v>
      </c>
      <c r="C92" s="55" t="s">
        <v>45</v>
      </c>
      <c r="D92" s="57">
        <v>44014</v>
      </c>
      <c r="E92" s="53">
        <v>2464</v>
      </c>
      <c r="F92" s="58">
        <v>2464</v>
      </c>
      <c r="G92" s="58"/>
      <c r="H92" s="53">
        <f t="shared" si="1"/>
        <v>0</v>
      </c>
    </row>
    <row r="93" spans="1:8" ht="15" customHeight="1" x14ac:dyDescent="0.2">
      <c r="A93" s="62"/>
      <c r="B93" s="69" t="s">
        <v>81</v>
      </c>
      <c r="C93" s="64" t="s">
        <v>45</v>
      </c>
      <c r="D93" s="67">
        <v>44021</v>
      </c>
      <c r="E93" s="66">
        <v>1231.8</v>
      </c>
      <c r="F93" s="68"/>
      <c r="G93" s="68"/>
      <c r="H93" s="66">
        <f t="shared" si="1"/>
        <v>1231.8</v>
      </c>
    </row>
    <row r="94" spans="1:8" ht="15" customHeight="1" x14ac:dyDescent="0.2">
      <c r="A94" s="51">
        <v>58</v>
      </c>
      <c r="B94" s="59" t="s">
        <v>58</v>
      </c>
      <c r="C94" s="55" t="s">
        <v>45</v>
      </c>
      <c r="D94" s="57">
        <v>44014</v>
      </c>
      <c r="E94" s="53">
        <v>2060</v>
      </c>
      <c r="F94" s="58">
        <v>2060</v>
      </c>
      <c r="G94" s="58"/>
      <c r="H94" s="53">
        <f t="shared" si="1"/>
        <v>0</v>
      </c>
    </row>
    <row r="95" spans="1:8" ht="15" customHeight="1" x14ac:dyDescent="0.2">
      <c r="A95" s="62"/>
      <c r="B95" s="69" t="s">
        <v>58</v>
      </c>
      <c r="C95" s="64" t="s">
        <v>45</v>
      </c>
      <c r="D95" s="67">
        <v>44021</v>
      </c>
      <c r="E95" s="66">
        <v>10532.15</v>
      </c>
      <c r="F95" s="68"/>
      <c r="G95" s="68"/>
      <c r="H95" s="66">
        <f t="shared" si="1"/>
        <v>10532.15</v>
      </c>
    </row>
    <row r="96" spans="1:8" ht="15" customHeight="1" x14ac:dyDescent="0.2">
      <c r="A96" s="51">
        <v>59</v>
      </c>
      <c r="B96" s="59" t="s">
        <v>201</v>
      </c>
      <c r="C96" s="55" t="s">
        <v>45</v>
      </c>
      <c r="D96" s="57">
        <v>44015</v>
      </c>
      <c r="E96" s="53">
        <v>2122.3000000000002</v>
      </c>
      <c r="F96" s="58"/>
      <c r="G96" s="58"/>
      <c r="H96" s="53">
        <f t="shared" si="1"/>
        <v>2122.3000000000002</v>
      </c>
    </row>
    <row r="97" spans="1:8" ht="15" customHeight="1" x14ac:dyDescent="0.2">
      <c r="A97" s="62"/>
      <c r="B97" s="69" t="s">
        <v>152</v>
      </c>
      <c r="C97" s="64" t="s">
        <v>45</v>
      </c>
      <c r="D97" s="67">
        <v>44022</v>
      </c>
      <c r="E97" s="68">
        <v>4322.42</v>
      </c>
      <c r="F97" s="68"/>
      <c r="G97" s="68"/>
      <c r="H97" s="66">
        <f t="shared" si="1"/>
        <v>4322.42</v>
      </c>
    </row>
    <row r="98" spans="1:8" ht="15" customHeight="1" x14ac:dyDescent="0.2">
      <c r="A98" s="51"/>
      <c r="B98" s="60"/>
      <c r="C98" s="60"/>
      <c r="D98" s="60" t="s">
        <v>60</v>
      </c>
      <c r="E98" s="61">
        <f>SUM(E4:E97)</f>
        <v>265265.66999999987</v>
      </c>
      <c r="F98" s="61">
        <f>SUM(F4:F97)</f>
        <v>53509.07</v>
      </c>
      <c r="G98" s="61"/>
      <c r="H98" s="53">
        <f>SUM(H4:H97)</f>
        <v>208326.59999999995</v>
      </c>
    </row>
    <row r="99" spans="1:8" x14ac:dyDescent="0.2">
      <c r="A99" s="42"/>
    </row>
    <row r="100" spans="1:8" x14ac:dyDescent="0.2">
      <c r="B100" s="42" t="s">
        <v>61</v>
      </c>
      <c r="C100" s="42"/>
      <c r="D100" s="42" t="s">
        <v>62</v>
      </c>
      <c r="E100" s="42"/>
      <c r="F100" s="49" t="s">
        <v>63</v>
      </c>
      <c r="G100" s="49"/>
    </row>
    <row r="101" spans="1:8" x14ac:dyDescent="0.2">
      <c r="B101" s="47" t="s">
        <v>64</v>
      </c>
      <c r="C101" s="42"/>
      <c r="D101" s="42" t="s">
        <v>65</v>
      </c>
      <c r="E101" s="42"/>
      <c r="F101" s="49" t="s">
        <v>66</v>
      </c>
      <c r="G101" s="49"/>
    </row>
  </sheetData>
  <autoFilter ref="A1:H98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workbookViewId="0">
      <selection activeCell="E15" sqref="E15"/>
    </sheetView>
  </sheetViews>
  <sheetFormatPr defaultColWidth="8.85546875" defaultRowHeight="12.75" x14ac:dyDescent="0.2"/>
  <cols>
    <col min="1" max="1" width="5.5703125" style="50" bestFit="1" customWidth="1"/>
    <col min="2" max="2" width="19.140625" style="50" customWidth="1"/>
    <col min="3" max="3" width="14.7109375" style="50" bestFit="1" customWidth="1"/>
    <col min="4" max="4" width="11.7109375" style="50" bestFit="1" customWidth="1"/>
    <col min="5" max="5" width="15.5703125" style="50" bestFit="1" customWidth="1"/>
    <col min="6" max="6" width="11.42578125" style="50" customWidth="1"/>
    <col min="7" max="7" width="10.140625" style="50" customWidth="1"/>
    <col min="8" max="8" width="13.140625" style="50" customWidth="1"/>
    <col min="9" max="9" width="6.85546875" style="50" bestFit="1" customWidth="1"/>
    <col min="10" max="16384" width="8.85546875" style="50"/>
  </cols>
  <sheetData>
    <row r="1" spans="1:8" ht="15" customHeight="1" x14ac:dyDescent="0.2">
      <c r="A1" s="40"/>
      <c r="B1" s="41" t="s">
        <v>0</v>
      </c>
      <c r="C1" s="42" t="s">
        <v>1</v>
      </c>
      <c r="D1" s="42"/>
      <c r="E1" s="43"/>
      <c r="F1" s="43"/>
      <c r="G1" s="43"/>
      <c r="H1" s="44">
        <v>44016</v>
      </c>
    </row>
    <row r="2" spans="1:8" ht="15" customHeight="1" x14ac:dyDescent="0.2">
      <c r="A2" s="45"/>
      <c r="B2" s="46" t="s">
        <v>2</v>
      </c>
      <c r="C2" s="47" t="s">
        <v>3</v>
      </c>
      <c r="D2" s="47"/>
      <c r="E2" s="48"/>
      <c r="F2" s="48"/>
      <c r="G2" s="48"/>
      <c r="H2" s="48" t="s">
        <v>205</v>
      </c>
    </row>
    <row r="3" spans="1:8" ht="15" customHeight="1" x14ac:dyDescent="0.2">
      <c r="A3" s="51" t="s">
        <v>5</v>
      </c>
      <c r="B3" s="51" t="s">
        <v>6</v>
      </c>
      <c r="C3" s="51" t="s">
        <v>7</v>
      </c>
      <c r="D3" s="51" t="s">
        <v>8</v>
      </c>
      <c r="E3" s="51" t="s">
        <v>9</v>
      </c>
      <c r="F3" s="52" t="s">
        <v>10</v>
      </c>
      <c r="G3" s="52" t="s">
        <v>78</v>
      </c>
      <c r="H3" s="51" t="s">
        <v>11</v>
      </c>
    </row>
    <row r="4" spans="1:8" ht="15" customHeight="1" x14ac:dyDescent="0.2">
      <c r="A4" s="51">
        <v>1</v>
      </c>
      <c r="B4" s="54" t="s">
        <v>12</v>
      </c>
      <c r="C4" s="55" t="s">
        <v>13</v>
      </c>
      <c r="D4" s="56">
        <v>43977</v>
      </c>
      <c r="E4" s="53">
        <v>250</v>
      </c>
      <c r="F4" s="53"/>
      <c r="G4" s="53"/>
      <c r="H4" s="53">
        <f>E4-F4-G4</f>
        <v>250</v>
      </c>
    </row>
    <row r="5" spans="1:8" ht="15" customHeight="1" x14ac:dyDescent="0.2">
      <c r="A5" s="51">
        <v>2</v>
      </c>
      <c r="B5" s="54" t="s">
        <v>12</v>
      </c>
      <c r="C5" s="55" t="s">
        <v>13</v>
      </c>
      <c r="D5" s="56">
        <v>44019</v>
      </c>
      <c r="E5" s="53">
        <v>540</v>
      </c>
      <c r="F5" s="53"/>
      <c r="G5" s="53"/>
      <c r="H5" s="53">
        <f t="shared" ref="H5:H94" si="0">E5-F5-G5</f>
        <v>540</v>
      </c>
    </row>
    <row r="6" spans="1:8" ht="15" customHeight="1" x14ac:dyDescent="0.2">
      <c r="A6" s="62"/>
      <c r="B6" s="63" t="s">
        <v>12</v>
      </c>
      <c r="C6" s="64" t="s">
        <v>13</v>
      </c>
      <c r="D6" s="65">
        <v>44026</v>
      </c>
      <c r="E6" s="66">
        <v>180.6</v>
      </c>
      <c r="F6" s="66"/>
      <c r="G6" s="66"/>
      <c r="H6" s="66">
        <f t="shared" si="0"/>
        <v>180.6</v>
      </c>
    </row>
    <row r="7" spans="1:8" ht="15" customHeight="1" x14ac:dyDescent="0.2">
      <c r="A7" s="51">
        <v>3</v>
      </c>
      <c r="B7" s="54" t="s">
        <v>14</v>
      </c>
      <c r="C7" s="55" t="s">
        <v>13</v>
      </c>
      <c r="D7" s="56">
        <v>43998</v>
      </c>
      <c r="E7" s="53">
        <v>4973.21</v>
      </c>
      <c r="F7" s="53"/>
      <c r="G7" s="53"/>
      <c r="H7" s="53">
        <f t="shared" si="0"/>
        <v>4973.21</v>
      </c>
    </row>
    <row r="8" spans="1:8" ht="15" customHeight="1" x14ac:dyDescent="0.2">
      <c r="A8" s="51">
        <v>4</v>
      </c>
      <c r="B8" s="54" t="s">
        <v>14</v>
      </c>
      <c r="C8" s="55" t="s">
        <v>13</v>
      </c>
      <c r="D8" s="56">
        <v>44005</v>
      </c>
      <c r="E8" s="53">
        <v>4308.4799999999996</v>
      </c>
      <c r="F8" s="53"/>
      <c r="G8" s="53"/>
      <c r="H8" s="53">
        <f t="shared" si="0"/>
        <v>4308.4799999999996</v>
      </c>
    </row>
    <row r="9" spans="1:8" ht="15" customHeight="1" x14ac:dyDescent="0.2">
      <c r="A9" s="51">
        <v>5</v>
      </c>
      <c r="B9" s="54" t="s">
        <v>14</v>
      </c>
      <c r="C9" s="55" t="s">
        <v>13</v>
      </c>
      <c r="D9" s="56">
        <v>44012</v>
      </c>
      <c r="E9" s="53">
        <v>2943.9</v>
      </c>
      <c r="F9" s="53"/>
      <c r="G9" s="53"/>
      <c r="H9" s="53">
        <f t="shared" si="0"/>
        <v>2943.9</v>
      </c>
    </row>
    <row r="10" spans="1:8" ht="15" customHeight="1" x14ac:dyDescent="0.2">
      <c r="A10" s="51">
        <v>6</v>
      </c>
      <c r="B10" s="54" t="s">
        <v>14</v>
      </c>
      <c r="C10" s="55" t="s">
        <v>13</v>
      </c>
      <c r="D10" s="56">
        <v>44020</v>
      </c>
      <c r="E10" s="53">
        <v>4937.46</v>
      </c>
      <c r="F10" s="53"/>
      <c r="G10" s="53"/>
      <c r="H10" s="53">
        <f t="shared" si="0"/>
        <v>4937.46</v>
      </c>
    </row>
    <row r="11" spans="1:8" ht="15" customHeight="1" x14ac:dyDescent="0.2">
      <c r="A11" s="62"/>
      <c r="B11" s="63" t="s">
        <v>14</v>
      </c>
      <c r="C11" s="64" t="s">
        <v>13</v>
      </c>
      <c r="D11" s="65">
        <v>44026</v>
      </c>
      <c r="E11" s="66">
        <v>5072.8</v>
      </c>
      <c r="F11" s="66"/>
      <c r="G11" s="66"/>
      <c r="H11" s="66">
        <f t="shared" si="0"/>
        <v>5072.8</v>
      </c>
    </row>
    <row r="12" spans="1:8" ht="15" customHeight="1" x14ac:dyDescent="0.2">
      <c r="A12" s="51">
        <v>7</v>
      </c>
      <c r="B12" s="54" t="s">
        <v>15</v>
      </c>
      <c r="C12" s="55" t="s">
        <v>13</v>
      </c>
      <c r="D12" s="56">
        <v>44006</v>
      </c>
      <c r="E12" s="53">
        <v>325.29999999999995</v>
      </c>
      <c r="F12" s="53"/>
      <c r="G12" s="53"/>
      <c r="H12" s="53">
        <f t="shared" si="0"/>
        <v>325.29999999999995</v>
      </c>
    </row>
    <row r="13" spans="1:8" ht="15" customHeight="1" x14ac:dyDescent="0.2">
      <c r="A13" s="51">
        <v>8</v>
      </c>
      <c r="B13" s="54" t="s">
        <v>15</v>
      </c>
      <c r="C13" s="55" t="s">
        <v>13</v>
      </c>
      <c r="D13" s="56">
        <v>44020</v>
      </c>
      <c r="E13" s="53">
        <v>1739.8</v>
      </c>
      <c r="F13" s="53"/>
      <c r="G13" s="53"/>
      <c r="H13" s="53">
        <f t="shared" si="0"/>
        <v>1739.8</v>
      </c>
    </row>
    <row r="14" spans="1:8" ht="15" customHeight="1" x14ac:dyDescent="0.2">
      <c r="A14" s="51">
        <v>9</v>
      </c>
      <c r="B14" s="54" t="s">
        <v>15</v>
      </c>
      <c r="C14" s="55" t="s">
        <v>13</v>
      </c>
      <c r="D14" s="56">
        <v>44062</v>
      </c>
      <c r="E14" s="53">
        <v>30881.040000000001</v>
      </c>
      <c r="F14" s="53"/>
      <c r="G14" s="53"/>
      <c r="H14" s="53">
        <f t="shared" si="0"/>
        <v>30881.040000000001</v>
      </c>
    </row>
    <row r="15" spans="1:8" ht="15" customHeight="1" x14ac:dyDescent="0.2">
      <c r="A15" s="51">
        <v>10</v>
      </c>
      <c r="B15" s="54" t="s">
        <v>16</v>
      </c>
      <c r="C15" s="55" t="s">
        <v>13</v>
      </c>
      <c r="D15" s="56">
        <v>44012</v>
      </c>
      <c r="E15" s="53">
        <v>1700</v>
      </c>
      <c r="F15" s="53"/>
      <c r="G15" s="53"/>
      <c r="H15" s="53">
        <f t="shared" si="0"/>
        <v>1700</v>
      </c>
    </row>
    <row r="16" spans="1:8" ht="15" customHeight="1" x14ac:dyDescent="0.2">
      <c r="A16" s="51">
        <v>11</v>
      </c>
      <c r="B16" s="54" t="s">
        <v>16</v>
      </c>
      <c r="C16" s="55" t="s">
        <v>13</v>
      </c>
      <c r="D16" s="56">
        <v>44019</v>
      </c>
      <c r="E16" s="53">
        <v>1084.8</v>
      </c>
      <c r="F16" s="53"/>
      <c r="G16" s="53"/>
      <c r="H16" s="53">
        <f t="shared" si="0"/>
        <v>1084.8</v>
      </c>
    </row>
    <row r="17" spans="1:8" ht="15" customHeight="1" x14ac:dyDescent="0.2">
      <c r="A17" s="62"/>
      <c r="B17" s="63" t="s">
        <v>16</v>
      </c>
      <c r="C17" s="64" t="s">
        <v>13</v>
      </c>
      <c r="D17" s="65">
        <v>44026</v>
      </c>
      <c r="E17" s="66">
        <v>2746.8</v>
      </c>
      <c r="F17" s="66"/>
      <c r="G17" s="66"/>
      <c r="H17" s="66">
        <f t="shared" si="0"/>
        <v>2746.8</v>
      </c>
    </row>
    <row r="18" spans="1:8" ht="15" customHeight="1" x14ac:dyDescent="0.2">
      <c r="A18" s="51">
        <v>12</v>
      </c>
      <c r="B18" s="54" t="s">
        <v>18</v>
      </c>
      <c r="C18" s="55" t="s">
        <v>13</v>
      </c>
      <c r="D18" s="56">
        <v>43997</v>
      </c>
      <c r="E18" s="53">
        <v>6500</v>
      </c>
      <c r="F18" s="53"/>
      <c r="G18" s="53"/>
      <c r="H18" s="53">
        <f t="shared" si="0"/>
        <v>6500</v>
      </c>
    </row>
    <row r="19" spans="1:8" ht="15" customHeight="1" x14ac:dyDescent="0.2">
      <c r="A19" s="51">
        <v>13</v>
      </c>
      <c r="B19" s="54" t="s">
        <v>18</v>
      </c>
      <c r="C19" s="55" t="s">
        <v>13</v>
      </c>
      <c r="D19" s="56">
        <v>44011</v>
      </c>
      <c r="E19" s="53">
        <v>2619.85</v>
      </c>
      <c r="F19" s="53"/>
      <c r="G19" s="53"/>
      <c r="H19" s="53">
        <f t="shared" si="0"/>
        <v>2619.85</v>
      </c>
    </row>
    <row r="20" spans="1:8" ht="15" customHeight="1" x14ac:dyDescent="0.2">
      <c r="A20" s="62"/>
      <c r="B20" s="63" t="s">
        <v>18</v>
      </c>
      <c r="C20" s="64" t="s">
        <v>13</v>
      </c>
      <c r="D20" s="65">
        <v>44025</v>
      </c>
      <c r="E20" s="66">
        <v>5278.95</v>
      </c>
      <c r="F20" s="66"/>
      <c r="G20" s="66"/>
      <c r="H20" s="66">
        <f t="shared" si="0"/>
        <v>5278.95</v>
      </c>
    </row>
    <row r="21" spans="1:8" ht="15" customHeight="1" x14ac:dyDescent="0.2">
      <c r="A21" s="51">
        <v>14</v>
      </c>
      <c r="B21" s="54" t="s">
        <v>19</v>
      </c>
      <c r="C21" s="55" t="s">
        <v>13</v>
      </c>
      <c r="D21" s="56">
        <v>43999</v>
      </c>
      <c r="E21" s="53">
        <v>2549.42</v>
      </c>
      <c r="F21" s="53"/>
      <c r="G21" s="53"/>
      <c r="H21" s="53">
        <f t="shared" si="0"/>
        <v>2549.42</v>
      </c>
    </row>
    <row r="22" spans="1:8" ht="15" customHeight="1" x14ac:dyDescent="0.2">
      <c r="A22" s="62"/>
      <c r="B22" s="63" t="s">
        <v>19</v>
      </c>
      <c r="C22" s="64" t="s">
        <v>13</v>
      </c>
      <c r="D22" s="65">
        <v>44027</v>
      </c>
      <c r="E22" s="66">
        <v>1206.54</v>
      </c>
      <c r="F22" s="66"/>
      <c r="G22" s="66"/>
      <c r="H22" s="66">
        <f t="shared" si="0"/>
        <v>1206.54</v>
      </c>
    </row>
    <row r="23" spans="1:8" ht="15" customHeight="1" x14ac:dyDescent="0.2">
      <c r="A23" s="51">
        <v>15</v>
      </c>
      <c r="B23" s="54" t="s">
        <v>21</v>
      </c>
      <c r="C23" s="55" t="s">
        <v>13</v>
      </c>
      <c r="D23" s="56">
        <v>44004</v>
      </c>
      <c r="E23" s="53">
        <v>1000</v>
      </c>
      <c r="F23" s="53"/>
      <c r="G23" s="53"/>
      <c r="H23" s="53">
        <f t="shared" si="0"/>
        <v>1000</v>
      </c>
    </row>
    <row r="24" spans="1:8" ht="15" customHeight="1" x14ac:dyDescent="0.2">
      <c r="A24" s="51">
        <v>16</v>
      </c>
      <c r="B24" s="54" t="s">
        <v>21</v>
      </c>
      <c r="C24" s="55" t="s">
        <v>13</v>
      </c>
      <c r="D24" s="56">
        <v>44018</v>
      </c>
      <c r="E24" s="53">
        <v>2205.4</v>
      </c>
      <c r="F24" s="53"/>
      <c r="G24" s="53"/>
      <c r="H24" s="53">
        <f t="shared" si="0"/>
        <v>2205.4</v>
      </c>
    </row>
    <row r="25" spans="1:8" ht="15" customHeight="1" x14ac:dyDescent="0.2">
      <c r="A25" s="62"/>
      <c r="B25" s="63" t="s">
        <v>21</v>
      </c>
      <c r="C25" s="64" t="s">
        <v>13</v>
      </c>
      <c r="D25" s="65">
        <v>44025</v>
      </c>
      <c r="E25" s="66">
        <v>3514.8</v>
      </c>
      <c r="F25" s="66"/>
      <c r="G25" s="66"/>
      <c r="H25" s="66">
        <f t="shared" si="0"/>
        <v>3514.8</v>
      </c>
    </row>
    <row r="26" spans="1:8" ht="15" customHeight="1" x14ac:dyDescent="0.2">
      <c r="A26" s="51">
        <v>17</v>
      </c>
      <c r="B26" s="54" t="s">
        <v>24</v>
      </c>
      <c r="C26" s="55" t="s">
        <v>13</v>
      </c>
      <c r="D26" s="56">
        <v>43979</v>
      </c>
      <c r="E26" s="53">
        <v>602.90000000000009</v>
      </c>
      <c r="F26" s="53"/>
      <c r="G26" s="53"/>
      <c r="H26" s="53">
        <f t="shared" si="0"/>
        <v>602.90000000000009</v>
      </c>
    </row>
    <row r="27" spans="1:8" ht="15" customHeight="1" x14ac:dyDescent="0.2">
      <c r="A27" s="51">
        <v>18</v>
      </c>
      <c r="B27" s="54" t="s">
        <v>24</v>
      </c>
      <c r="C27" s="55" t="s">
        <v>13</v>
      </c>
      <c r="D27" s="56">
        <v>44006</v>
      </c>
      <c r="E27" s="53">
        <v>1716</v>
      </c>
      <c r="F27" s="53"/>
      <c r="G27" s="53"/>
      <c r="H27" s="53">
        <f t="shared" si="0"/>
        <v>1716</v>
      </c>
    </row>
    <row r="28" spans="1:8" ht="15" customHeight="1" x14ac:dyDescent="0.2">
      <c r="A28" s="51">
        <v>19</v>
      </c>
      <c r="B28" s="54" t="s">
        <v>24</v>
      </c>
      <c r="C28" s="55" t="s">
        <v>13</v>
      </c>
      <c r="D28" s="56">
        <v>44020</v>
      </c>
      <c r="E28" s="53">
        <v>1919.6</v>
      </c>
      <c r="F28" s="53"/>
      <c r="G28" s="53"/>
      <c r="H28" s="53">
        <f t="shared" si="0"/>
        <v>1919.6</v>
      </c>
    </row>
    <row r="29" spans="1:8" ht="15" customHeight="1" x14ac:dyDescent="0.2">
      <c r="A29" s="51">
        <v>20</v>
      </c>
      <c r="B29" s="54" t="s">
        <v>26</v>
      </c>
      <c r="C29" s="55" t="s">
        <v>13</v>
      </c>
      <c r="D29" s="56">
        <v>43997</v>
      </c>
      <c r="E29" s="53">
        <v>4999.9000000000015</v>
      </c>
      <c r="F29" s="53"/>
      <c r="G29" s="53"/>
      <c r="H29" s="53">
        <f t="shared" si="0"/>
        <v>4999.9000000000015</v>
      </c>
    </row>
    <row r="30" spans="1:8" ht="15" customHeight="1" x14ac:dyDescent="0.2">
      <c r="A30" s="51">
        <v>21</v>
      </c>
      <c r="B30" s="54" t="s">
        <v>26</v>
      </c>
      <c r="C30" s="55" t="s">
        <v>13</v>
      </c>
      <c r="D30" s="56">
        <v>44018</v>
      </c>
      <c r="E30" s="53">
        <v>9733</v>
      </c>
      <c r="F30" s="53"/>
      <c r="G30" s="53"/>
      <c r="H30" s="53">
        <f t="shared" si="0"/>
        <v>9733</v>
      </c>
    </row>
    <row r="31" spans="1:8" ht="15" customHeight="1" x14ac:dyDescent="0.2">
      <c r="A31" s="62"/>
      <c r="B31" s="63" t="s">
        <v>26</v>
      </c>
      <c r="C31" s="64" t="s">
        <v>13</v>
      </c>
      <c r="D31" s="65">
        <v>44025</v>
      </c>
      <c r="E31" s="66">
        <v>6693.2</v>
      </c>
      <c r="F31" s="66"/>
      <c r="G31" s="66"/>
      <c r="H31" s="66">
        <f t="shared" si="0"/>
        <v>6693.2</v>
      </c>
    </row>
    <row r="32" spans="1:8" ht="15" customHeight="1" x14ac:dyDescent="0.2">
      <c r="A32" s="51">
        <v>22</v>
      </c>
      <c r="B32" s="54" t="s">
        <v>27</v>
      </c>
      <c r="C32" s="55" t="s">
        <v>13</v>
      </c>
      <c r="D32" s="56">
        <v>44011</v>
      </c>
      <c r="E32" s="53">
        <v>1338.6</v>
      </c>
      <c r="F32" s="53"/>
      <c r="G32" s="53"/>
      <c r="H32" s="53">
        <f t="shared" si="0"/>
        <v>1338.6</v>
      </c>
    </row>
    <row r="33" spans="1:8" ht="15" customHeight="1" x14ac:dyDescent="0.2">
      <c r="A33" s="51">
        <v>23</v>
      </c>
      <c r="B33" s="54" t="s">
        <v>27</v>
      </c>
      <c r="C33" s="55" t="s">
        <v>13</v>
      </c>
      <c r="D33" s="56">
        <v>44018</v>
      </c>
      <c r="E33" s="53">
        <v>1375.15</v>
      </c>
      <c r="F33" s="53"/>
      <c r="G33" s="53"/>
      <c r="H33" s="53">
        <f t="shared" si="0"/>
        <v>1375.15</v>
      </c>
    </row>
    <row r="34" spans="1:8" ht="15" customHeight="1" x14ac:dyDescent="0.2">
      <c r="A34" s="62"/>
      <c r="B34" s="63" t="s">
        <v>27</v>
      </c>
      <c r="C34" s="64" t="s">
        <v>13</v>
      </c>
      <c r="D34" s="65">
        <v>44025</v>
      </c>
      <c r="E34" s="66">
        <v>4169.12</v>
      </c>
      <c r="F34" s="66"/>
      <c r="G34" s="66"/>
      <c r="H34" s="66">
        <f t="shared" si="0"/>
        <v>4169.12</v>
      </c>
    </row>
    <row r="35" spans="1:8" ht="15" customHeight="1" x14ac:dyDescent="0.2">
      <c r="A35" s="51">
        <v>24</v>
      </c>
      <c r="B35" s="54" t="s">
        <v>28</v>
      </c>
      <c r="C35" s="55" t="s">
        <v>13</v>
      </c>
      <c r="D35" s="56">
        <v>43990</v>
      </c>
      <c r="E35" s="53">
        <v>2163.3000000000002</v>
      </c>
      <c r="F35" s="53"/>
      <c r="G35" s="53"/>
      <c r="H35" s="53">
        <f t="shared" si="0"/>
        <v>2163.3000000000002</v>
      </c>
    </row>
    <row r="36" spans="1:8" ht="15" customHeight="1" x14ac:dyDescent="0.2">
      <c r="A36" s="51">
        <v>25</v>
      </c>
      <c r="B36" s="54" t="s">
        <v>28</v>
      </c>
      <c r="C36" s="55" t="s">
        <v>13</v>
      </c>
      <c r="D36" s="56">
        <v>43997</v>
      </c>
      <c r="E36" s="53">
        <v>2920.72</v>
      </c>
      <c r="F36" s="53"/>
      <c r="G36" s="53"/>
      <c r="H36" s="53">
        <f t="shared" si="0"/>
        <v>2920.72</v>
      </c>
    </row>
    <row r="37" spans="1:8" ht="15" customHeight="1" x14ac:dyDescent="0.2">
      <c r="A37" s="51">
        <v>26</v>
      </c>
      <c r="B37" s="54" t="s">
        <v>28</v>
      </c>
      <c r="C37" s="55" t="s">
        <v>13</v>
      </c>
      <c r="D37" s="56">
        <v>44004</v>
      </c>
      <c r="E37" s="53">
        <v>666.25</v>
      </c>
      <c r="F37" s="53"/>
      <c r="G37" s="53"/>
      <c r="H37" s="53">
        <f t="shared" si="0"/>
        <v>666.25</v>
      </c>
    </row>
    <row r="38" spans="1:8" ht="15" customHeight="1" x14ac:dyDescent="0.2">
      <c r="A38" s="51">
        <v>27</v>
      </c>
      <c r="B38" s="54" t="s">
        <v>28</v>
      </c>
      <c r="C38" s="55" t="s">
        <v>13</v>
      </c>
      <c r="D38" s="56">
        <v>44011</v>
      </c>
      <c r="E38" s="53">
        <v>2377.8200000000002</v>
      </c>
      <c r="F38" s="53"/>
      <c r="G38" s="53"/>
      <c r="H38" s="53">
        <f t="shared" si="0"/>
        <v>2377.8200000000002</v>
      </c>
    </row>
    <row r="39" spans="1:8" ht="15" customHeight="1" x14ac:dyDescent="0.2">
      <c r="A39" s="51">
        <v>28</v>
      </c>
      <c r="B39" s="54" t="s">
        <v>28</v>
      </c>
      <c r="C39" s="55" t="s">
        <v>13</v>
      </c>
      <c r="D39" s="56">
        <v>44018</v>
      </c>
      <c r="E39" s="53">
        <v>1403.81</v>
      </c>
      <c r="F39" s="53"/>
      <c r="G39" s="53"/>
      <c r="H39" s="53">
        <f t="shared" si="0"/>
        <v>1403.81</v>
      </c>
    </row>
    <row r="40" spans="1:8" ht="15" customHeight="1" x14ac:dyDescent="0.2">
      <c r="A40" s="62"/>
      <c r="B40" s="63" t="s">
        <v>28</v>
      </c>
      <c r="C40" s="64" t="s">
        <v>13</v>
      </c>
      <c r="D40" s="65">
        <v>44025</v>
      </c>
      <c r="E40" s="66">
        <v>9440.4</v>
      </c>
      <c r="F40" s="66"/>
      <c r="G40" s="66"/>
      <c r="H40" s="66">
        <f t="shared" si="0"/>
        <v>9440.4</v>
      </c>
    </row>
    <row r="41" spans="1:8" ht="15" customHeight="1" x14ac:dyDescent="0.2">
      <c r="A41" s="51">
        <v>29</v>
      </c>
      <c r="B41" s="54" t="s">
        <v>31</v>
      </c>
      <c r="C41" s="55" t="s">
        <v>13</v>
      </c>
      <c r="D41" s="56">
        <v>44018</v>
      </c>
      <c r="E41" s="53">
        <v>1704.75</v>
      </c>
      <c r="F41" s="53"/>
      <c r="G41" s="53"/>
      <c r="H41" s="53">
        <f t="shared" si="0"/>
        <v>1704.75</v>
      </c>
    </row>
    <row r="42" spans="1:8" ht="15" customHeight="1" x14ac:dyDescent="0.2">
      <c r="A42" s="62"/>
      <c r="B42" s="63" t="s">
        <v>31</v>
      </c>
      <c r="C42" s="64" t="s">
        <v>13</v>
      </c>
      <c r="D42" s="65">
        <v>44025</v>
      </c>
      <c r="E42" s="66">
        <v>3685.7</v>
      </c>
      <c r="F42" s="66"/>
      <c r="G42" s="66"/>
      <c r="H42" s="66">
        <f t="shared" si="0"/>
        <v>3685.7</v>
      </c>
    </row>
    <row r="43" spans="1:8" ht="15" customHeight="1" x14ac:dyDescent="0.2">
      <c r="A43" s="51">
        <v>30</v>
      </c>
      <c r="B43" s="54" t="s">
        <v>43</v>
      </c>
      <c r="C43" s="55" t="s">
        <v>13</v>
      </c>
      <c r="D43" s="56">
        <v>43976</v>
      </c>
      <c r="E43" s="53">
        <v>1200.5</v>
      </c>
      <c r="F43" s="53"/>
      <c r="G43" s="53"/>
      <c r="H43" s="53">
        <f t="shared" si="0"/>
        <v>1200.5</v>
      </c>
    </row>
    <row r="44" spans="1:8" ht="15" customHeight="1" x14ac:dyDescent="0.2">
      <c r="A44" s="51">
        <v>31</v>
      </c>
      <c r="B44" s="54" t="s">
        <v>43</v>
      </c>
      <c r="C44" s="55" t="s">
        <v>13</v>
      </c>
      <c r="D44" s="56">
        <v>44006</v>
      </c>
      <c r="E44" s="53">
        <v>1460</v>
      </c>
      <c r="F44" s="53"/>
      <c r="G44" s="53"/>
      <c r="H44" s="53">
        <f t="shared" si="0"/>
        <v>1460</v>
      </c>
    </row>
    <row r="45" spans="1:8" ht="15" customHeight="1" x14ac:dyDescent="0.2">
      <c r="A45" s="62"/>
      <c r="B45" s="63" t="s">
        <v>43</v>
      </c>
      <c r="C45" s="64" t="s">
        <v>13</v>
      </c>
      <c r="D45" s="65">
        <v>44025</v>
      </c>
      <c r="E45" s="66">
        <v>1027.5</v>
      </c>
      <c r="F45" s="66"/>
      <c r="G45" s="66"/>
      <c r="H45" s="66">
        <f t="shared" si="0"/>
        <v>1027.5</v>
      </c>
    </row>
    <row r="46" spans="1:8" ht="15" customHeight="1" x14ac:dyDescent="0.2">
      <c r="A46" s="51">
        <v>32</v>
      </c>
      <c r="B46" s="54" t="s">
        <v>25</v>
      </c>
      <c r="C46" s="55" t="s">
        <v>13</v>
      </c>
      <c r="D46" s="56">
        <v>44018</v>
      </c>
      <c r="E46" s="53">
        <v>4278.6499999999996</v>
      </c>
      <c r="F46" s="53"/>
      <c r="G46" s="53"/>
      <c r="H46" s="53">
        <f t="shared" si="0"/>
        <v>4278.6499999999996</v>
      </c>
    </row>
    <row r="47" spans="1:8" ht="15" customHeight="1" x14ac:dyDescent="0.2">
      <c r="A47" s="62"/>
      <c r="B47" s="63" t="s">
        <v>25</v>
      </c>
      <c r="C47" s="64" t="s">
        <v>13</v>
      </c>
      <c r="D47" s="65">
        <v>44025</v>
      </c>
      <c r="E47" s="66">
        <v>2240.4</v>
      </c>
      <c r="F47" s="66"/>
      <c r="G47" s="66"/>
      <c r="H47" s="66">
        <f t="shared" si="0"/>
        <v>2240.4</v>
      </c>
    </row>
    <row r="48" spans="1:8" ht="15" customHeight="1" x14ac:dyDescent="0.2">
      <c r="A48" s="51">
        <v>33</v>
      </c>
      <c r="B48" s="54" t="s">
        <v>36</v>
      </c>
      <c r="C48" s="55" t="s">
        <v>13</v>
      </c>
      <c r="D48" s="56">
        <v>44020</v>
      </c>
      <c r="E48" s="53">
        <v>1729.2</v>
      </c>
      <c r="F48" s="53"/>
      <c r="G48" s="53"/>
      <c r="H48" s="53">
        <f t="shared" si="0"/>
        <v>1729.2</v>
      </c>
    </row>
    <row r="49" spans="1:8" ht="15" customHeight="1" x14ac:dyDescent="0.2">
      <c r="A49" s="62"/>
      <c r="B49" s="63" t="s">
        <v>36</v>
      </c>
      <c r="C49" s="64" t="s">
        <v>13</v>
      </c>
      <c r="D49" s="65">
        <v>44027</v>
      </c>
      <c r="E49" s="66">
        <v>1167.5999999999999</v>
      </c>
      <c r="F49" s="66"/>
      <c r="G49" s="66"/>
      <c r="H49" s="66">
        <f t="shared" si="0"/>
        <v>1167.5999999999999</v>
      </c>
    </row>
    <row r="50" spans="1:8" ht="15" customHeight="1" x14ac:dyDescent="0.2">
      <c r="A50" s="51">
        <v>34</v>
      </c>
      <c r="B50" s="54" t="s">
        <v>23</v>
      </c>
      <c r="C50" s="55" t="s">
        <v>13</v>
      </c>
      <c r="D50" s="56">
        <v>44019</v>
      </c>
      <c r="E50" s="53">
        <v>1973.4</v>
      </c>
      <c r="F50" s="53"/>
      <c r="G50" s="53"/>
      <c r="H50" s="53">
        <f t="shared" si="0"/>
        <v>1973.4</v>
      </c>
    </row>
    <row r="51" spans="1:8" ht="15" customHeight="1" x14ac:dyDescent="0.2">
      <c r="A51" s="62"/>
      <c r="B51" s="63" t="s">
        <v>23</v>
      </c>
      <c r="C51" s="64" t="s">
        <v>13</v>
      </c>
      <c r="D51" s="65">
        <v>44026</v>
      </c>
      <c r="E51" s="66">
        <v>2180.4</v>
      </c>
      <c r="F51" s="66"/>
      <c r="G51" s="66"/>
      <c r="H51" s="66">
        <f t="shared" si="0"/>
        <v>2180.4</v>
      </c>
    </row>
    <row r="52" spans="1:8" ht="15" customHeight="1" x14ac:dyDescent="0.2">
      <c r="A52" s="51">
        <v>35</v>
      </c>
      <c r="B52" s="54" t="s">
        <v>30</v>
      </c>
      <c r="C52" s="55" t="s">
        <v>13</v>
      </c>
      <c r="D52" s="56">
        <v>43998</v>
      </c>
      <c r="E52" s="53">
        <v>799.99999999999977</v>
      </c>
      <c r="F52" s="53"/>
      <c r="G52" s="53"/>
      <c r="H52" s="53">
        <f t="shared" si="0"/>
        <v>799.99999999999977</v>
      </c>
    </row>
    <row r="53" spans="1:8" ht="15" customHeight="1" x14ac:dyDescent="0.2">
      <c r="A53" s="51">
        <v>36</v>
      </c>
      <c r="B53" s="54" t="s">
        <v>30</v>
      </c>
      <c r="C53" s="55" t="s">
        <v>13</v>
      </c>
      <c r="D53" s="56">
        <v>44012</v>
      </c>
      <c r="E53" s="53">
        <v>1036.6199999999999</v>
      </c>
      <c r="F53" s="53"/>
      <c r="G53" s="53"/>
      <c r="H53" s="53">
        <f t="shared" si="0"/>
        <v>1036.6199999999999</v>
      </c>
    </row>
    <row r="54" spans="1:8" ht="15" customHeight="1" x14ac:dyDescent="0.2">
      <c r="A54" s="51">
        <v>37</v>
      </c>
      <c r="B54" s="54" t="s">
        <v>30</v>
      </c>
      <c r="C54" s="55" t="s">
        <v>13</v>
      </c>
      <c r="D54" s="56">
        <v>44019</v>
      </c>
      <c r="E54" s="53">
        <v>928</v>
      </c>
      <c r="F54" s="53"/>
      <c r="G54" s="53"/>
      <c r="H54" s="53">
        <f t="shared" si="0"/>
        <v>928</v>
      </c>
    </row>
    <row r="55" spans="1:8" ht="15" customHeight="1" x14ac:dyDescent="0.2">
      <c r="A55" s="62"/>
      <c r="B55" s="63" t="s">
        <v>30</v>
      </c>
      <c r="C55" s="64" t="s">
        <v>13</v>
      </c>
      <c r="D55" s="65">
        <v>44026</v>
      </c>
      <c r="E55" s="66">
        <v>633.4</v>
      </c>
      <c r="F55" s="66"/>
      <c r="G55" s="66"/>
      <c r="H55" s="66">
        <f t="shared" si="0"/>
        <v>633.4</v>
      </c>
    </row>
    <row r="56" spans="1:8" ht="14.25" customHeight="1" x14ac:dyDescent="0.2">
      <c r="A56" s="51">
        <v>38</v>
      </c>
      <c r="B56" s="54" t="s">
        <v>87</v>
      </c>
      <c r="C56" s="55" t="s">
        <v>13</v>
      </c>
      <c r="D56" s="56">
        <v>44020</v>
      </c>
      <c r="E56" s="53">
        <v>806.7</v>
      </c>
      <c r="F56" s="53"/>
      <c r="G56" s="53"/>
      <c r="H56" s="53">
        <f t="shared" si="0"/>
        <v>806.7</v>
      </c>
    </row>
    <row r="57" spans="1:8" ht="15" customHeight="1" x14ac:dyDescent="0.2">
      <c r="A57" s="51">
        <v>39</v>
      </c>
      <c r="B57" s="54" t="s">
        <v>180</v>
      </c>
      <c r="C57" s="55" t="s">
        <v>13</v>
      </c>
      <c r="D57" s="56">
        <v>44000</v>
      </c>
      <c r="E57" s="53">
        <v>14289.8</v>
      </c>
      <c r="F57" s="53"/>
      <c r="G57" s="53"/>
      <c r="H57" s="53">
        <f t="shared" si="0"/>
        <v>14289.8</v>
      </c>
    </row>
    <row r="58" spans="1:8" ht="15" customHeight="1" x14ac:dyDescent="0.2">
      <c r="A58" s="51">
        <v>40</v>
      </c>
      <c r="B58" s="54" t="s">
        <v>33</v>
      </c>
      <c r="C58" s="55" t="s">
        <v>13</v>
      </c>
      <c r="D58" s="56">
        <v>43999</v>
      </c>
      <c r="E58" s="53">
        <v>2393.1999999999998</v>
      </c>
      <c r="F58" s="53"/>
      <c r="G58" s="53"/>
      <c r="H58" s="53">
        <f t="shared" si="0"/>
        <v>2393.1999999999998</v>
      </c>
    </row>
    <row r="59" spans="1:8" ht="15" customHeight="1" x14ac:dyDescent="0.2">
      <c r="A59" s="51">
        <v>41</v>
      </c>
      <c r="B59" s="54" t="s">
        <v>33</v>
      </c>
      <c r="C59" s="55" t="s">
        <v>13</v>
      </c>
      <c r="D59" s="56">
        <v>44020</v>
      </c>
      <c r="E59" s="53">
        <v>4910.6000000000004</v>
      </c>
      <c r="F59" s="53"/>
      <c r="G59" s="53"/>
      <c r="H59" s="53">
        <f t="shared" si="0"/>
        <v>4910.6000000000004</v>
      </c>
    </row>
    <row r="60" spans="1:8" ht="15" customHeight="1" x14ac:dyDescent="0.2">
      <c r="A60" s="51">
        <v>42</v>
      </c>
      <c r="B60" s="54" t="s">
        <v>32</v>
      </c>
      <c r="C60" s="55" t="s">
        <v>13</v>
      </c>
      <c r="D60" s="56">
        <v>44018</v>
      </c>
      <c r="E60" s="53">
        <v>164.5</v>
      </c>
      <c r="F60" s="53"/>
      <c r="G60" s="53"/>
      <c r="H60" s="53">
        <f t="shared" si="0"/>
        <v>164.5</v>
      </c>
    </row>
    <row r="61" spans="1:8" ht="15" customHeight="1" x14ac:dyDescent="0.2">
      <c r="A61" s="62"/>
      <c r="B61" s="63" t="s">
        <v>32</v>
      </c>
      <c r="C61" s="64" t="s">
        <v>13</v>
      </c>
      <c r="D61" s="65">
        <v>44025</v>
      </c>
      <c r="E61" s="66">
        <v>279.2</v>
      </c>
      <c r="F61" s="66"/>
      <c r="G61" s="66"/>
      <c r="H61" s="66">
        <f t="shared" si="0"/>
        <v>279.2</v>
      </c>
    </row>
    <row r="62" spans="1:8" ht="15" customHeight="1" x14ac:dyDescent="0.2">
      <c r="A62" s="51">
        <v>43</v>
      </c>
      <c r="B62" s="54" t="s">
        <v>29</v>
      </c>
      <c r="C62" s="55" t="s">
        <v>13</v>
      </c>
      <c r="D62" s="56">
        <v>44011</v>
      </c>
      <c r="E62" s="53">
        <v>3258.2999999999993</v>
      </c>
      <c r="F62" s="53"/>
      <c r="G62" s="53"/>
      <c r="H62" s="53">
        <f t="shared" si="0"/>
        <v>3258.2999999999993</v>
      </c>
    </row>
    <row r="63" spans="1:8" ht="15" customHeight="1" x14ac:dyDescent="0.2">
      <c r="A63" s="51">
        <v>44</v>
      </c>
      <c r="B63" s="54" t="s">
        <v>29</v>
      </c>
      <c r="C63" s="55" t="s">
        <v>13</v>
      </c>
      <c r="D63" s="56">
        <v>44019</v>
      </c>
      <c r="E63" s="53">
        <v>8042.8</v>
      </c>
      <c r="F63" s="53"/>
      <c r="G63" s="53"/>
      <c r="H63" s="53">
        <f t="shared" si="0"/>
        <v>8042.8</v>
      </c>
    </row>
    <row r="64" spans="1:8" ht="15" customHeight="1" x14ac:dyDescent="0.2">
      <c r="A64" s="62"/>
      <c r="B64" s="63" t="s">
        <v>29</v>
      </c>
      <c r="C64" s="64" t="s">
        <v>13</v>
      </c>
      <c r="D64" s="65">
        <v>44026</v>
      </c>
      <c r="E64" s="66">
        <v>7448.06</v>
      </c>
      <c r="F64" s="66"/>
      <c r="G64" s="66"/>
      <c r="H64" s="66">
        <f t="shared" si="0"/>
        <v>7448.06</v>
      </c>
    </row>
    <row r="65" spans="1:8" ht="15" customHeight="1" x14ac:dyDescent="0.2">
      <c r="A65" s="51">
        <v>45</v>
      </c>
      <c r="B65" s="54" t="s">
        <v>103</v>
      </c>
      <c r="C65" s="55" t="s">
        <v>13</v>
      </c>
      <c r="D65" s="56">
        <v>43998</v>
      </c>
      <c r="E65" s="53">
        <v>1267.8</v>
      </c>
      <c r="F65" s="53"/>
      <c r="G65" s="53"/>
      <c r="H65" s="53">
        <f t="shared" si="0"/>
        <v>1267.8</v>
      </c>
    </row>
    <row r="66" spans="1:8" ht="15" customHeight="1" x14ac:dyDescent="0.2">
      <c r="A66" s="51">
        <v>46</v>
      </c>
      <c r="B66" s="54" t="s">
        <v>103</v>
      </c>
      <c r="C66" s="55" t="s">
        <v>13</v>
      </c>
      <c r="D66" s="56">
        <v>44006</v>
      </c>
      <c r="E66" s="53">
        <v>751</v>
      </c>
      <c r="F66" s="53"/>
      <c r="G66" s="53"/>
      <c r="H66" s="53">
        <f t="shared" si="0"/>
        <v>751</v>
      </c>
    </row>
    <row r="67" spans="1:8" ht="15" customHeight="1" x14ac:dyDescent="0.2">
      <c r="A67" s="51">
        <v>47</v>
      </c>
      <c r="B67" s="54" t="s">
        <v>103</v>
      </c>
      <c r="C67" s="55" t="s">
        <v>13</v>
      </c>
      <c r="D67" s="56">
        <v>44012</v>
      </c>
      <c r="E67" s="53">
        <v>540</v>
      </c>
      <c r="F67" s="53"/>
      <c r="G67" s="53"/>
      <c r="H67" s="53">
        <f t="shared" si="0"/>
        <v>540</v>
      </c>
    </row>
    <row r="68" spans="1:8" ht="15" customHeight="1" x14ac:dyDescent="0.2">
      <c r="A68" s="51">
        <v>48</v>
      </c>
      <c r="B68" s="54" t="s">
        <v>103</v>
      </c>
      <c r="C68" s="55" t="s">
        <v>13</v>
      </c>
      <c r="D68" s="56">
        <v>44018</v>
      </c>
      <c r="E68" s="53">
        <v>270</v>
      </c>
      <c r="F68" s="53"/>
      <c r="G68" s="53"/>
      <c r="H68" s="53">
        <f t="shared" si="0"/>
        <v>270</v>
      </c>
    </row>
    <row r="69" spans="1:8" ht="15" customHeight="1" x14ac:dyDescent="0.2">
      <c r="A69" s="62"/>
      <c r="B69" s="63" t="s">
        <v>103</v>
      </c>
      <c r="C69" s="64" t="s">
        <v>13</v>
      </c>
      <c r="D69" s="65">
        <v>44026</v>
      </c>
      <c r="E69" s="66">
        <v>1233.6400000000001</v>
      </c>
      <c r="F69" s="66"/>
      <c r="G69" s="66"/>
      <c r="H69" s="66">
        <f t="shared" si="0"/>
        <v>1233.6400000000001</v>
      </c>
    </row>
    <row r="70" spans="1:8" ht="15" customHeight="1" x14ac:dyDescent="0.2">
      <c r="A70" s="51">
        <v>49</v>
      </c>
      <c r="B70" s="54" t="s">
        <v>17</v>
      </c>
      <c r="C70" s="55" t="s">
        <v>13</v>
      </c>
      <c r="D70" s="56">
        <v>44020</v>
      </c>
      <c r="E70" s="53">
        <v>2644.58</v>
      </c>
      <c r="F70" s="53"/>
      <c r="G70" s="53"/>
      <c r="H70" s="53">
        <f t="shared" si="0"/>
        <v>2644.58</v>
      </c>
    </row>
    <row r="71" spans="1:8" ht="15" customHeight="1" x14ac:dyDescent="0.2">
      <c r="A71" s="62"/>
      <c r="B71" s="63" t="s">
        <v>17</v>
      </c>
      <c r="C71" s="64" t="s">
        <v>13</v>
      </c>
      <c r="D71" s="65">
        <v>44027</v>
      </c>
      <c r="E71" s="66">
        <v>1770.8</v>
      </c>
      <c r="F71" s="66"/>
      <c r="G71" s="66"/>
      <c r="H71" s="66">
        <f t="shared" si="0"/>
        <v>1770.8</v>
      </c>
    </row>
    <row r="72" spans="1:8" ht="15" customHeight="1" x14ac:dyDescent="0.2">
      <c r="A72" s="51">
        <v>50</v>
      </c>
      <c r="B72" s="54" t="s">
        <v>139</v>
      </c>
      <c r="C72" s="55" t="s">
        <v>13</v>
      </c>
      <c r="D72" s="56">
        <v>44020</v>
      </c>
      <c r="E72" s="53">
        <v>2213.6</v>
      </c>
      <c r="F72" s="53"/>
      <c r="G72" s="53"/>
      <c r="H72" s="53">
        <f t="shared" si="0"/>
        <v>2213.6</v>
      </c>
    </row>
    <row r="73" spans="1:8" ht="15" customHeight="1" x14ac:dyDescent="0.2">
      <c r="A73" s="51">
        <v>51</v>
      </c>
      <c r="B73" s="54" t="s">
        <v>184</v>
      </c>
      <c r="C73" s="55" t="s">
        <v>13</v>
      </c>
      <c r="D73" s="56">
        <v>44020</v>
      </c>
      <c r="E73" s="53">
        <v>3211.6</v>
      </c>
      <c r="F73" s="53"/>
      <c r="G73" s="53"/>
      <c r="H73" s="53">
        <f t="shared" si="0"/>
        <v>3211.6</v>
      </c>
    </row>
    <row r="74" spans="1:8" ht="15" customHeight="1" x14ac:dyDescent="0.2">
      <c r="A74" s="51">
        <v>52</v>
      </c>
      <c r="B74" s="54" t="s">
        <v>41</v>
      </c>
      <c r="C74" s="55" t="s">
        <v>13</v>
      </c>
      <c r="D74" s="56">
        <v>44020</v>
      </c>
      <c r="E74" s="53">
        <v>2152.25</v>
      </c>
      <c r="F74" s="53"/>
      <c r="G74" s="53"/>
      <c r="H74" s="53">
        <f t="shared" si="0"/>
        <v>2152.25</v>
      </c>
    </row>
    <row r="75" spans="1:8" ht="15" customHeight="1" x14ac:dyDescent="0.2">
      <c r="A75" s="62"/>
      <c r="B75" s="63" t="s">
        <v>41</v>
      </c>
      <c r="C75" s="64" t="s">
        <v>13</v>
      </c>
      <c r="D75" s="65">
        <v>44027</v>
      </c>
      <c r="E75" s="66">
        <v>1876.4</v>
      </c>
      <c r="F75" s="66"/>
      <c r="G75" s="66"/>
      <c r="H75" s="66">
        <f t="shared" si="0"/>
        <v>1876.4</v>
      </c>
    </row>
    <row r="76" spans="1:8" ht="15" customHeight="1" x14ac:dyDescent="0.2">
      <c r="A76" s="51">
        <v>53</v>
      </c>
      <c r="B76" s="54" t="s">
        <v>39</v>
      </c>
      <c r="C76" s="55" t="s">
        <v>13</v>
      </c>
      <c r="D76" s="56">
        <v>44020</v>
      </c>
      <c r="E76" s="53">
        <v>2016</v>
      </c>
      <c r="F76" s="53"/>
      <c r="G76" s="53"/>
      <c r="H76" s="53">
        <f t="shared" si="0"/>
        <v>2016</v>
      </c>
    </row>
    <row r="77" spans="1:8" ht="15" customHeight="1" x14ac:dyDescent="0.2">
      <c r="A77" s="62"/>
      <c r="B77" s="63" t="s">
        <v>69</v>
      </c>
      <c r="C77" s="64" t="s">
        <v>13</v>
      </c>
      <c r="D77" s="65">
        <v>44026</v>
      </c>
      <c r="E77" s="66">
        <v>6296.2</v>
      </c>
      <c r="F77" s="66"/>
      <c r="G77" s="66"/>
      <c r="H77" s="66">
        <f t="shared" si="0"/>
        <v>6296.2</v>
      </c>
    </row>
    <row r="78" spans="1:8" ht="15" customHeight="1" x14ac:dyDescent="0.2">
      <c r="A78" s="62"/>
      <c r="B78" s="63" t="s">
        <v>42</v>
      </c>
      <c r="C78" s="64" t="s">
        <v>13</v>
      </c>
      <c r="D78" s="65">
        <v>44025</v>
      </c>
      <c r="E78" s="66">
        <v>2745.8</v>
      </c>
      <c r="F78" s="66"/>
      <c r="G78" s="66"/>
      <c r="H78" s="66">
        <f t="shared" si="0"/>
        <v>2745.8</v>
      </c>
    </row>
    <row r="79" spans="1:8" ht="15" customHeight="1" x14ac:dyDescent="0.2">
      <c r="A79" s="62"/>
      <c r="B79" s="63" t="s">
        <v>68</v>
      </c>
      <c r="C79" s="64" t="s">
        <v>13</v>
      </c>
      <c r="D79" s="65">
        <v>44027</v>
      </c>
      <c r="E79" s="66">
        <v>792.6</v>
      </c>
      <c r="F79" s="66"/>
      <c r="G79" s="66"/>
      <c r="H79" s="66">
        <f t="shared" si="0"/>
        <v>792.6</v>
      </c>
    </row>
    <row r="80" spans="1:8" ht="15" customHeight="1" x14ac:dyDescent="0.2">
      <c r="A80" s="51">
        <v>54</v>
      </c>
      <c r="B80" s="54" t="s">
        <v>44</v>
      </c>
      <c r="C80" s="55" t="s">
        <v>45</v>
      </c>
      <c r="D80" s="56"/>
      <c r="E80" s="53">
        <v>2550</v>
      </c>
      <c r="F80" s="53"/>
      <c r="G80" s="53"/>
      <c r="H80" s="53">
        <f t="shared" si="0"/>
        <v>2550</v>
      </c>
    </row>
    <row r="81" spans="1:8" ht="15" customHeight="1" x14ac:dyDescent="0.2">
      <c r="A81" s="51">
        <v>55</v>
      </c>
      <c r="B81" s="54" t="s">
        <v>46</v>
      </c>
      <c r="C81" s="55" t="s">
        <v>45</v>
      </c>
      <c r="D81" s="57">
        <v>44007</v>
      </c>
      <c r="E81" s="53">
        <v>1000.0000000000002</v>
      </c>
      <c r="F81" s="58"/>
      <c r="G81" s="58"/>
      <c r="H81" s="53">
        <f t="shared" si="0"/>
        <v>1000.0000000000002</v>
      </c>
    </row>
    <row r="82" spans="1:8" ht="15" customHeight="1" x14ac:dyDescent="0.2">
      <c r="A82" s="51">
        <v>56</v>
      </c>
      <c r="B82" s="54" t="s">
        <v>46</v>
      </c>
      <c r="C82" s="55" t="s">
        <v>45</v>
      </c>
      <c r="D82" s="57">
        <v>44015</v>
      </c>
      <c r="E82" s="53">
        <v>1621.28</v>
      </c>
      <c r="F82" s="58"/>
      <c r="G82" s="58"/>
      <c r="H82" s="53">
        <f t="shared" si="0"/>
        <v>1621.28</v>
      </c>
    </row>
    <row r="83" spans="1:8" ht="15" customHeight="1" x14ac:dyDescent="0.2">
      <c r="A83" s="51">
        <v>57</v>
      </c>
      <c r="B83" s="54" t="s">
        <v>46</v>
      </c>
      <c r="C83" s="55" t="s">
        <v>45</v>
      </c>
      <c r="D83" s="57">
        <v>44022</v>
      </c>
      <c r="E83" s="53">
        <v>1765.05</v>
      </c>
      <c r="F83" s="58"/>
      <c r="G83" s="58"/>
      <c r="H83" s="53">
        <f t="shared" si="0"/>
        <v>1765.05</v>
      </c>
    </row>
    <row r="84" spans="1:8" ht="15" customHeight="1" x14ac:dyDescent="0.2">
      <c r="A84" s="62"/>
      <c r="B84" s="63" t="s">
        <v>46</v>
      </c>
      <c r="C84" s="64" t="s">
        <v>45</v>
      </c>
      <c r="D84" s="67">
        <v>44029</v>
      </c>
      <c r="E84" s="66">
        <v>1519</v>
      </c>
      <c r="F84" s="68"/>
      <c r="G84" s="68"/>
      <c r="H84" s="66">
        <f t="shared" si="0"/>
        <v>1519</v>
      </c>
    </row>
    <row r="85" spans="1:8" ht="15" customHeight="1" x14ac:dyDescent="0.2">
      <c r="A85" s="51">
        <v>58</v>
      </c>
      <c r="B85" s="59" t="s">
        <v>49</v>
      </c>
      <c r="C85" s="55" t="s">
        <v>45</v>
      </c>
      <c r="D85" s="57">
        <v>44021</v>
      </c>
      <c r="E85" s="53">
        <v>3316.8</v>
      </c>
      <c r="F85" s="58"/>
      <c r="G85" s="58"/>
      <c r="H85" s="53">
        <f t="shared" si="0"/>
        <v>3316.8</v>
      </c>
    </row>
    <row r="86" spans="1:8" ht="15" customHeight="1" x14ac:dyDescent="0.2">
      <c r="A86" s="62"/>
      <c r="B86" s="69" t="s">
        <v>49</v>
      </c>
      <c r="C86" s="64" t="s">
        <v>45</v>
      </c>
      <c r="D86" s="67">
        <v>44028</v>
      </c>
      <c r="E86" s="66">
        <v>3488.28</v>
      </c>
      <c r="F86" s="68"/>
      <c r="G86" s="68"/>
      <c r="H86" s="66">
        <f t="shared" si="0"/>
        <v>3488.28</v>
      </c>
    </row>
    <row r="87" spans="1:8" ht="15" customHeight="1" x14ac:dyDescent="0.2">
      <c r="A87" s="51">
        <v>59</v>
      </c>
      <c r="B87" s="59" t="s">
        <v>132</v>
      </c>
      <c r="C87" s="55" t="s">
        <v>45</v>
      </c>
      <c r="D87" s="57">
        <v>43965</v>
      </c>
      <c r="E87" s="53">
        <v>799.8</v>
      </c>
      <c r="F87" s="58"/>
      <c r="G87" s="58"/>
      <c r="H87" s="53">
        <f t="shared" si="0"/>
        <v>799.8</v>
      </c>
    </row>
    <row r="88" spans="1:8" ht="15" customHeight="1" x14ac:dyDescent="0.2">
      <c r="A88" s="51">
        <v>60</v>
      </c>
      <c r="B88" s="59" t="s">
        <v>132</v>
      </c>
      <c r="C88" s="55" t="s">
        <v>45</v>
      </c>
      <c r="D88" s="57">
        <v>44014</v>
      </c>
      <c r="E88" s="53">
        <v>624.79999999999995</v>
      </c>
      <c r="F88" s="58"/>
      <c r="G88" s="58"/>
      <c r="H88" s="53">
        <f t="shared" si="0"/>
        <v>624.79999999999995</v>
      </c>
    </row>
    <row r="89" spans="1:8" ht="15" customHeight="1" x14ac:dyDescent="0.2">
      <c r="A89" s="51">
        <v>61</v>
      </c>
      <c r="B89" s="59" t="s">
        <v>132</v>
      </c>
      <c r="C89" s="55" t="s">
        <v>45</v>
      </c>
      <c r="D89" s="57">
        <v>44021</v>
      </c>
      <c r="E89" s="53">
        <v>1761.23</v>
      </c>
      <c r="F89" s="58"/>
      <c r="G89" s="58"/>
      <c r="H89" s="53">
        <f t="shared" si="0"/>
        <v>1761.23</v>
      </c>
    </row>
    <row r="90" spans="1:8" ht="15" customHeight="1" x14ac:dyDescent="0.2">
      <c r="A90" s="51">
        <v>62</v>
      </c>
      <c r="B90" s="59" t="s">
        <v>198</v>
      </c>
      <c r="C90" s="55" t="s">
        <v>45</v>
      </c>
      <c r="D90" s="57">
        <v>44007</v>
      </c>
      <c r="E90" s="53">
        <v>12725.650000000001</v>
      </c>
      <c r="F90" s="58"/>
      <c r="G90" s="58"/>
      <c r="H90" s="53">
        <f t="shared" si="0"/>
        <v>12725.650000000001</v>
      </c>
    </row>
    <row r="91" spans="1:8" ht="15" customHeight="1" x14ac:dyDescent="0.2">
      <c r="A91" s="51">
        <v>63</v>
      </c>
      <c r="B91" s="59" t="s">
        <v>198</v>
      </c>
      <c r="C91" s="55" t="s">
        <v>45</v>
      </c>
      <c r="D91" s="57">
        <v>44021</v>
      </c>
      <c r="E91" s="53">
        <v>12194</v>
      </c>
      <c r="F91" s="58"/>
      <c r="G91" s="58"/>
      <c r="H91" s="53">
        <f t="shared" si="0"/>
        <v>12194</v>
      </c>
    </row>
    <row r="92" spans="1:8" ht="15" customHeight="1" x14ac:dyDescent="0.2">
      <c r="A92" s="51">
        <v>64</v>
      </c>
      <c r="B92" s="59" t="s">
        <v>104</v>
      </c>
      <c r="C92" s="55" t="s">
        <v>45</v>
      </c>
      <c r="D92" s="57">
        <v>44015</v>
      </c>
      <c r="E92" s="53">
        <v>5085.6000000000004</v>
      </c>
      <c r="F92" s="58"/>
      <c r="G92" s="58"/>
      <c r="H92" s="53">
        <f t="shared" si="0"/>
        <v>5085.6000000000004</v>
      </c>
    </row>
    <row r="93" spans="1:8" ht="15" customHeight="1" x14ac:dyDescent="0.2">
      <c r="A93" s="51">
        <v>65</v>
      </c>
      <c r="B93" s="59" t="s">
        <v>104</v>
      </c>
      <c r="C93" s="55" t="s">
        <v>45</v>
      </c>
      <c r="D93" s="57">
        <v>44022</v>
      </c>
      <c r="E93" s="53">
        <v>980.4</v>
      </c>
      <c r="F93" s="58"/>
      <c r="G93" s="58"/>
      <c r="H93" s="53">
        <f t="shared" si="0"/>
        <v>980.4</v>
      </c>
    </row>
    <row r="94" spans="1:8" ht="15" customHeight="1" x14ac:dyDescent="0.2">
      <c r="A94" s="62"/>
      <c r="B94" s="69" t="s">
        <v>104</v>
      </c>
      <c r="C94" s="64" t="s">
        <v>45</v>
      </c>
      <c r="D94" s="67">
        <v>44029</v>
      </c>
      <c r="E94" s="66">
        <v>470.64</v>
      </c>
      <c r="F94" s="68"/>
      <c r="G94" s="68"/>
      <c r="H94" s="66">
        <f t="shared" si="0"/>
        <v>470.64</v>
      </c>
    </row>
    <row r="95" spans="1:8" ht="15" customHeight="1" x14ac:dyDescent="0.2">
      <c r="A95" s="51">
        <v>66</v>
      </c>
      <c r="B95" s="59" t="s">
        <v>57</v>
      </c>
      <c r="C95" s="55" t="s">
        <v>45</v>
      </c>
      <c r="D95" s="57">
        <v>44022</v>
      </c>
      <c r="E95" s="53">
        <v>3030.6</v>
      </c>
      <c r="F95" s="58"/>
      <c r="G95" s="58"/>
      <c r="H95" s="53">
        <f t="shared" ref="H95:H105" si="1">E95-F95-G95</f>
        <v>3030.6</v>
      </c>
    </row>
    <row r="96" spans="1:8" ht="15" customHeight="1" x14ac:dyDescent="0.2">
      <c r="A96" s="62"/>
      <c r="B96" s="69" t="s">
        <v>57</v>
      </c>
      <c r="C96" s="64" t="s">
        <v>45</v>
      </c>
      <c r="D96" s="67">
        <v>44028</v>
      </c>
      <c r="E96" s="66">
        <v>1873.5</v>
      </c>
      <c r="F96" s="68"/>
      <c r="G96" s="68"/>
      <c r="H96" s="66">
        <f t="shared" si="1"/>
        <v>1873.5</v>
      </c>
    </row>
    <row r="97" spans="1:8" ht="15" customHeight="1" x14ac:dyDescent="0.2">
      <c r="A97" s="51">
        <v>67</v>
      </c>
      <c r="B97" s="59" t="s">
        <v>56</v>
      </c>
      <c r="C97" s="55" t="s">
        <v>45</v>
      </c>
      <c r="D97" s="57">
        <v>44015</v>
      </c>
      <c r="E97" s="53">
        <v>8540.6</v>
      </c>
      <c r="F97" s="58"/>
      <c r="G97" s="58"/>
      <c r="H97" s="53">
        <f t="shared" si="1"/>
        <v>8540.6</v>
      </c>
    </row>
    <row r="98" spans="1:8" ht="15" customHeight="1" x14ac:dyDescent="0.2">
      <c r="A98" s="51">
        <v>68</v>
      </c>
      <c r="B98" s="59" t="s">
        <v>133</v>
      </c>
      <c r="C98" s="55" t="s">
        <v>45</v>
      </c>
      <c r="D98" s="57">
        <v>44021</v>
      </c>
      <c r="E98" s="53">
        <v>314.8</v>
      </c>
      <c r="F98" s="58"/>
      <c r="G98" s="58"/>
      <c r="H98" s="53">
        <f t="shared" si="1"/>
        <v>314.8</v>
      </c>
    </row>
    <row r="99" spans="1:8" ht="15" customHeight="1" x14ac:dyDescent="0.2">
      <c r="A99" s="62"/>
      <c r="B99" s="69" t="s">
        <v>133</v>
      </c>
      <c r="C99" s="64" t="s">
        <v>45</v>
      </c>
      <c r="D99" s="67">
        <v>44028</v>
      </c>
      <c r="E99" s="66">
        <v>567</v>
      </c>
      <c r="F99" s="68"/>
      <c r="G99" s="68"/>
      <c r="H99" s="66">
        <f t="shared" si="1"/>
        <v>567</v>
      </c>
    </row>
    <row r="100" spans="1:8" ht="15" customHeight="1" x14ac:dyDescent="0.2">
      <c r="A100" s="51">
        <v>69</v>
      </c>
      <c r="B100" s="59" t="s">
        <v>59</v>
      </c>
      <c r="C100" s="55" t="s">
        <v>45</v>
      </c>
      <c r="D100" s="57">
        <v>44021</v>
      </c>
      <c r="E100" s="53">
        <v>868.8</v>
      </c>
      <c r="F100" s="58"/>
      <c r="G100" s="58"/>
      <c r="H100" s="53">
        <f t="shared" si="1"/>
        <v>868.8</v>
      </c>
    </row>
    <row r="101" spans="1:8" ht="15" customHeight="1" x14ac:dyDescent="0.2">
      <c r="A101" s="51">
        <v>70</v>
      </c>
      <c r="B101" s="59" t="s">
        <v>81</v>
      </c>
      <c r="C101" s="55" t="s">
        <v>45</v>
      </c>
      <c r="D101" s="57">
        <v>44021</v>
      </c>
      <c r="E101" s="53">
        <v>1231.8</v>
      </c>
      <c r="F101" s="58"/>
      <c r="G101" s="58"/>
      <c r="H101" s="53">
        <f t="shared" si="1"/>
        <v>1231.8</v>
      </c>
    </row>
    <row r="102" spans="1:8" ht="15" customHeight="1" x14ac:dyDescent="0.2">
      <c r="A102" s="51">
        <v>71</v>
      </c>
      <c r="B102" s="59" t="s">
        <v>58</v>
      </c>
      <c r="C102" s="55" t="s">
        <v>45</v>
      </c>
      <c r="D102" s="57">
        <v>44021</v>
      </c>
      <c r="E102" s="53">
        <v>10532.15</v>
      </c>
      <c r="F102" s="58"/>
      <c r="G102" s="58"/>
      <c r="H102" s="53">
        <f t="shared" si="1"/>
        <v>10532.15</v>
      </c>
    </row>
    <row r="103" spans="1:8" ht="15" customHeight="1" x14ac:dyDescent="0.2">
      <c r="A103" s="51">
        <v>72</v>
      </c>
      <c r="B103" s="59" t="s">
        <v>201</v>
      </c>
      <c r="C103" s="55" t="s">
        <v>45</v>
      </c>
      <c r="D103" s="57">
        <v>44015</v>
      </c>
      <c r="E103" s="53">
        <v>2122.3000000000002</v>
      </c>
      <c r="F103" s="58"/>
      <c r="G103" s="58"/>
      <c r="H103" s="53">
        <f t="shared" si="1"/>
        <v>2122.3000000000002</v>
      </c>
    </row>
    <row r="104" spans="1:8" ht="15" customHeight="1" x14ac:dyDescent="0.2">
      <c r="A104" s="51">
        <v>73</v>
      </c>
      <c r="B104" s="59" t="s">
        <v>152</v>
      </c>
      <c r="C104" s="55" t="s">
        <v>45</v>
      </c>
      <c r="D104" s="57">
        <v>44022</v>
      </c>
      <c r="E104" s="53">
        <v>4322.42</v>
      </c>
      <c r="F104" s="58"/>
      <c r="G104" s="58"/>
      <c r="H104" s="53">
        <f t="shared" si="1"/>
        <v>4322.42</v>
      </c>
    </row>
    <row r="105" spans="1:8" ht="15" customHeight="1" x14ac:dyDescent="0.2">
      <c r="A105" s="62"/>
      <c r="B105" s="69" t="s">
        <v>88</v>
      </c>
      <c r="C105" s="64" t="s">
        <v>45</v>
      </c>
      <c r="D105" s="67">
        <v>44028</v>
      </c>
      <c r="E105" s="68">
        <v>8869.6</v>
      </c>
      <c r="F105" s="68"/>
      <c r="G105" s="68"/>
      <c r="H105" s="66">
        <f t="shared" si="1"/>
        <v>8869.6</v>
      </c>
    </row>
    <row r="106" spans="1:8" ht="15" customHeight="1" x14ac:dyDescent="0.2">
      <c r="A106" s="51"/>
      <c r="B106" s="60"/>
      <c r="C106" s="60"/>
      <c r="D106" s="60" t="s">
        <v>60</v>
      </c>
      <c r="E106" s="61">
        <f>SUM(E4:E105)</f>
        <v>327676.56999999983</v>
      </c>
      <c r="F106" s="61"/>
      <c r="G106" s="61"/>
      <c r="H106" s="53">
        <f>SUM(H4:H105)</f>
        <v>327676.56999999983</v>
      </c>
    </row>
    <row r="107" spans="1:8" x14ac:dyDescent="0.2">
      <c r="A107" s="42"/>
    </row>
    <row r="108" spans="1:8" x14ac:dyDescent="0.2">
      <c r="B108" s="42" t="s">
        <v>61</v>
      </c>
      <c r="C108" s="42"/>
      <c r="D108" s="42" t="s">
        <v>62</v>
      </c>
      <c r="E108" s="42"/>
      <c r="F108" s="49" t="s">
        <v>63</v>
      </c>
      <c r="G108" s="49"/>
    </row>
    <row r="109" spans="1:8" x14ac:dyDescent="0.2">
      <c r="B109" s="47" t="s">
        <v>64</v>
      </c>
      <c r="C109" s="42"/>
      <c r="D109" s="42" t="s">
        <v>65</v>
      </c>
      <c r="E109" s="42"/>
      <c r="F109" s="49" t="s">
        <v>66</v>
      </c>
      <c r="G109" s="49"/>
    </row>
  </sheetData>
  <autoFilter ref="A1:H106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43"/>
  <sheetViews>
    <sheetView workbookViewId="0">
      <selection activeCell="E154" sqref="E154"/>
    </sheetView>
  </sheetViews>
  <sheetFormatPr defaultColWidth="8.85546875" defaultRowHeight="12.75" x14ac:dyDescent="0.2"/>
  <cols>
    <col min="1" max="1" width="5.5703125" style="50" bestFit="1" customWidth="1"/>
    <col min="2" max="2" width="24.7109375" style="50" bestFit="1" customWidth="1"/>
    <col min="3" max="3" width="19.28515625" style="50" bestFit="1" customWidth="1"/>
    <col min="4" max="4" width="15.28515625" style="50" bestFit="1" customWidth="1"/>
    <col min="5" max="5" width="13.5703125" style="50" bestFit="1" customWidth="1"/>
    <col min="6" max="6" width="18.140625" style="50" bestFit="1" customWidth="1"/>
    <col min="7" max="7" width="12" style="50" bestFit="1" customWidth="1"/>
    <col min="8" max="8" width="14.28515625" style="50" bestFit="1" customWidth="1"/>
    <col min="9" max="9" width="6.85546875" style="50" bestFit="1" customWidth="1"/>
    <col min="10" max="16384" width="8.85546875" style="50"/>
  </cols>
  <sheetData>
    <row r="1" spans="1:9" x14ac:dyDescent="0.2">
      <c r="A1" s="40"/>
      <c r="B1" s="41" t="s">
        <v>0</v>
      </c>
      <c r="C1" s="42" t="s">
        <v>1</v>
      </c>
      <c r="D1" s="42"/>
      <c r="E1" s="43"/>
      <c r="F1" s="43"/>
      <c r="G1" s="43"/>
      <c r="H1" s="44">
        <v>44023</v>
      </c>
    </row>
    <row r="2" spans="1:9" hidden="1" x14ac:dyDescent="0.2">
      <c r="A2" s="45"/>
      <c r="B2" s="46" t="s">
        <v>2</v>
      </c>
      <c r="C2" s="47" t="s">
        <v>3</v>
      </c>
      <c r="D2" s="47"/>
      <c r="E2" s="48"/>
      <c r="F2" s="48"/>
      <c r="G2" s="48"/>
      <c r="H2" s="48" t="s">
        <v>205</v>
      </c>
    </row>
    <row r="3" spans="1:9" hidden="1" x14ac:dyDescent="0.2">
      <c r="A3" s="51" t="s">
        <v>5</v>
      </c>
      <c r="B3" s="51" t="s">
        <v>6</v>
      </c>
      <c r="C3" s="51" t="s">
        <v>7</v>
      </c>
      <c r="D3" s="51" t="s">
        <v>8</v>
      </c>
      <c r="E3" s="51" t="s">
        <v>9</v>
      </c>
      <c r="F3" s="52" t="s">
        <v>10</v>
      </c>
      <c r="G3" s="52" t="s">
        <v>78</v>
      </c>
      <c r="H3" s="51" t="s">
        <v>11</v>
      </c>
    </row>
    <row r="4" spans="1:9" hidden="1" x14ac:dyDescent="0.2">
      <c r="A4" s="51">
        <v>1</v>
      </c>
      <c r="B4" s="54" t="s">
        <v>12</v>
      </c>
      <c r="C4" s="55" t="s">
        <v>13</v>
      </c>
      <c r="D4" s="56">
        <v>43977</v>
      </c>
      <c r="E4" s="53">
        <v>250</v>
      </c>
      <c r="F4" s="53">
        <v>250</v>
      </c>
      <c r="G4" s="53"/>
      <c r="H4" s="53">
        <f>E4-F4-G4</f>
        <v>0</v>
      </c>
    </row>
    <row r="5" spans="1:9" hidden="1" x14ac:dyDescent="0.2">
      <c r="A5" s="51">
        <v>2</v>
      </c>
      <c r="B5" s="54" t="s">
        <v>12</v>
      </c>
      <c r="C5" s="55" t="s">
        <v>13</v>
      </c>
      <c r="D5" s="56">
        <v>44019</v>
      </c>
      <c r="E5" s="53">
        <v>540</v>
      </c>
      <c r="F5" s="53"/>
      <c r="G5" s="53"/>
      <c r="H5" s="53">
        <f t="shared" ref="H5:H83" si="0">E5-F5-G5</f>
        <v>540</v>
      </c>
    </row>
    <row r="6" spans="1:9" hidden="1" x14ac:dyDescent="0.2">
      <c r="A6" s="62"/>
      <c r="B6" s="63" t="s">
        <v>12</v>
      </c>
      <c r="C6" s="64" t="s">
        <v>13</v>
      </c>
      <c r="D6" s="65">
        <v>44026</v>
      </c>
      <c r="E6" s="66">
        <v>180.6</v>
      </c>
      <c r="F6" s="66"/>
      <c r="G6" s="66"/>
      <c r="H6" s="66">
        <f t="shared" si="0"/>
        <v>180.6</v>
      </c>
    </row>
    <row r="7" spans="1:9" hidden="1" x14ac:dyDescent="0.2">
      <c r="A7" s="70"/>
      <c r="B7" s="71" t="s">
        <v>12</v>
      </c>
      <c r="C7" s="72" t="s">
        <v>13</v>
      </c>
      <c r="D7" s="73">
        <v>44033</v>
      </c>
      <c r="E7" s="74">
        <v>2523.5</v>
      </c>
      <c r="F7" s="74"/>
      <c r="G7" s="74"/>
      <c r="H7" s="74">
        <f t="shared" si="0"/>
        <v>2523.5</v>
      </c>
    </row>
    <row r="8" spans="1:9" hidden="1" x14ac:dyDescent="0.2">
      <c r="A8" s="51">
        <v>3</v>
      </c>
      <c r="B8" s="54" t="s">
        <v>14</v>
      </c>
      <c r="C8" s="55" t="s">
        <v>13</v>
      </c>
      <c r="D8" s="56">
        <v>43998</v>
      </c>
      <c r="E8" s="53">
        <v>4973.21</v>
      </c>
      <c r="F8" s="53">
        <v>4973.21</v>
      </c>
      <c r="G8" s="53"/>
      <c r="H8" s="53">
        <f t="shared" si="0"/>
        <v>0</v>
      </c>
    </row>
    <row r="9" spans="1:9" hidden="1" x14ac:dyDescent="0.2">
      <c r="A9" s="51">
        <v>4</v>
      </c>
      <c r="B9" s="54" t="s">
        <v>14</v>
      </c>
      <c r="C9" s="55" t="s">
        <v>13</v>
      </c>
      <c r="D9" s="56">
        <v>44005</v>
      </c>
      <c r="E9" s="53">
        <v>4308.4799999999996</v>
      </c>
      <c r="F9" s="53"/>
      <c r="G9" s="53"/>
      <c r="H9" s="53">
        <f t="shared" si="0"/>
        <v>4308.4799999999996</v>
      </c>
    </row>
    <row r="10" spans="1:9" hidden="1" x14ac:dyDescent="0.2">
      <c r="A10" s="51">
        <v>5</v>
      </c>
      <c r="B10" s="54" t="s">
        <v>14</v>
      </c>
      <c r="C10" s="55" t="s">
        <v>13</v>
      </c>
      <c r="D10" s="56">
        <v>44012</v>
      </c>
      <c r="E10" s="53">
        <v>2943.9</v>
      </c>
      <c r="F10" s="53">
        <v>2943.9</v>
      </c>
      <c r="G10" s="53"/>
      <c r="H10" s="53">
        <f t="shared" si="0"/>
        <v>0</v>
      </c>
    </row>
    <row r="11" spans="1:9" hidden="1" x14ac:dyDescent="0.2">
      <c r="A11" s="51">
        <v>6</v>
      </c>
      <c r="B11" s="54" t="s">
        <v>14</v>
      </c>
      <c r="C11" s="55" t="s">
        <v>13</v>
      </c>
      <c r="D11" s="56">
        <v>44020</v>
      </c>
      <c r="E11" s="53">
        <v>4937.46</v>
      </c>
      <c r="F11" s="53"/>
      <c r="G11" s="53"/>
      <c r="H11" s="53">
        <f t="shared" si="0"/>
        <v>4937.46</v>
      </c>
    </row>
    <row r="12" spans="1:9" hidden="1" x14ac:dyDescent="0.2">
      <c r="A12" s="62"/>
      <c r="B12" s="63" t="s">
        <v>14</v>
      </c>
      <c r="C12" s="64" t="s">
        <v>13</v>
      </c>
      <c r="D12" s="65">
        <v>44026</v>
      </c>
      <c r="E12" s="66">
        <v>5072.8</v>
      </c>
      <c r="F12" s="66"/>
      <c r="G12" s="66"/>
      <c r="H12" s="66">
        <f t="shared" si="0"/>
        <v>5072.8</v>
      </c>
    </row>
    <row r="13" spans="1:9" x14ac:dyDescent="0.2">
      <c r="A13" s="51">
        <v>7</v>
      </c>
      <c r="B13" s="54" t="s">
        <v>15</v>
      </c>
      <c r="C13" s="55" t="s">
        <v>13</v>
      </c>
      <c r="D13" s="56">
        <v>44006</v>
      </c>
      <c r="E13" s="53">
        <v>325.29999999999995</v>
      </c>
      <c r="F13" s="53">
        <v>325.3</v>
      </c>
      <c r="G13" s="53"/>
      <c r="H13" s="53">
        <f t="shared" si="0"/>
        <v>-5.6843418860808015E-14</v>
      </c>
    </row>
    <row r="14" spans="1:9" x14ac:dyDescent="0.2">
      <c r="A14" s="51">
        <v>8</v>
      </c>
      <c r="B14" s="54" t="s">
        <v>15</v>
      </c>
      <c r="C14" s="55" t="s">
        <v>13</v>
      </c>
      <c r="D14" s="56">
        <v>44020</v>
      </c>
      <c r="E14" s="53">
        <v>1739.8</v>
      </c>
      <c r="F14" s="53">
        <v>400</v>
      </c>
      <c r="G14" s="53"/>
      <c r="H14" s="53">
        <f t="shared" si="0"/>
        <v>1339.8</v>
      </c>
    </row>
    <row r="15" spans="1:9" x14ac:dyDescent="0.2">
      <c r="A15" s="51">
        <v>9</v>
      </c>
      <c r="B15" s="54" t="s">
        <v>15</v>
      </c>
      <c r="C15" s="55" t="s">
        <v>13</v>
      </c>
      <c r="D15" s="56">
        <v>44062</v>
      </c>
      <c r="E15" s="53">
        <v>30881.040000000001</v>
      </c>
      <c r="F15" s="53">
        <v>6500</v>
      </c>
      <c r="G15" s="53">
        <v>3381</v>
      </c>
      <c r="H15" s="53">
        <f t="shared" si="0"/>
        <v>21000.04</v>
      </c>
      <c r="I15" s="50" t="s">
        <v>207</v>
      </c>
    </row>
    <row r="16" spans="1:9" x14ac:dyDescent="0.2">
      <c r="A16" s="70"/>
      <c r="B16" s="71" t="s">
        <v>15</v>
      </c>
      <c r="C16" s="72" t="s">
        <v>13</v>
      </c>
      <c r="D16" s="73">
        <v>44034</v>
      </c>
      <c r="E16" s="74">
        <v>1925</v>
      </c>
      <c r="F16" s="74"/>
      <c r="G16" s="74"/>
      <c r="H16" s="74">
        <f t="shared" si="0"/>
        <v>1925</v>
      </c>
    </row>
    <row r="17" spans="1:9" hidden="1" x14ac:dyDescent="0.2">
      <c r="A17" s="51">
        <v>10</v>
      </c>
      <c r="B17" s="54" t="s">
        <v>16</v>
      </c>
      <c r="C17" s="55" t="s">
        <v>13</v>
      </c>
      <c r="D17" s="56">
        <v>44012</v>
      </c>
      <c r="E17" s="53">
        <v>1700</v>
      </c>
      <c r="F17" s="53">
        <v>1700</v>
      </c>
      <c r="G17" s="53"/>
      <c r="H17" s="53">
        <f t="shared" si="0"/>
        <v>0</v>
      </c>
    </row>
    <row r="18" spans="1:9" hidden="1" x14ac:dyDescent="0.2">
      <c r="A18" s="51">
        <v>11</v>
      </c>
      <c r="B18" s="54" t="s">
        <v>16</v>
      </c>
      <c r="C18" s="55" t="s">
        <v>13</v>
      </c>
      <c r="D18" s="56">
        <v>44019</v>
      </c>
      <c r="E18" s="53">
        <v>1084.8</v>
      </c>
      <c r="F18" s="53"/>
      <c r="G18" s="53">
        <v>686</v>
      </c>
      <c r="H18" s="53">
        <f t="shared" si="0"/>
        <v>398.79999999999995</v>
      </c>
      <c r="I18" s="50" t="s">
        <v>105</v>
      </c>
    </row>
    <row r="19" spans="1:9" hidden="1" x14ac:dyDescent="0.2">
      <c r="A19" s="62"/>
      <c r="B19" s="63" t="s">
        <v>16</v>
      </c>
      <c r="C19" s="64" t="s">
        <v>13</v>
      </c>
      <c r="D19" s="65">
        <v>44026</v>
      </c>
      <c r="E19" s="66">
        <v>2746.8</v>
      </c>
      <c r="F19" s="66"/>
      <c r="G19" s="66"/>
      <c r="H19" s="66">
        <f t="shared" si="0"/>
        <v>2746.8</v>
      </c>
    </row>
    <row r="20" spans="1:9" hidden="1" x14ac:dyDescent="0.2">
      <c r="A20" s="51">
        <v>12</v>
      </c>
      <c r="B20" s="54" t="s">
        <v>18</v>
      </c>
      <c r="C20" s="55" t="s">
        <v>13</v>
      </c>
      <c r="D20" s="56">
        <v>43997</v>
      </c>
      <c r="E20" s="53">
        <v>6500</v>
      </c>
      <c r="F20" s="53">
        <v>3250</v>
      </c>
      <c r="G20" s="53"/>
      <c r="H20" s="53">
        <f t="shared" si="0"/>
        <v>3250</v>
      </c>
    </row>
    <row r="21" spans="1:9" hidden="1" x14ac:dyDescent="0.2">
      <c r="A21" s="51">
        <v>13</v>
      </c>
      <c r="B21" s="54" t="s">
        <v>18</v>
      </c>
      <c r="C21" s="55" t="s">
        <v>13</v>
      </c>
      <c r="D21" s="56">
        <v>44011</v>
      </c>
      <c r="E21" s="53">
        <v>2619.85</v>
      </c>
      <c r="F21" s="53"/>
      <c r="G21" s="53"/>
      <c r="H21" s="53">
        <f t="shared" si="0"/>
        <v>2619.85</v>
      </c>
    </row>
    <row r="22" spans="1:9" hidden="1" x14ac:dyDescent="0.2">
      <c r="A22" s="62"/>
      <c r="B22" s="63" t="s">
        <v>18</v>
      </c>
      <c r="C22" s="64" t="s">
        <v>13</v>
      </c>
      <c r="D22" s="65">
        <v>44025</v>
      </c>
      <c r="E22" s="66">
        <v>5278.95</v>
      </c>
      <c r="F22" s="66"/>
      <c r="G22" s="66"/>
      <c r="H22" s="66">
        <f t="shared" si="0"/>
        <v>5278.95</v>
      </c>
    </row>
    <row r="23" spans="1:9" hidden="1" x14ac:dyDescent="0.2">
      <c r="A23" s="51">
        <v>14</v>
      </c>
      <c r="B23" s="54" t="s">
        <v>19</v>
      </c>
      <c r="C23" s="55" t="s">
        <v>13</v>
      </c>
      <c r="D23" s="56">
        <v>43999</v>
      </c>
      <c r="E23" s="53">
        <v>2549.42</v>
      </c>
      <c r="F23" s="53">
        <v>2549.42</v>
      </c>
      <c r="G23" s="53"/>
      <c r="H23" s="53">
        <f t="shared" si="0"/>
        <v>0</v>
      </c>
    </row>
    <row r="24" spans="1:9" hidden="1" x14ac:dyDescent="0.2">
      <c r="A24" s="62"/>
      <c r="B24" s="63" t="s">
        <v>19</v>
      </c>
      <c r="C24" s="64" t="s">
        <v>13</v>
      </c>
      <c r="D24" s="65">
        <v>44027</v>
      </c>
      <c r="E24" s="66">
        <v>1206.54</v>
      </c>
      <c r="F24" s="66"/>
      <c r="G24" s="66"/>
      <c r="H24" s="66">
        <f t="shared" si="0"/>
        <v>1206.54</v>
      </c>
    </row>
    <row r="25" spans="1:9" hidden="1" x14ac:dyDescent="0.2">
      <c r="A25" s="70"/>
      <c r="B25" s="71" t="s">
        <v>19</v>
      </c>
      <c r="C25" s="72" t="s">
        <v>13</v>
      </c>
      <c r="D25" s="73">
        <v>44032</v>
      </c>
      <c r="E25" s="74">
        <v>3026.5</v>
      </c>
      <c r="F25" s="74"/>
      <c r="G25" s="74"/>
      <c r="H25" s="74">
        <f t="shared" si="0"/>
        <v>3026.5</v>
      </c>
    </row>
    <row r="26" spans="1:9" hidden="1" x14ac:dyDescent="0.2">
      <c r="A26" s="51">
        <v>15</v>
      </c>
      <c r="B26" s="54" t="s">
        <v>21</v>
      </c>
      <c r="C26" s="55" t="s">
        <v>13</v>
      </c>
      <c r="D26" s="56">
        <v>44004</v>
      </c>
      <c r="E26" s="53">
        <v>1000</v>
      </c>
      <c r="F26" s="53">
        <v>1000</v>
      </c>
      <c r="G26" s="53"/>
      <c r="H26" s="53">
        <f t="shared" si="0"/>
        <v>0</v>
      </c>
    </row>
    <row r="27" spans="1:9" hidden="1" x14ac:dyDescent="0.2">
      <c r="A27" s="51">
        <v>16</v>
      </c>
      <c r="B27" s="54" t="s">
        <v>21</v>
      </c>
      <c r="C27" s="55" t="s">
        <v>13</v>
      </c>
      <c r="D27" s="56">
        <v>44018</v>
      </c>
      <c r="E27" s="53">
        <v>2205.4</v>
      </c>
      <c r="F27" s="53">
        <v>2205.4</v>
      </c>
      <c r="G27" s="53"/>
      <c r="H27" s="53">
        <f t="shared" si="0"/>
        <v>0</v>
      </c>
    </row>
    <row r="28" spans="1:9" hidden="1" x14ac:dyDescent="0.2">
      <c r="A28" s="62"/>
      <c r="B28" s="63" t="s">
        <v>21</v>
      </c>
      <c r="C28" s="64" t="s">
        <v>13</v>
      </c>
      <c r="D28" s="65">
        <v>44025</v>
      </c>
      <c r="E28" s="66">
        <v>3514.8</v>
      </c>
      <c r="F28" s="66"/>
      <c r="G28" s="66"/>
      <c r="H28" s="66">
        <f t="shared" si="0"/>
        <v>3514.8</v>
      </c>
    </row>
    <row r="29" spans="1:9" hidden="1" x14ac:dyDescent="0.2">
      <c r="A29" s="70"/>
      <c r="B29" s="71" t="s">
        <v>21</v>
      </c>
      <c r="C29" s="72" t="s">
        <v>13</v>
      </c>
      <c r="D29" s="73">
        <v>44032</v>
      </c>
      <c r="E29" s="74">
        <v>966.6</v>
      </c>
      <c r="F29" s="74"/>
      <c r="G29" s="74"/>
      <c r="H29" s="74">
        <f t="shared" si="0"/>
        <v>966.6</v>
      </c>
    </row>
    <row r="30" spans="1:9" hidden="1" x14ac:dyDescent="0.2">
      <c r="A30" s="51">
        <v>17</v>
      </c>
      <c r="B30" s="54" t="s">
        <v>24</v>
      </c>
      <c r="C30" s="55" t="s">
        <v>13</v>
      </c>
      <c r="D30" s="56">
        <v>43979</v>
      </c>
      <c r="E30" s="53">
        <v>602.90000000000009</v>
      </c>
      <c r="F30" s="53">
        <v>602.9</v>
      </c>
      <c r="G30" s="53"/>
      <c r="H30" s="53">
        <f t="shared" si="0"/>
        <v>1.1368683772161603E-13</v>
      </c>
    </row>
    <row r="31" spans="1:9" hidden="1" x14ac:dyDescent="0.2">
      <c r="A31" s="51">
        <v>18</v>
      </c>
      <c r="B31" s="54" t="s">
        <v>24</v>
      </c>
      <c r="C31" s="55" t="s">
        <v>13</v>
      </c>
      <c r="D31" s="56">
        <v>44006</v>
      </c>
      <c r="E31" s="53">
        <v>1716</v>
      </c>
      <c r="F31" s="53">
        <v>397.1</v>
      </c>
      <c r="G31" s="53"/>
      <c r="H31" s="53">
        <f t="shared" si="0"/>
        <v>1318.9</v>
      </c>
    </row>
    <row r="32" spans="1:9" hidden="1" x14ac:dyDescent="0.2">
      <c r="A32" s="51">
        <v>19</v>
      </c>
      <c r="B32" s="54" t="s">
        <v>24</v>
      </c>
      <c r="C32" s="55" t="s">
        <v>13</v>
      </c>
      <c r="D32" s="56">
        <v>44020</v>
      </c>
      <c r="E32" s="53">
        <v>1919.6</v>
      </c>
      <c r="F32" s="53"/>
      <c r="G32" s="53"/>
      <c r="H32" s="53">
        <f t="shared" si="0"/>
        <v>1919.6</v>
      </c>
    </row>
    <row r="33" spans="1:8" hidden="1" x14ac:dyDescent="0.2">
      <c r="A33" s="70"/>
      <c r="B33" s="71" t="s">
        <v>24</v>
      </c>
      <c r="C33" s="72" t="s">
        <v>13</v>
      </c>
      <c r="D33" s="73">
        <v>44032</v>
      </c>
      <c r="E33" s="74">
        <v>2901.1</v>
      </c>
      <c r="F33" s="74"/>
      <c r="G33" s="74"/>
      <c r="H33" s="74">
        <f t="shared" si="0"/>
        <v>2901.1</v>
      </c>
    </row>
    <row r="34" spans="1:8" hidden="1" x14ac:dyDescent="0.2">
      <c r="A34" s="51">
        <v>20</v>
      </c>
      <c r="B34" s="54" t="s">
        <v>26</v>
      </c>
      <c r="C34" s="55" t="s">
        <v>13</v>
      </c>
      <c r="D34" s="56">
        <v>43997</v>
      </c>
      <c r="E34" s="53">
        <v>4999.9000000000015</v>
      </c>
      <c r="F34" s="53">
        <v>4999.8999999999996</v>
      </c>
      <c r="G34" s="53"/>
      <c r="H34" s="53">
        <f t="shared" si="0"/>
        <v>1.8189894035458565E-12</v>
      </c>
    </row>
    <row r="35" spans="1:8" hidden="1" x14ac:dyDescent="0.2">
      <c r="A35" s="51">
        <v>21</v>
      </c>
      <c r="B35" s="54" t="s">
        <v>26</v>
      </c>
      <c r="C35" s="55" t="s">
        <v>13</v>
      </c>
      <c r="D35" s="56">
        <v>44018</v>
      </c>
      <c r="E35" s="53">
        <v>9733</v>
      </c>
      <c r="F35" s="53">
        <v>6733</v>
      </c>
      <c r="G35" s="53"/>
      <c r="H35" s="53">
        <f t="shared" si="0"/>
        <v>3000</v>
      </c>
    </row>
    <row r="36" spans="1:8" hidden="1" x14ac:dyDescent="0.2">
      <c r="A36" s="62"/>
      <c r="B36" s="63" t="s">
        <v>26</v>
      </c>
      <c r="C36" s="64" t="s">
        <v>13</v>
      </c>
      <c r="D36" s="65">
        <v>44025</v>
      </c>
      <c r="E36" s="66">
        <v>6693.2</v>
      </c>
      <c r="F36" s="66"/>
      <c r="G36" s="66"/>
      <c r="H36" s="66">
        <f t="shared" si="0"/>
        <v>6693.2</v>
      </c>
    </row>
    <row r="37" spans="1:8" hidden="1" x14ac:dyDescent="0.2">
      <c r="A37" s="51">
        <v>22</v>
      </c>
      <c r="B37" s="54" t="s">
        <v>27</v>
      </c>
      <c r="C37" s="55" t="s">
        <v>13</v>
      </c>
      <c r="D37" s="56">
        <v>44011</v>
      </c>
      <c r="E37" s="53">
        <v>1338.6</v>
      </c>
      <c r="F37" s="53">
        <v>1338.6</v>
      </c>
      <c r="G37" s="53"/>
      <c r="H37" s="53">
        <f t="shared" si="0"/>
        <v>0</v>
      </c>
    </row>
    <row r="38" spans="1:8" hidden="1" x14ac:dyDescent="0.2">
      <c r="A38" s="51">
        <v>23</v>
      </c>
      <c r="B38" s="54" t="s">
        <v>27</v>
      </c>
      <c r="C38" s="55" t="s">
        <v>13</v>
      </c>
      <c r="D38" s="56">
        <v>44018</v>
      </c>
      <c r="E38" s="53">
        <v>1375.15</v>
      </c>
      <c r="F38" s="53">
        <v>1375.15</v>
      </c>
      <c r="G38" s="53"/>
      <c r="H38" s="53">
        <f t="shared" si="0"/>
        <v>0</v>
      </c>
    </row>
    <row r="39" spans="1:8" hidden="1" x14ac:dyDescent="0.2">
      <c r="A39" s="62"/>
      <c r="B39" s="63" t="s">
        <v>27</v>
      </c>
      <c r="C39" s="64" t="s">
        <v>13</v>
      </c>
      <c r="D39" s="65">
        <v>44025</v>
      </c>
      <c r="E39" s="66">
        <v>4169.12</v>
      </c>
      <c r="F39" s="66"/>
      <c r="G39" s="66"/>
      <c r="H39" s="66">
        <f t="shared" si="0"/>
        <v>4169.12</v>
      </c>
    </row>
    <row r="40" spans="1:8" hidden="1" x14ac:dyDescent="0.2">
      <c r="A40" s="70"/>
      <c r="B40" s="71" t="s">
        <v>27</v>
      </c>
      <c r="C40" s="72" t="s">
        <v>13</v>
      </c>
      <c r="D40" s="73">
        <v>44032</v>
      </c>
      <c r="E40" s="74">
        <v>3375.8</v>
      </c>
      <c r="F40" s="74"/>
      <c r="G40" s="74"/>
      <c r="H40" s="74">
        <f t="shared" si="0"/>
        <v>3375.8</v>
      </c>
    </row>
    <row r="41" spans="1:8" hidden="1" x14ac:dyDescent="0.2">
      <c r="A41" s="51">
        <v>24</v>
      </c>
      <c r="B41" s="54" t="s">
        <v>28</v>
      </c>
      <c r="C41" s="55" t="s">
        <v>13</v>
      </c>
      <c r="D41" s="56">
        <v>43990</v>
      </c>
      <c r="E41" s="53">
        <v>2163.3000000000002</v>
      </c>
      <c r="F41" s="53"/>
      <c r="G41" s="53"/>
      <c r="H41" s="53">
        <f t="shared" si="0"/>
        <v>2163.3000000000002</v>
      </c>
    </row>
    <row r="42" spans="1:8" hidden="1" x14ac:dyDescent="0.2">
      <c r="A42" s="51">
        <v>25</v>
      </c>
      <c r="B42" s="54" t="s">
        <v>28</v>
      </c>
      <c r="C42" s="55" t="s">
        <v>13</v>
      </c>
      <c r="D42" s="56">
        <v>43997</v>
      </c>
      <c r="E42" s="53">
        <v>2920.72</v>
      </c>
      <c r="F42" s="53"/>
      <c r="G42" s="53"/>
      <c r="H42" s="53">
        <f t="shared" si="0"/>
        <v>2920.72</v>
      </c>
    </row>
    <row r="43" spans="1:8" hidden="1" x14ac:dyDescent="0.2">
      <c r="A43" s="51">
        <v>26</v>
      </c>
      <c r="B43" s="54" t="s">
        <v>28</v>
      </c>
      <c r="C43" s="55" t="s">
        <v>13</v>
      </c>
      <c r="D43" s="56">
        <v>44004</v>
      </c>
      <c r="E43" s="53">
        <v>666.25</v>
      </c>
      <c r="F43" s="53"/>
      <c r="G43" s="53"/>
      <c r="H43" s="53">
        <f t="shared" si="0"/>
        <v>666.25</v>
      </c>
    </row>
    <row r="44" spans="1:8" hidden="1" x14ac:dyDescent="0.2">
      <c r="A44" s="51">
        <v>27</v>
      </c>
      <c r="B44" s="54" t="s">
        <v>28</v>
      </c>
      <c r="C44" s="55" t="s">
        <v>13</v>
      </c>
      <c r="D44" s="56">
        <v>44011</v>
      </c>
      <c r="E44" s="53">
        <v>2377.8200000000002</v>
      </c>
      <c r="F44" s="53"/>
      <c r="G44" s="53"/>
      <c r="H44" s="53">
        <f t="shared" si="0"/>
        <v>2377.8200000000002</v>
      </c>
    </row>
    <row r="45" spans="1:8" hidden="1" x14ac:dyDescent="0.2">
      <c r="A45" s="51">
        <v>28</v>
      </c>
      <c r="B45" s="54" t="s">
        <v>28</v>
      </c>
      <c r="C45" s="55" t="s">
        <v>13</v>
      </c>
      <c r="D45" s="56">
        <v>44018</v>
      </c>
      <c r="E45" s="53">
        <v>1403.81</v>
      </c>
      <c r="F45" s="53"/>
      <c r="G45" s="53"/>
      <c r="H45" s="53">
        <f t="shared" si="0"/>
        <v>1403.81</v>
      </c>
    </row>
    <row r="46" spans="1:8" hidden="1" x14ac:dyDescent="0.2">
      <c r="A46" s="62"/>
      <c r="B46" s="63" t="s">
        <v>28</v>
      </c>
      <c r="C46" s="64" t="s">
        <v>13</v>
      </c>
      <c r="D46" s="65">
        <v>44025</v>
      </c>
      <c r="E46" s="66">
        <v>9440.4</v>
      </c>
      <c r="F46" s="66"/>
      <c r="G46" s="66"/>
      <c r="H46" s="66">
        <f t="shared" si="0"/>
        <v>9440.4</v>
      </c>
    </row>
    <row r="47" spans="1:8" hidden="1" x14ac:dyDescent="0.2">
      <c r="A47" s="51">
        <v>29</v>
      </c>
      <c r="B47" s="54" t="s">
        <v>31</v>
      </c>
      <c r="C47" s="55" t="s">
        <v>13</v>
      </c>
      <c r="D47" s="56">
        <v>44018</v>
      </c>
      <c r="E47" s="53">
        <v>1704.75</v>
      </c>
      <c r="F47" s="53">
        <v>1704.75</v>
      </c>
      <c r="G47" s="53"/>
      <c r="H47" s="53">
        <f t="shared" si="0"/>
        <v>0</v>
      </c>
    </row>
    <row r="48" spans="1:8" hidden="1" x14ac:dyDescent="0.2">
      <c r="A48" s="62"/>
      <c r="B48" s="63" t="s">
        <v>31</v>
      </c>
      <c r="C48" s="64" t="s">
        <v>13</v>
      </c>
      <c r="D48" s="65">
        <v>44025</v>
      </c>
      <c r="E48" s="66">
        <v>3685.7</v>
      </c>
      <c r="F48" s="66">
        <v>3685.7</v>
      </c>
      <c r="G48" s="66"/>
      <c r="H48" s="66">
        <f t="shared" si="0"/>
        <v>0</v>
      </c>
    </row>
    <row r="49" spans="1:8" hidden="1" x14ac:dyDescent="0.2">
      <c r="A49" s="70"/>
      <c r="B49" s="71" t="s">
        <v>31</v>
      </c>
      <c r="C49" s="72" t="s">
        <v>13</v>
      </c>
      <c r="D49" s="73">
        <v>44032</v>
      </c>
      <c r="E49" s="74">
        <v>882</v>
      </c>
      <c r="F49" s="74"/>
      <c r="G49" s="74"/>
      <c r="H49" s="74">
        <f t="shared" si="0"/>
        <v>882</v>
      </c>
    </row>
    <row r="50" spans="1:8" hidden="1" x14ac:dyDescent="0.2">
      <c r="A50" s="70"/>
      <c r="B50" s="71" t="s">
        <v>31</v>
      </c>
      <c r="C50" s="72" t="s">
        <v>13</v>
      </c>
      <c r="D50" s="73">
        <v>44032</v>
      </c>
      <c r="E50" s="74">
        <v>2122.3000000000002</v>
      </c>
      <c r="F50" s="74"/>
      <c r="G50" s="74"/>
      <c r="H50" s="74">
        <f t="shared" si="0"/>
        <v>2122.3000000000002</v>
      </c>
    </row>
    <row r="51" spans="1:8" hidden="1" x14ac:dyDescent="0.2">
      <c r="A51" s="51">
        <v>30</v>
      </c>
      <c r="B51" s="54" t="s">
        <v>43</v>
      </c>
      <c r="C51" s="55" t="s">
        <v>13</v>
      </c>
      <c r="D51" s="56">
        <v>43976</v>
      </c>
      <c r="E51" s="53">
        <v>1200.5</v>
      </c>
      <c r="F51" s="53">
        <v>1200.5</v>
      </c>
      <c r="G51" s="53"/>
      <c r="H51" s="53">
        <f t="shared" si="0"/>
        <v>0</v>
      </c>
    </row>
    <row r="52" spans="1:8" hidden="1" x14ac:dyDescent="0.2">
      <c r="A52" s="51">
        <v>31</v>
      </c>
      <c r="B52" s="54" t="s">
        <v>43</v>
      </c>
      <c r="C52" s="55" t="s">
        <v>13</v>
      </c>
      <c r="D52" s="56">
        <v>44006</v>
      </c>
      <c r="E52" s="53">
        <v>1460</v>
      </c>
      <c r="F52" s="53"/>
      <c r="G52" s="53"/>
      <c r="H52" s="53">
        <f t="shared" si="0"/>
        <v>1460</v>
      </c>
    </row>
    <row r="53" spans="1:8" hidden="1" x14ac:dyDescent="0.2">
      <c r="A53" s="62"/>
      <c r="B53" s="63" t="s">
        <v>43</v>
      </c>
      <c r="C53" s="64" t="s">
        <v>13</v>
      </c>
      <c r="D53" s="65">
        <v>44025</v>
      </c>
      <c r="E53" s="66">
        <v>1027.5</v>
      </c>
      <c r="F53" s="66"/>
      <c r="G53" s="66"/>
      <c r="H53" s="66">
        <f t="shared" si="0"/>
        <v>1027.5</v>
      </c>
    </row>
    <row r="54" spans="1:8" hidden="1" x14ac:dyDescent="0.2">
      <c r="A54" s="70"/>
      <c r="B54" s="71" t="s">
        <v>43</v>
      </c>
      <c r="C54" s="72" t="s">
        <v>13</v>
      </c>
      <c r="D54" s="73">
        <v>44032</v>
      </c>
      <c r="E54" s="74">
        <v>1381</v>
      </c>
      <c r="F54" s="74"/>
      <c r="G54" s="74"/>
      <c r="H54" s="74">
        <f t="shared" si="0"/>
        <v>1381</v>
      </c>
    </row>
    <row r="55" spans="1:8" hidden="1" x14ac:dyDescent="0.2">
      <c r="A55" s="51">
        <v>32</v>
      </c>
      <c r="B55" s="54" t="s">
        <v>25</v>
      </c>
      <c r="C55" s="55" t="s">
        <v>13</v>
      </c>
      <c r="D55" s="56">
        <v>44018</v>
      </c>
      <c r="E55" s="53">
        <v>4278.6499999999996</v>
      </c>
      <c r="F55" s="53">
        <v>4278.6499999999996</v>
      </c>
      <c r="G55" s="53"/>
      <c r="H55" s="53">
        <f t="shared" si="0"/>
        <v>0</v>
      </c>
    </row>
    <row r="56" spans="1:8" hidden="1" x14ac:dyDescent="0.2">
      <c r="A56" s="62"/>
      <c r="B56" s="63" t="s">
        <v>25</v>
      </c>
      <c r="C56" s="64" t="s">
        <v>13</v>
      </c>
      <c r="D56" s="65">
        <v>44025</v>
      </c>
      <c r="E56" s="66">
        <v>2240.4</v>
      </c>
      <c r="F56" s="66"/>
      <c r="G56" s="66"/>
      <c r="H56" s="66">
        <f>E56-F56-G56</f>
        <v>2240.4</v>
      </c>
    </row>
    <row r="57" spans="1:8" hidden="1" x14ac:dyDescent="0.2">
      <c r="A57" s="70"/>
      <c r="B57" s="71" t="s">
        <v>25</v>
      </c>
      <c r="C57" s="72" t="s">
        <v>13</v>
      </c>
      <c r="D57" s="73">
        <v>44032</v>
      </c>
      <c r="E57" s="74">
        <v>2914.5</v>
      </c>
      <c r="F57" s="74"/>
      <c r="G57" s="74"/>
      <c r="H57" s="74">
        <f>E57-F57-G57</f>
        <v>2914.5</v>
      </c>
    </row>
    <row r="58" spans="1:8" hidden="1" x14ac:dyDescent="0.2">
      <c r="A58" s="51">
        <v>33</v>
      </c>
      <c r="B58" s="54" t="s">
        <v>36</v>
      </c>
      <c r="C58" s="55" t="s">
        <v>13</v>
      </c>
      <c r="D58" s="56">
        <v>44020</v>
      </c>
      <c r="E58" s="53">
        <v>1729.2</v>
      </c>
      <c r="F58" s="53">
        <v>1729.2</v>
      </c>
      <c r="G58" s="53"/>
      <c r="H58" s="53">
        <f t="shared" si="0"/>
        <v>0</v>
      </c>
    </row>
    <row r="59" spans="1:8" hidden="1" x14ac:dyDescent="0.2">
      <c r="A59" s="62"/>
      <c r="B59" s="63" t="s">
        <v>36</v>
      </c>
      <c r="C59" s="64" t="s">
        <v>13</v>
      </c>
      <c r="D59" s="65">
        <v>44027</v>
      </c>
      <c r="E59" s="66">
        <v>1167.5999999999999</v>
      </c>
      <c r="F59" s="66">
        <v>500</v>
      </c>
      <c r="G59" s="66"/>
      <c r="H59" s="66">
        <f t="shared" si="0"/>
        <v>667.59999999999991</v>
      </c>
    </row>
    <row r="60" spans="1:8" hidden="1" x14ac:dyDescent="0.2">
      <c r="A60" s="70"/>
      <c r="B60" s="71" t="s">
        <v>36</v>
      </c>
      <c r="C60" s="72" t="s">
        <v>13</v>
      </c>
      <c r="D60" s="73">
        <v>44034</v>
      </c>
      <c r="E60" s="74">
        <v>1611</v>
      </c>
      <c r="F60" s="74"/>
      <c r="G60" s="74"/>
      <c r="H60" s="74">
        <f t="shared" si="0"/>
        <v>1611</v>
      </c>
    </row>
    <row r="61" spans="1:8" hidden="1" x14ac:dyDescent="0.2">
      <c r="A61" s="51">
        <v>34</v>
      </c>
      <c r="B61" s="54" t="s">
        <v>23</v>
      </c>
      <c r="C61" s="55" t="s">
        <v>13</v>
      </c>
      <c r="D61" s="56">
        <v>44019</v>
      </c>
      <c r="E61" s="53">
        <v>1973.4</v>
      </c>
      <c r="F61" s="53">
        <v>1973.4</v>
      </c>
      <c r="G61" s="53"/>
      <c r="H61" s="53">
        <f t="shared" si="0"/>
        <v>0</v>
      </c>
    </row>
    <row r="62" spans="1:8" hidden="1" x14ac:dyDescent="0.2">
      <c r="A62" s="62"/>
      <c r="B62" s="63" t="s">
        <v>23</v>
      </c>
      <c r="C62" s="64" t="s">
        <v>13</v>
      </c>
      <c r="D62" s="65">
        <v>44026</v>
      </c>
      <c r="E62" s="66">
        <v>2180.4</v>
      </c>
      <c r="F62" s="66"/>
      <c r="G62" s="66"/>
      <c r="H62" s="66">
        <f t="shared" si="0"/>
        <v>2180.4</v>
      </c>
    </row>
    <row r="63" spans="1:8" hidden="1" x14ac:dyDescent="0.2">
      <c r="A63" s="70"/>
      <c r="B63" s="71" t="s">
        <v>23</v>
      </c>
      <c r="C63" s="72" t="s">
        <v>13</v>
      </c>
      <c r="D63" s="73">
        <v>44033</v>
      </c>
      <c r="E63" s="74">
        <v>855.9</v>
      </c>
      <c r="F63" s="74"/>
      <c r="G63" s="74"/>
      <c r="H63" s="74">
        <f t="shared" si="0"/>
        <v>855.9</v>
      </c>
    </row>
    <row r="64" spans="1:8" hidden="1" x14ac:dyDescent="0.2">
      <c r="A64" s="51">
        <v>35</v>
      </c>
      <c r="B64" s="54" t="s">
        <v>30</v>
      </c>
      <c r="C64" s="55" t="s">
        <v>13</v>
      </c>
      <c r="D64" s="56">
        <v>43998</v>
      </c>
      <c r="E64" s="53">
        <v>799.99999999999977</v>
      </c>
      <c r="F64" s="53">
        <v>800</v>
      </c>
      <c r="G64" s="53"/>
      <c r="H64" s="53">
        <f t="shared" si="0"/>
        <v>-2.2737367544323206E-13</v>
      </c>
    </row>
    <row r="65" spans="1:8" hidden="1" x14ac:dyDescent="0.2">
      <c r="A65" s="51">
        <v>36</v>
      </c>
      <c r="B65" s="54" t="s">
        <v>30</v>
      </c>
      <c r="C65" s="55" t="s">
        <v>13</v>
      </c>
      <c r="D65" s="56">
        <v>44012</v>
      </c>
      <c r="E65" s="53">
        <v>1036.6199999999999</v>
      </c>
      <c r="F65" s="53"/>
      <c r="G65" s="53"/>
      <c r="H65" s="53">
        <f t="shared" si="0"/>
        <v>1036.6199999999999</v>
      </c>
    </row>
    <row r="66" spans="1:8" hidden="1" x14ac:dyDescent="0.2">
      <c r="A66" s="51">
        <v>37</v>
      </c>
      <c r="B66" s="54" t="s">
        <v>30</v>
      </c>
      <c r="C66" s="55" t="s">
        <v>13</v>
      </c>
      <c r="D66" s="56">
        <v>44019</v>
      </c>
      <c r="E66" s="53">
        <v>928</v>
      </c>
      <c r="F66" s="53"/>
      <c r="G66" s="53"/>
      <c r="H66" s="53">
        <f t="shared" si="0"/>
        <v>928</v>
      </c>
    </row>
    <row r="67" spans="1:8" hidden="1" x14ac:dyDescent="0.2">
      <c r="A67" s="62"/>
      <c r="B67" s="63" t="s">
        <v>30</v>
      </c>
      <c r="C67" s="64" t="s">
        <v>13</v>
      </c>
      <c r="D67" s="65">
        <v>44026</v>
      </c>
      <c r="E67" s="66">
        <v>633.4</v>
      </c>
      <c r="F67" s="66">
        <v>633.4</v>
      </c>
      <c r="G67" s="66"/>
      <c r="H67" s="66">
        <f t="shared" si="0"/>
        <v>0</v>
      </c>
    </row>
    <row r="68" spans="1:8" hidden="1" x14ac:dyDescent="0.2">
      <c r="A68" s="51">
        <v>38</v>
      </c>
      <c r="B68" s="54" t="s">
        <v>87</v>
      </c>
      <c r="C68" s="55" t="s">
        <v>13</v>
      </c>
      <c r="D68" s="56">
        <v>44020</v>
      </c>
      <c r="E68" s="53">
        <v>806.7</v>
      </c>
      <c r="F68" s="53">
        <v>506.7</v>
      </c>
      <c r="G68" s="53"/>
      <c r="H68" s="53">
        <f t="shared" si="0"/>
        <v>300.00000000000006</v>
      </c>
    </row>
    <row r="69" spans="1:8" hidden="1" x14ac:dyDescent="0.2">
      <c r="A69" s="51">
        <v>39</v>
      </c>
      <c r="B69" s="54" t="s">
        <v>180</v>
      </c>
      <c r="C69" s="55" t="s">
        <v>13</v>
      </c>
      <c r="D69" s="56">
        <v>44000</v>
      </c>
      <c r="E69" s="53">
        <v>14289.8</v>
      </c>
      <c r="F69" s="53">
        <v>14289.8</v>
      </c>
      <c r="G69" s="53"/>
      <c r="H69" s="53">
        <f t="shared" si="0"/>
        <v>0</v>
      </c>
    </row>
    <row r="70" spans="1:8" hidden="1" x14ac:dyDescent="0.2">
      <c r="A70" s="51">
        <v>40</v>
      </c>
      <c r="B70" s="54" t="s">
        <v>33</v>
      </c>
      <c r="C70" s="55" t="s">
        <v>13</v>
      </c>
      <c r="D70" s="56">
        <v>43999</v>
      </c>
      <c r="E70" s="53">
        <v>2393.1999999999998</v>
      </c>
      <c r="F70" s="53">
        <v>2393.1999999999998</v>
      </c>
      <c r="G70" s="53"/>
      <c r="H70" s="53">
        <f t="shared" si="0"/>
        <v>0</v>
      </c>
    </row>
    <row r="71" spans="1:8" hidden="1" x14ac:dyDescent="0.2">
      <c r="A71" s="51">
        <v>41</v>
      </c>
      <c r="B71" s="54" t="s">
        <v>33</v>
      </c>
      <c r="C71" s="55" t="s">
        <v>13</v>
      </c>
      <c r="D71" s="56">
        <v>44020</v>
      </c>
      <c r="E71" s="53">
        <v>4910.6000000000004</v>
      </c>
      <c r="F71" s="53">
        <v>510.6</v>
      </c>
      <c r="G71" s="53"/>
      <c r="H71" s="53">
        <f t="shared" si="0"/>
        <v>4400</v>
      </c>
    </row>
    <row r="72" spans="1:8" hidden="1" x14ac:dyDescent="0.2">
      <c r="A72" s="70"/>
      <c r="B72" s="71" t="s">
        <v>33</v>
      </c>
      <c r="C72" s="72" t="s">
        <v>13</v>
      </c>
      <c r="D72" s="73">
        <v>44034</v>
      </c>
      <c r="E72" s="74">
        <v>3944.72</v>
      </c>
      <c r="F72" s="74"/>
      <c r="G72" s="74"/>
      <c r="H72" s="74">
        <f t="shared" si="0"/>
        <v>3944.72</v>
      </c>
    </row>
    <row r="73" spans="1:8" hidden="1" x14ac:dyDescent="0.2">
      <c r="A73" s="51">
        <v>42</v>
      </c>
      <c r="B73" s="54" t="s">
        <v>32</v>
      </c>
      <c r="C73" s="55" t="s">
        <v>13</v>
      </c>
      <c r="D73" s="56">
        <v>44018</v>
      </c>
      <c r="E73" s="53">
        <v>164.5</v>
      </c>
      <c r="F73" s="53">
        <v>164.5</v>
      </c>
      <c r="G73" s="53"/>
      <c r="H73" s="53">
        <f t="shared" si="0"/>
        <v>0</v>
      </c>
    </row>
    <row r="74" spans="1:8" hidden="1" x14ac:dyDescent="0.2">
      <c r="A74" s="62"/>
      <c r="B74" s="63" t="s">
        <v>32</v>
      </c>
      <c r="C74" s="64" t="s">
        <v>13</v>
      </c>
      <c r="D74" s="65">
        <v>44025</v>
      </c>
      <c r="E74" s="66">
        <v>279.2</v>
      </c>
      <c r="F74" s="66">
        <v>279.2</v>
      </c>
      <c r="G74" s="66"/>
      <c r="H74" s="66">
        <f t="shared" si="0"/>
        <v>0</v>
      </c>
    </row>
    <row r="75" spans="1:8" hidden="1" x14ac:dyDescent="0.2">
      <c r="A75" s="70"/>
      <c r="B75" s="71" t="s">
        <v>32</v>
      </c>
      <c r="C75" s="72" t="s">
        <v>13</v>
      </c>
      <c r="D75" s="73">
        <v>44032</v>
      </c>
      <c r="E75" s="74">
        <v>543.82000000000005</v>
      </c>
      <c r="F75" s="74"/>
      <c r="G75" s="74"/>
      <c r="H75" s="74">
        <f t="shared" si="0"/>
        <v>543.82000000000005</v>
      </c>
    </row>
    <row r="76" spans="1:8" ht="12" hidden="1" customHeight="1" x14ac:dyDescent="0.2">
      <c r="A76" s="51">
        <v>43</v>
      </c>
      <c r="B76" s="54" t="s">
        <v>29</v>
      </c>
      <c r="C76" s="55" t="s">
        <v>13</v>
      </c>
      <c r="D76" s="56">
        <v>44011</v>
      </c>
      <c r="E76" s="53">
        <v>3258.2999999999993</v>
      </c>
      <c r="F76" s="53">
        <v>3258.3</v>
      </c>
      <c r="G76" s="53"/>
      <c r="H76" s="53">
        <f t="shared" si="0"/>
        <v>-9.0949470177292824E-13</v>
      </c>
    </row>
    <row r="77" spans="1:8" hidden="1" x14ac:dyDescent="0.2">
      <c r="A77" s="51">
        <v>44</v>
      </c>
      <c r="B77" s="54" t="s">
        <v>29</v>
      </c>
      <c r="C77" s="55" t="s">
        <v>13</v>
      </c>
      <c r="D77" s="56">
        <v>44019</v>
      </c>
      <c r="E77" s="53">
        <v>8042.8</v>
      </c>
      <c r="F77" s="53">
        <v>4042.8</v>
      </c>
      <c r="G77" s="53">
        <v>4000</v>
      </c>
      <c r="H77" s="53">
        <f t="shared" si="0"/>
        <v>0</v>
      </c>
    </row>
    <row r="78" spans="1:8" hidden="1" x14ac:dyDescent="0.2">
      <c r="A78" s="62"/>
      <c r="B78" s="63" t="s">
        <v>29</v>
      </c>
      <c r="C78" s="64" t="s">
        <v>13</v>
      </c>
      <c r="D78" s="65">
        <v>44026</v>
      </c>
      <c r="E78" s="66">
        <v>7448.06</v>
      </c>
      <c r="F78" s="66"/>
      <c r="G78" s="66">
        <v>2000</v>
      </c>
      <c r="H78" s="66">
        <f t="shared" si="0"/>
        <v>5448.06</v>
      </c>
    </row>
    <row r="79" spans="1:8" hidden="1" x14ac:dyDescent="0.2">
      <c r="A79" s="70"/>
      <c r="B79" s="71" t="s">
        <v>29</v>
      </c>
      <c r="C79" s="72" t="s">
        <v>13</v>
      </c>
      <c r="D79" s="73">
        <v>44032</v>
      </c>
      <c r="E79" s="74">
        <v>2466.1</v>
      </c>
      <c r="F79" s="74"/>
      <c r="G79" s="74"/>
      <c r="H79" s="74">
        <f t="shared" si="0"/>
        <v>2466.1</v>
      </c>
    </row>
    <row r="80" spans="1:8" hidden="1" x14ac:dyDescent="0.2">
      <c r="A80" s="51">
        <v>45</v>
      </c>
      <c r="B80" s="54" t="s">
        <v>103</v>
      </c>
      <c r="C80" s="55" t="s">
        <v>13</v>
      </c>
      <c r="D80" s="56">
        <v>43998</v>
      </c>
      <c r="E80" s="53">
        <v>1267.8</v>
      </c>
      <c r="F80" s="53"/>
      <c r="G80" s="53">
        <v>1267.8</v>
      </c>
      <c r="H80" s="53">
        <f t="shared" si="0"/>
        <v>0</v>
      </c>
    </row>
    <row r="81" spans="1:9" hidden="1" x14ac:dyDescent="0.2">
      <c r="A81" s="51">
        <v>46</v>
      </c>
      <c r="B81" s="54" t="s">
        <v>103</v>
      </c>
      <c r="C81" s="55" t="s">
        <v>13</v>
      </c>
      <c r="D81" s="56">
        <v>44006</v>
      </c>
      <c r="E81" s="53">
        <v>751</v>
      </c>
      <c r="F81" s="53"/>
      <c r="G81" s="53">
        <v>751</v>
      </c>
      <c r="H81" s="53">
        <f t="shared" si="0"/>
        <v>0</v>
      </c>
      <c r="I81" s="50" t="s">
        <v>208</v>
      </c>
    </row>
    <row r="82" spans="1:9" hidden="1" x14ac:dyDescent="0.2">
      <c r="A82" s="51">
        <v>47</v>
      </c>
      <c r="B82" s="54" t="s">
        <v>103</v>
      </c>
      <c r="C82" s="55" t="s">
        <v>13</v>
      </c>
      <c r="D82" s="56">
        <v>44012</v>
      </c>
      <c r="E82" s="53">
        <v>540</v>
      </c>
      <c r="F82" s="53"/>
      <c r="G82" s="53">
        <v>540</v>
      </c>
      <c r="H82" s="53">
        <f t="shared" si="0"/>
        <v>0</v>
      </c>
    </row>
    <row r="83" spans="1:9" hidden="1" x14ac:dyDescent="0.2">
      <c r="A83" s="51">
        <v>48</v>
      </c>
      <c r="B83" s="54" t="s">
        <v>103</v>
      </c>
      <c r="C83" s="55" t="s">
        <v>13</v>
      </c>
      <c r="D83" s="56">
        <v>44018</v>
      </c>
      <c r="E83" s="53">
        <v>270</v>
      </c>
      <c r="F83" s="53"/>
      <c r="G83" s="53">
        <v>270</v>
      </c>
      <c r="H83" s="53">
        <f t="shared" si="0"/>
        <v>0</v>
      </c>
    </row>
    <row r="84" spans="1:9" hidden="1" x14ac:dyDescent="0.2">
      <c r="A84" s="62"/>
      <c r="B84" s="63" t="s">
        <v>103</v>
      </c>
      <c r="C84" s="64" t="s">
        <v>13</v>
      </c>
      <c r="D84" s="65">
        <v>44026</v>
      </c>
      <c r="E84" s="66">
        <v>1233.6400000000001</v>
      </c>
      <c r="F84" s="66">
        <v>707</v>
      </c>
      <c r="G84" s="66"/>
      <c r="H84" s="66">
        <f t="shared" ref="H84:H139" si="1">E84-F84-G84</f>
        <v>526.6400000000001</v>
      </c>
    </row>
    <row r="85" spans="1:9" hidden="1" x14ac:dyDescent="0.2">
      <c r="A85" s="51">
        <v>49</v>
      </c>
      <c r="B85" s="54" t="s">
        <v>17</v>
      </c>
      <c r="C85" s="55" t="s">
        <v>13</v>
      </c>
      <c r="D85" s="56">
        <v>44020</v>
      </c>
      <c r="E85" s="53">
        <v>2644.58</v>
      </c>
      <c r="F85" s="53">
        <v>1644.58</v>
      </c>
      <c r="G85" s="53"/>
      <c r="H85" s="53">
        <f t="shared" si="1"/>
        <v>1000</v>
      </c>
    </row>
    <row r="86" spans="1:9" hidden="1" x14ac:dyDescent="0.2">
      <c r="A86" s="62"/>
      <c r="B86" s="63" t="s">
        <v>17</v>
      </c>
      <c r="C86" s="64" t="s">
        <v>13</v>
      </c>
      <c r="D86" s="65">
        <v>44027</v>
      </c>
      <c r="E86" s="66">
        <v>1770.8</v>
      </c>
      <c r="F86" s="66"/>
      <c r="G86" s="66"/>
      <c r="H86" s="66">
        <f t="shared" si="1"/>
        <v>1770.8</v>
      </c>
    </row>
    <row r="87" spans="1:9" hidden="1" x14ac:dyDescent="0.2">
      <c r="A87" s="51">
        <v>50</v>
      </c>
      <c r="B87" s="54" t="s">
        <v>139</v>
      </c>
      <c r="C87" s="55" t="s">
        <v>13</v>
      </c>
      <c r="D87" s="56">
        <v>44020</v>
      </c>
      <c r="E87" s="53">
        <v>2213.6</v>
      </c>
      <c r="F87" s="53">
        <v>1213.5999999999999</v>
      </c>
      <c r="G87" s="53"/>
      <c r="H87" s="53">
        <f t="shared" si="1"/>
        <v>1000</v>
      </c>
    </row>
    <row r="88" spans="1:9" hidden="1" x14ac:dyDescent="0.2">
      <c r="A88" s="70"/>
      <c r="B88" s="71" t="s">
        <v>139</v>
      </c>
      <c r="C88" s="72" t="s">
        <v>13</v>
      </c>
      <c r="D88" s="73">
        <v>44034</v>
      </c>
      <c r="E88" s="74">
        <v>555</v>
      </c>
      <c r="F88" s="74"/>
      <c r="G88" s="74"/>
      <c r="H88" s="74">
        <f t="shared" si="1"/>
        <v>555</v>
      </c>
    </row>
    <row r="89" spans="1:9" hidden="1" x14ac:dyDescent="0.2">
      <c r="A89" s="51">
        <v>51</v>
      </c>
      <c r="B89" s="54" t="s">
        <v>184</v>
      </c>
      <c r="C89" s="55" t="s">
        <v>13</v>
      </c>
      <c r="D89" s="56">
        <v>44020</v>
      </c>
      <c r="E89" s="53">
        <v>3211.6</v>
      </c>
      <c r="F89" s="53">
        <v>3211.6</v>
      </c>
      <c r="G89" s="53"/>
      <c r="H89" s="53">
        <f t="shared" si="1"/>
        <v>0</v>
      </c>
    </row>
    <row r="90" spans="1:9" hidden="1" x14ac:dyDescent="0.2">
      <c r="A90" s="70"/>
      <c r="B90" s="71" t="s">
        <v>184</v>
      </c>
      <c r="C90" s="72" t="s">
        <v>13</v>
      </c>
      <c r="D90" s="73">
        <v>44034</v>
      </c>
      <c r="E90" s="74">
        <v>2608</v>
      </c>
      <c r="F90" s="74"/>
      <c r="G90" s="74"/>
      <c r="H90" s="74">
        <f t="shared" si="1"/>
        <v>2608</v>
      </c>
    </row>
    <row r="91" spans="1:9" hidden="1" x14ac:dyDescent="0.2">
      <c r="A91" s="51">
        <v>52</v>
      </c>
      <c r="B91" s="54" t="s">
        <v>41</v>
      </c>
      <c r="C91" s="55" t="s">
        <v>13</v>
      </c>
      <c r="D91" s="56">
        <v>44020</v>
      </c>
      <c r="E91" s="53">
        <v>2152.25</v>
      </c>
      <c r="F91" s="53">
        <v>2152.25</v>
      </c>
      <c r="G91" s="53"/>
      <c r="H91" s="53">
        <f t="shared" si="1"/>
        <v>0</v>
      </c>
    </row>
    <row r="92" spans="1:9" hidden="1" x14ac:dyDescent="0.2">
      <c r="A92" s="62"/>
      <c r="B92" s="63" t="s">
        <v>41</v>
      </c>
      <c r="C92" s="64" t="s">
        <v>13</v>
      </c>
      <c r="D92" s="65">
        <v>44027</v>
      </c>
      <c r="E92" s="66">
        <v>1876.4</v>
      </c>
      <c r="F92" s="66">
        <v>1876.4</v>
      </c>
      <c r="G92" s="66"/>
      <c r="H92" s="66">
        <f t="shared" si="1"/>
        <v>0</v>
      </c>
    </row>
    <row r="93" spans="1:9" hidden="1" x14ac:dyDescent="0.2">
      <c r="A93" s="51">
        <v>53</v>
      </c>
      <c r="B93" s="54" t="s">
        <v>39</v>
      </c>
      <c r="C93" s="55" t="s">
        <v>13</v>
      </c>
      <c r="D93" s="56">
        <v>44020</v>
      </c>
      <c r="E93" s="53">
        <v>2016</v>
      </c>
      <c r="F93" s="53">
        <v>2016</v>
      </c>
      <c r="G93" s="53"/>
      <c r="H93" s="53">
        <f t="shared" si="1"/>
        <v>0</v>
      </c>
    </row>
    <row r="94" spans="1:9" hidden="1" x14ac:dyDescent="0.2">
      <c r="A94" s="70"/>
      <c r="B94" s="71" t="s">
        <v>39</v>
      </c>
      <c r="C94" s="72" t="s">
        <v>13</v>
      </c>
      <c r="D94" s="73">
        <v>44034</v>
      </c>
      <c r="E94" s="74">
        <v>1968</v>
      </c>
      <c r="F94" s="74"/>
      <c r="G94" s="74"/>
      <c r="H94" s="74">
        <f t="shared" si="1"/>
        <v>1968</v>
      </c>
    </row>
    <row r="95" spans="1:9" hidden="1" x14ac:dyDescent="0.2">
      <c r="A95" s="62"/>
      <c r="B95" s="63" t="s">
        <v>69</v>
      </c>
      <c r="C95" s="64" t="s">
        <v>13</v>
      </c>
      <c r="D95" s="65">
        <v>44026</v>
      </c>
      <c r="E95" s="66">
        <v>6296.2</v>
      </c>
      <c r="F95" s="66">
        <v>6296.2</v>
      </c>
      <c r="G95" s="66"/>
      <c r="H95" s="66">
        <f t="shared" si="1"/>
        <v>0</v>
      </c>
    </row>
    <row r="96" spans="1:9" hidden="1" x14ac:dyDescent="0.2">
      <c r="A96" s="70"/>
      <c r="B96" s="71" t="s">
        <v>69</v>
      </c>
      <c r="C96" s="72" t="s">
        <v>13</v>
      </c>
      <c r="D96" s="73">
        <v>44033</v>
      </c>
      <c r="E96" s="74">
        <v>1536.5</v>
      </c>
      <c r="F96" s="74"/>
      <c r="G96" s="74"/>
      <c r="H96" s="74">
        <f t="shared" si="1"/>
        <v>1536.5</v>
      </c>
    </row>
    <row r="97" spans="1:8" hidden="1" x14ac:dyDescent="0.2">
      <c r="A97" s="62"/>
      <c r="B97" s="63" t="s">
        <v>42</v>
      </c>
      <c r="C97" s="64" t="s">
        <v>13</v>
      </c>
      <c r="D97" s="65">
        <v>44025</v>
      </c>
      <c r="E97" s="66">
        <v>2745.8</v>
      </c>
      <c r="F97" s="66">
        <v>2745.8</v>
      </c>
      <c r="G97" s="66"/>
      <c r="H97" s="66">
        <f t="shared" si="1"/>
        <v>0</v>
      </c>
    </row>
    <row r="98" spans="1:8" hidden="1" x14ac:dyDescent="0.2">
      <c r="A98" s="70"/>
      <c r="B98" s="71" t="s">
        <v>42</v>
      </c>
      <c r="C98" s="72" t="s">
        <v>13</v>
      </c>
      <c r="D98" s="73">
        <v>44032</v>
      </c>
      <c r="E98" s="74">
        <v>2487.6</v>
      </c>
      <c r="F98" s="74"/>
      <c r="G98" s="74"/>
      <c r="H98" s="74">
        <f t="shared" si="1"/>
        <v>2487.6</v>
      </c>
    </row>
    <row r="99" spans="1:8" hidden="1" x14ac:dyDescent="0.2">
      <c r="A99" s="62"/>
      <c r="B99" s="63" t="s">
        <v>68</v>
      </c>
      <c r="C99" s="64" t="s">
        <v>13</v>
      </c>
      <c r="D99" s="65">
        <v>44027</v>
      </c>
      <c r="E99" s="66">
        <v>792.6</v>
      </c>
      <c r="F99" s="66">
        <v>792.6</v>
      </c>
      <c r="G99" s="66"/>
      <c r="H99" s="66">
        <f t="shared" si="1"/>
        <v>0</v>
      </c>
    </row>
    <row r="100" spans="1:8" hidden="1" x14ac:dyDescent="0.2">
      <c r="A100" s="70"/>
      <c r="B100" s="71" t="s">
        <v>80</v>
      </c>
      <c r="C100" s="72" t="s">
        <v>13</v>
      </c>
      <c r="D100" s="73">
        <v>44032</v>
      </c>
      <c r="E100" s="74">
        <v>956</v>
      </c>
      <c r="F100" s="74"/>
      <c r="G100" s="74"/>
      <c r="H100" s="74">
        <f t="shared" si="1"/>
        <v>956</v>
      </c>
    </row>
    <row r="101" spans="1:8" hidden="1" x14ac:dyDescent="0.2">
      <c r="A101" s="70"/>
      <c r="B101" s="71" t="s">
        <v>206</v>
      </c>
      <c r="C101" s="72" t="s">
        <v>13</v>
      </c>
      <c r="D101" s="73">
        <v>44033</v>
      </c>
      <c r="E101" s="74">
        <v>3379.6</v>
      </c>
      <c r="F101" s="74"/>
      <c r="G101" s="74"/>
      <c r="H101" s="74">
        <f t="shared" si="1"/>
        <v>3379.6</v>
      </c>
    </row>
    <row r="102" spans="1:8" hidden="1" x14ac:dyDescent="0.2">
      <c r="A102" s="70"/>
      <c r="B102" s="71" t="s">
        <v>40</v>
      </c>
      <c r="C102" s="72" t="s">
        <v>13</v>
      </c>
      <c r="D102" s="73">
        <v>44034</v>
      </c>
      <c r="E102" s="74">
        <v>1368</v>
      </c>
      <c r="F102" s="74"/>
      <c r="G102" s="74"/>
      <c r="H102" s="74">
        <f t="shared" si="1"/>
        <v>1368</v>
      </c>
    </row>
    <row r="103" spans="1:8" ht="12" hidden="1" customHeight="1" x14ac:dyDescent="0.2">
      <c r="A103" s="51">
        <v>54</v>
      </c>
      <c r="B103" s="54" t="s">
        <v>44</v>
      </c>
      <c r="C103" s="55" t="s">
        <v>45</v>
      </c>
      <c r="D103" s="56"/>
      <c r="E103" s="53">
        <v>2550</v>
      </c>
      <c r="F103" s="53"/>
      <c r="G103" s="53"/>
      <c r="H103" s="53">
        <f t="shared" si="1"/>
        <v>2550</v>
      </c>
    </row>
    <row r="104" spans="1:8" hidden="1" x14ac:dyDescent="0.2">
      <c r="A104" s="51">
        <v>55</v>
      </c>
      <c r="B104" s="54" t="s">
        <v>46</v>
      </c>
      <c r="C104" s="55" t="s">
        <v>45</v>
      </c>
      <c r="D104" s="57">
        <v>44007</v>
      </c>
      <c r="E104" s="53">
        <v>1000.0000000000002</v>
      </c>
      <c r="F104" s="58">
        <v>1000</v>
      </c>
      <c r="G104" s="58"/>
      <c r="H104" s="53">
        <f t="shared" si="1"/>
        <v>2.2737367544323206E-13</v>
      </c>
    </row>
    <row r="105" spans="1:8" hidden="1" x14ac:dyDescent="0.2">
      <c r="A105" s="51">
        <v>56</v>
      </c>
      <c r="B105" s="54" t="s">
        <v>46</v>
      </c>
      <c r="C105" s="55" t="s">
        <v>45</v>
      </c>
      <c r="D105" s="57">
        <v>44015</v>
      </c>
      <c r="E105" s="53">
        <v>1621.28</v>
      </c>
      <c r="F105" s="58">
        <v>1621.28</v>
      </c>
      <c r="G105" s="58"/>
      <c r="H105" s="53">
        <f t="shared" si="1"/>
        <v>0</v>
      </c>
    </row>
    <row r="106" spans="1:8" hidden="1" x14ac:dyDescent="0.2">
      <c r="A106" s="51">
        <v>57</v>
      </c>
      <c r="B106" s="54" t="s">
        <v>46</v>
      </c>
      <c r="C106" s="55" t="s">
        <v>45</v>
      </c>
      <c r="D106" s="57">
        <v>44022</v>
      </c>
      <c r="E106" s="53">
        <v>1765.05</v>
      </c>
      <c r="F106" s="58"/>
      <c r="G106" s="58"/>
      <c r="H106" s="53">
        <f t="shared" si="1"/>
        <v>1765.05</v>
      </c>
    </row>
    <row r="107" spans="1:8" hidden="1" x14ac:dyDescent="0.2">
      <c r="A107" s="62"/>
      <c r="B107" s="63" t="s">
        <v>46</v>
      </c>
      <c r="C107" s="64" t="s">
        <v>45</v>
      </c>
      <c r="D107" s="67">
        <v>44029</v>
      </c>
      <c r="E107" s="66">
        <v>1519</v>
      </c>
      <c r="F107" s="68"/>
      <c r="G107" s="68"/>
      <c r="H107" s="66">
        <f t="shared" si="1"/>
        <v>1519</v>
      </c>
    </row>
    <row r="108" spans="1:8" hidden="1" x14ac:dyDescent="0.2">
      <c r="A108" s="51">
        <v>58</v>
      </c>
      <c r="B108" s="59" t="s">
        <v>49</v>
      </c>
      <c r="C108" s="55" t="s">
        <v>45</v>
      </c>
      <c r="D108" s="57">
        <v>44021</v>
      </c>
      <c r="E108" s="53">
        <v>3316.8</v>
      </c>
      <c r="F108" s="58">
        <v>2000</v>
      </c>
      <c r="G108" s="58"/>
      <c r="H108" s="53">
        <f t="shared" si="1"/>
        <v>1316.8000000000002</v>
      </c>
    </row>
    <row r="109" spans="1:8" hidden="1" x14ac:dyDescent="0.2">
      <c r="A109" s="62"/>
      <c r="B109" s="69" t="s">
        <v>49</v>
      </c>
      <c r="C109" s="64" t="s">
        <v>45</v>
      </c>
      <c r="D109" s="67">
        <v>44028</v>
      </c>
      <c r="E109" s="66">
        <v>3488.28</v>
      </c>
      <c r="F109" s="68"/>
      <c r="G109" s="68"/>
      <c r="H109" s="66">
        <f t="shared" si="1"/>
        <v>3488.28</v>
      </c>
    </row>
    <row r="110" spans="1:8" hidden="1" x14ac:dyDescent="0.2">
      <c r="A110" s="51">
        <v>59</v>
      </c>
      <c r="B110" s="59" t="s">
        <v>132</v>
      </c>
      <c r="C110" s="55" t="s">
        <v>45</v>
      </c>
      <c r="D110" s="57">
        <v>43965</v>
      </c>
      <c r="E110" s="53">
        <v>799.8</v>
      </c>
      <c r="F110" s="58">
        <v>799.8</v>
      </c>
      <c r="G110" s="58"/>
      <c r="H110" s="53">
        <f t="shared" si="1"/>
        <v>0</v>
      </c>
    </row>
    <row r="111" spans="1:8" hidden="1" x14ac:dyDescent="0.2">
      <c r="A111" s="51">
        <v>60</v>
      </c>
      <c r="B111" s="59" t="s">
        <v>132</v>
      </c>
      <c r="C111" s="55" t="s">
        <v>45</v>
      </c>
      <c r="D111" s="57">
        <v>44014</v>
      </c>
      <c r="E111" s="53">
        <v>624.79999999999995</v>
      </c>
      <c r="F111" s="58">
        <v>154.80000000000001</v>
      </c>
      <c r="G111" s="58"/>
      <c r="H111" s="53">
        <f t="shared" si="1"/>
        <v>469.99999999999994</v>
      </c>
    </row>
    <row r="112" spans="1:8" hidden="1" x14ac:dyDescent="0.2">
      <c r="A112" s="51">
        <v>61</v>
      </c>
      <c r="B112" s="59" t="s">
        <v>132</v>
      </c>
      <c r="C112" s="55" t="s">
        <v>45</v>
      </c>
      <c r="D112" s="57">
        <v>44021</v>
      </c>
      <c r="E112" s="53">
        <v>1761.23</v>
      </c>
      <c r="F112" s="58"/>
      <c r="G112" s="58"/>
      <c r="H112" s="53">
        <f t="shared" si="1"/>
        <v>1761.23</v>
      </c>
    </row>
    <row r="113" spans="1:9" hidden="1" x14ac:dyDescent="0.2">
      <c r="A113" s="70"/>
      <c r="B113" s="75" t="s">
        <v>132</v>
      </c>
      <c r="C113" s="72" t="s">
        <v>45</v>
      </c>
      <c r="D113" s="76">
        <v>44035</v>
      </c>
      <c r="E113" s="74">
        <v>448.6</v>
      </c>
      <c r="F113" s="77"/>
      <c r="G113" s="77"/>
      <c r="H113" s="74">
        <f t="shared" si="1"/>
        <v>448.6</v>
      </c>
    </row>
    <row r="114" spans="1:9" hidden="1" x14ac:dyDescent="0.2">
      <c r="A114" s="51">
        <v>62</v>
      </c>
      <c r="B114" s="59" t="s">
        <v>198</v>
      </c>
      <c r="C114" s="55" t="s">
        <v>45</v>
      </c>
      <c r="D114" s="57">
        <v>44007</v>
      </c>
      <c r="E114" s="53">
        <v>12725.650000000001</v>
      </c>
      <c r="F114" s="58"/>
      <c r="G114" s="58">
        <v>12725.65</v>
      </c>
      <c r="H114" s="53">
        <f t="shared" si="1"/>
        <v>0</v>
      </c>
    </row>
    <row r="115" spans="1:9" hidden="1" x14ac:dyDescent="0.2">
      <c r="A115" s="51">
        <v>63</v>
      </c>
      <c r="B115" s="59" t="s">
        <v>198</v>
      </c>
      <c r="C115" s="55" t="s">
        <v>45</v>
      </c>
      <c r="D115" s="57">
        <v>44021</v>
      </c>
      <c r="E115" s="53">
        <v>12194</v>
      </c>
      <c r="F115" s="58"/>
      <c r="G115" s="58">
        <v>4914.3500000000004</v>
      </c>
      <c r="H115" s="53">
        <f t="shared" si="1"/>
        <v>7279.65</v>
      </c>
      <c r="I115" s="50" t="s">
        <v>211</v>
      </c>
    </row>
    <row r="116" spans="1:9" hidden="1" x14ac:dyDescent="0.2">
      <c r="A116" s="70"/>
      <c r="B116" s="75" t="s">
        <v>198</v>
      </c>
      <c r="C116" s="72" t="s">
        <v>45</v>
      </c>
      <c r="D116" s="76">
        <v>44033</v>
      </c>
      <c r="E116" s="74">
        <v>18822</v>
      </c>
      <c r="F116" s="77"/>
      <c r="G116" s="77"/>
      <c r="H116" s="74">
        <f t="shared" si="1"/>
        <v>18822</v>
      </c>
    </row>
    <row r="117" spans="1:9" hidden="1" x14ac:dyDescent="0.2">
      <c r="A117" s="51">
        <v>64</v>
      </c>
      <c r="B117" s="59" t="s">
        <v>104</v>
      </c>
      <c r="C117" s="55" t="s">
        <v>45</v>
      </c>
      <c r="D117" s="57">
        <v>44015</v>
      </c>
      <c r="E117" s="53">
        <v>5085.6000000000004</v>
      </c>
      <c r="F117" s="58">
        <v>5085.6000000000004</v>
      </c>
      <c r="G117" s="58"/>
      <c r="H117" s="53">
        <f t="shared" si="1"/>
        <v>0</v>
      </c>
    </row>
    <row r="118" spans="1:9" hidden="1" x14ac:dyDescent="0.2">
      <c r="A118" s="51">
        <v>65</v>
      </c>
      <c r="B118" s="59" t="s">
        <v>104</v>
      </c>
      <c r="C118" s="55" t="s">
        <v>45</v>
      </c>
      <c r="D118" s="57">
        <v>44022</v>
      </c>
      <c r="E118" s="53">
        <v>980.4</v>
      </c>
      <c r="F118" s="58">
        <v>980.4</v>
      </c>
      <c r="G118" s="58"/>
      <c r="H118" s="53">
        <f t="shared" si="1"/>
        <v>0</v>
      </c>
    </row>
    <row r="119" spans="1:9" hidden="1" x14ac:dyDescent="0.2">
      <c r="A119" s="62"/>
      <c r="B119" s="69" t="s">
        <v>104</v>
      </c>
      <c r="C119" s="64" t="s">
        <v>45</v>
      </c>
      <c r="D119" s="67">
        <v>44029</v>
      </c>
      <c r="E119" s="66">
        <v>470.64</v>
      </c>
      <c r="F119" s="68">
        <v>470.64</v>
      </c>
      <c r="G119" s="68"/>
      <c r="H119" s="66">
        <f t="shared" si="1"/>
        <v>0</v>
      </c>
    </row>
    <row r="120" spans="1:9" hidden="1" x14ac:dyDescent="0.2">
      <c r="A120" s="51">
        <v>66</v>
      </c>
      <c r="B120" s="59" t="s">
        <v>57</v>
      </c>
      <c r="C120" s="55" t="s">
        <v>45</v>
      </c>
      <c r="D120" s="57">
        <v>44022</v>
      </c>
      <c r="E120" s="53">
        <v>3030.6</v>
      </c>
      <c r="F120" s="58">
        <v>3030.6</v>
      </c>
      <c r="G120" s="58"/>
      <c r="H120" s="53">
        <f t="shared" si="1"/>
        <v>0</v>
      </c>
    </row>
    <row r="121" spans="1:9" hidden="1" x14ac:dyDescent="0.2">
      <c r="A121" s="62"/>
      <c r="B121" s="69" t="s">
        <v>57</v>
      </c>
      <c r="C121" s="64" t="s">
        <v>45</v>
      </c>
      <c r="D121" s="67">
        <v>44028</v>
      </c>
      <c r="E121" s="66">
        <v>1873.5</v>
      </c>
      <c r="F121" s="68">
        <v>1873.5</v>
      </c>
      <c r="G121" s="68"/>
      <c r="H121" s="66">
        <f t="shared" si="1"/>
        <v>0</v>
      </c>
    </row>
    <row r="122" spans="1:9" hidden="1" x14ac:dyDescent="0.2">
      <c r="A122" s="70"/>
      <c r="B122" s="75" t="s">
        <v>57</v>
      </c>
      <c r="C122" s="72" t="s">
        <v>45</v>
      </c>
      <c r="D122" s="76">
        <v>44034</v>
      </c>
      <c r="E122" s="74">
        <v>1080</v>
      </c>
      <c r="F122" s="77"/>
      <c r="G122" s="77"/>
      <c r="H122" s="74">
        <f t="shared" si="1"/>
        <v>1080</v>
      </c>
    </row>
    <row r="123" spans="1:9" hidden="1" x14ac:dyDescent="0.2">
      <c r="A123" s="51">
        <v>67</v>
      </c>
      <c r="B123" s="59" t="s">
        <v>56</v>
      </c>
      <c r="C123" s="55" t="s">
        <v>45</v>
      </c>
      <c r="D123" s="57">
        <v>44015</v>
      </c>
      <c r="E123" s="53">
        <v>8540.6</v>
      </c>
      <c r="F123" s="58">
        <v>3000</v>
      </c>
      <c r="G123" s="58"/>
      <c r="H123" s="53">
        <f t="shared" si="1"/>
        <v>5540.6</v>
      </c>
    </row>
    <row r="124" spans="1:9" hidden="1" x14ac:dyDescent="0.2">
      <c r="A124" s="51">
        <v>68</v>
      </c>
      <c r="B124" s="59" t="s">
        <v>133</v>
      </c>
      <c r="C124" s="55" t="s">
        <v>45</v>
      </c>
      <c r="D124" s="57">
        <v>44021</v>
      </c>
      <c r="E124" s="53">
        <v>314.8</v>
      </c>
      <c r="F124" s="58">
        <v>314.8</v>
      </c>
      <c r="G124" s="58"/>
      <c r="H124" s="53">
        <f t="shared" si="1"/>
        <v>0</v>
      </c>
    </row>
    <row r="125" spans="1:9" hidden="1" x14ac:dyDescent="0.2">
      <c r="A125" s="62"/>
      <c r="B125" s="69" t="s">
        <v>133</v>
      </c>
      <c r="C125" s="64" t="s">
        <v>45</v>
      </c>
      <c r="D125" s="67">
        <v>44028</v>
      </c>
      <c r="E125" s="66">
        <v>567</v>
      </c>
      <c r="F125" s="68">
        <v>567</v>
      </c>
      <c r="G125" s="68"/>
      <c r="H125" s="66">
        <f t="shared" si="1"/>
        <v>0</v>
      </c>
    </row>
    <row r="126" spans="1:9" hidden="1" x14ac:dyDescent="0.2">
      <c r="A126" s="70"/>
      <c r="B126" s="75" t="s">
        <v>133</v>
      </c>
      <c r="C126" s="72" t="s">
        <v>45</v>
      </c>
      <c r="D126" s="76">
        <v>44033</v>
      </c>
      <c r="E126" s="74">
        <v>289</v>
      </c>
      <c r="F126" s="77"/>
      <c r="G126" s="77"/>
      <c r="H126" s="74">
        <f t="shared" si="1"/>
        <v>289</v>
      </c>
    </row>
    <row r="127" spans="1:9" hidden="1" x14ac:dyDescent="0.2">
      <c r="A127" s="51">
        <v>69</v>
      </c>
      <c r="B127" s="59" t="s">
        <v>59</v>
      </c>
      <c r="C127" s="55" t="s">
        <v>45</v>
      </c>
      <c r="D127" s="57">
        <v>44021</v>
      </c>
      <c r="E127" s="53">
        <v>868.8</v>
      </c>
      <c r="F127" s="58">
        <v>868.8</v>
      </c>
      <c r="G127" s="58"/>
      <c r="H127" s="53">
        <f t="shared" si="1"/>
        <v>0</v>
      </c>
    </row>
    <row r="128" spans="1:9" hidden="1" x14ac:dyDescent="0.2">
      <c r="A128" s="51">
        <v>70</v>
      </c>
      <c r="B128" s="59" t="s">
        <v>81</v>
      </c>
      <c r="C128" s="55" t="s">
        <v>45</v>
      </c>
      <c r="D128" s="57">
        <v>44021</v>
      </c>
      <c r="E128" s="53">
        <v>1231.8</v>
      </c>
      <c r="F128" s="58">
        <v>1231.8</v>
      </c>
      <c r="G128" s="58"/>
      <c r="H128" s="53">
        <f t="shared" si="1"/>
        <v>0</v>
      </c>
    </row>
    <row r="129" spans="1:9" hidden="1" x14ac:dyDescent="0.2">
      <c r="A129" s="70"/>
      <c r="B129" s="75" t="s">
        <v>81</v>
      </c>
      <c r="C129" s="72" t="s">
        <v>45</v>
      </c>
      <c r="D129" s="76">
        <v>44035</v>
      </c>
      <c r="E129" s="74">
        <v>1648.4</v>
      </c>
      <c r="F129" s="77"/>
      <c r="G129" s="77"/>
      <c r="H129" s="74">
        <f t="shared" si="1"/>
        <v>1648.4</v>
      </c>
    </row>
    <row r="130" spans="1:9" hidden="1" x14ac:dyDescent="0.2">
      <c r="A130" s="51">
        <v>71</v>
      </c>
      <c r="B130" s="59" t="s">
        <v>58</v>
      </c>
      <c r="C130" s="55" t="s">
        <v>45</v>
      </c>
      <c r="D130" s="57">
        <v>44021</v>
      </c>
      <c r="E130" s="53">
        <v>10532.15</v>
      </c>
      <c r="F130" s="58">
        <v>5532</v>
      </c>
      <c r="G130" s="58">
        <v>5000</v>
      </c>
      <c r="H130" s="53">
        <f t="shared" si="1"/>
        <v>0.1499999999996362</v>
      </c>
      <c r="I130" s="50" t="s">
        <v>209</v>
      </c>
    </row>
    <row r="131" spans="1:9" hidden="1" x14ac:dyDescent="0.2">
      <c r="A131" s="70"/>
      <c r="B131" s="75" t="s">
        <v>58</v>
      </c>
      <c r="C131" s="72" t="s">
        <v>45</v>
      </c>
      <c r="D131" s="76">
        <v>44035</v>
      </c>
      <c r="E131" s="74">
        <v>2599.4</v>
      </c>
      <c r="F131" s="77"/>
      <c r="G131" s="77"/>
      <c r="H131" s="74">
        <f t="shared" si="1"/>
        <v>2599.4</v>
      </c>
    </row>
    <row r="132" spans="1:9" hidden="1" x14ac:dyDescent="0.2">
      <c r="A132" s="51">
        <v>72</v>
      </c>
      <c r="B132" s="59" t="s">
        <v>201</v>
      </c>
      <c r="C132" s="55" t="s">
        <v>45</v>
      </c>
      <c r="D132" s="57">
        <v>44015</v>
      </c>
      <c r="E132" s="53">
        <v>2122.3000000000002</v>
      </c>
      <c r="F132" s="58">
        <v>1322.3</v>
      </c>
      <c r="G132" s="58"/>
      <c r="H132" s="53">
        <f t="shared" si="1"/>
        <v>800.00000000000023</v>
      </c>
    </row>
    <row r="133" spans="1:9" hidden="1" x14ac:dyDescent="0.2">
      <c r="A133" s="70"/>
      <c r="B133" s="75" t="s">
        <v>201</v>
      </c>
      <c r="C133" s="72" t="s">
        <v>45</v>
      </c>
      <c r="D133" s="76">
        <v>44033</v>
      </c>
      <c r="E133" s="74">
        <v>456</v>
      </c>
      <c r="F133" s="77"/>
      <c r="G133" s="77"/>
      <c r="H133" s="74">
        <f t="shared" si="1"/>
        <v>456</v>
      </c>
    </row>
    <row r="134" spans="1:9" hidden="1" x14ac:dyDescent="0.2">
      <c r="A134" s="51">
        <v>73</v>
      </c>
      <c r="B134" s="59" t="s">
        <v>152</v>
      </c>
      <c r="C134" s="55" t="s">
        <v>45</v>
      </c>
      <c r="D134" s="57">
        <v>44022</v>
      </c>
      <c r="E134" s="53">
        <v>4322.42</v>
      </c>
      <c r="F134" s="58">
        <v>2372.42</v>
      </c>
      <c r="G134" s="58"/>
      <c r="H134" s="53">
        <f t="shared" si="1"/>
        <v>1950</v>
      </c>
    </row>
    <row r="135" spans="1:9" hidden="1" x14ac:dyDescent="0.2">
      <c r="A135" s="62"/>
      <c r="B135" s="69" t="s">
        <v>88</v>
      </c>
      <c r="C135" s="64" t="s">
        <v>45</v>
      </c>
      <c r="D135" s="67">
        <v>44028</v>
      </c>
      <c r="E135" s="66">
        <v>8869.6</v>
      </c>
      <c r="F135" s="68"/>
      <c r="G135" s="68"/>
      <c r="H135" s="66">
        <f t="shared" si="1"/>
        <v>8869.6</v>
      </c>
    </row>
    <row r="136" spans="1:9" hidden="1" x14ac:dyDescent="0.2">
      <c r="A136" s="70"/>
      <c r="B136" s="75" t="s">
        <v>88</v>
      </c>
      <c r="C136" s="72" t="s">
        <v>45</v>
      </c>
      <c r="D136" s="76">
        <v>44035</v>
      </c>
      <c r="E136" s="77">
        <v>2600</v>
      </c>
      <c r="F136" s="77"/>
      <c r="G136" s="77"/>
      <c r="H136" s="74">
        <f t="shared" si="1"/>
        <v>2600</v>
      </c>
    </row>
    <row r="137" spans="1:9" hidden="1" x14ac:dyDescent="0.2">
      <c r="A137" s="62"/>
      <c r="B137" s="69" t="s">
        <v>115</v>
      </c>
      <c r="C137" s="64" t="s">
        <v>45</v>
      </c>
      <c r="D137" s="67">
        <v>44029</v>
      </c>
      <c r="E137" s="68">
        <v>4323.5</v>
      </c>
      <c r="F137" s="68"/>
      <c r="G137" s="68"/>
      <c r="H137" s="66">
        <f t="shared" si="1"/>
        <v>4323.5</v>
      </c>
    </row>
    <row r="138" spans="1:9" hidden="1" x14ac:dyDescent="0.2">
      <c r="A138" s="70"/>
      <c r="B138" s="75" t="s">
        <v>55</v>
      </c>
      <c r="C138" s="72" t="s">
        <v>45</v>
      </c>
      <c r="D138" s="76">
        <v>44035</v>
      </c>
      <c r="E138" s="77">
        <v>1790.62</v>
      </c>
      <c r="F138" s="77"/>
      <c r="G138" s="77"/>
      <c r="H138" s="74">
        <f t="shared" si="1"/>
        <v>1790.62</v>
      </c>
    </row>
    <row r="139" spans="1:9" hidden="1" x14ac:dyDescent="0.2">
      <c r="A139" s="70"/>
      <c r="B139" s="75" t="s">
        <v>70</v>
      </c>
      <c r="C139" s="72" t="s">
        <v>45</v>
      </c>
      <c r="D139" s="76">
        <v>44033</v>
      </c>
      <c r="E139" s="77">
        <v>677.1</v>
      </c>
      <c r="F139" s="77"/>
      <c r="G139" s="77"/>
      <c r="H139" s="74">
        <f t="shared" si="1"/>
        <v>677.1</v>
      </c>
    </row>
    <row r="140" spans="1:9" hidden="1" x14ac:dyDescent="0.2">
      <c r="A140" s="51"/>
      <c r="B140" s="60"/>
      <c r="C140" s="60"/>
      <c r="D140" s="60" t="s">
        <v>60</v>
      </c>
      <c r="E140" s="61">
        <f>SUM(E4:E137)</f>
        <v>406242.00999999983</v>
      </c>
      <c r="F140" s="61">
        <f>SUM(F4:F139)</f>
        <v>138376.35000000003</v>
      </c>
      <c r="G140" s="61"/>
      <c r="H140" s="53">
        <f>SUM(H4:H137)</f>
        <v>232329.86000000002</v>
      </c>
    </row>
    <row r="141" spans="1:9" x14ac:dyDescent="0.2">
      <c r="A141" s="42"/>
    </row>
    <row r="142" spans="1:9" x14ac:dyDescent="0.2">
      <c r="B142" s="42" t="s">
        <v>61</v>
      </c>
      <c r="C142" s="42"/>
      <c r="D142" s="42" t="s">
        <v>62</v>
      </c>
      <c r="E142" s="42"/>
      <c r="F142" s="49" t="s">
        <v>63</v>
      </c>
      <c r="G142" s="49"/>
    </row>
    <row r="143" spans="1:9" x14ac:dyDescent="0.2">
      <c r="B143" s="47" t="s">
        <v>64</v>
      </c>
      <c r="C143" s="42"/>
      <c r="D143" s="42" t="s">
        <v>65</v>
      </c>
      <c r="E143" s="42"/>
      <c r="F143" s="49" t="s">
        <v>66</v>
      </c>
      <c r="G143" s="49"/>
    </row>
  </sheetData>
  <autoFilter ref="A1:H140">
    <filterColumn colId="1">
      <filters>
        <filter val="ADIYAMAN MARKET"/>
      </filters>
    </filterColumn>
  </autoFilter>
  <pageMargins left="0" right="0" top="0.74803149606299213" bottom="0" header="0.31496062992125984" footer="0.31496062992125984"/>
  <pageSetup paperSize="9" scale="95" orientation="portrait" r:id="rId1"/>
  <headerFooter>
    <oddHeader>Sayfa &amp;P / &amp;N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5"/>
  <sheetViews>
    <sheetView workbookViewId="0">
      <selection activeCell="F14" sqref="F14"/>
    </sheetView>
  </sheetViews>
  <sheetFormatPr defaultColWidth="8.85546875" defaultRowHeight="12.75" x14ac:dyDescent="0.2"/>
  <cols>
    <col min="1" max="1" width="5.5703125" style="50" bestFit="1" customWidth="1"/>
    <col min="2" max="2" width="24.7109375" style="50" bestFit="1" customWidth="1"/>
    <col min="3" max="3" width="12.5703125" style="50" customWidth="1"/>
    <col min="4" max="4" width="15.28515625" style="50" bestFit="1" customWidth="1"/>
    <col min="5" max="5" width="13.5703125" style="50" bestFit="1" customWidth="1"/>
    <col min="6" max="7" width="13.5703125" style="50" customWidth="1"/>
    <col min="8" max="8" width="13.7109375" style="50" customWidth="1"/>
    <col min="9" max="9" width="6.85546875" style="50" bestFit="1" customWidth="1"/>
    <col min="10" max="16384" width="8.85546875" style="50"/>
  </cols>
  <sheetData>
    <row r="1" spans="1:8" x14ac:dyDescent="0.2">
      <c r="A1" s="40"/>
      <c r="B1" s="41" t="s">
        <v>0</v>
      </c>
      <c r="C1" s="42" t="s">
        <v>1</v>
      </c>
      <c r="D1" s="42"/>
      <c r="E1" s="43"/>
      <c r="F1" s="43"/>
      <c r="G1" s="43"/>
      <c r="H1" s="44">
        <v>44030</v>
      </c>
    </row>
    <row r="2" spans="1:8" x14ac:dyDescent="0.2">
      <c r="A2" s="45"/>
      <c r="B2" s="46" t="s">
        <v>2</v>
      </c>
      <c r="C2" s="47" t="s">
        <v>3</v>
      </c>
      <c r="D2" s="47"/>
      <c r="E2" s="48"/>
      <c r="F2" s="48"/>
      <c r="G2" s="48"/>
      <c r="H2" s="48" t="s">
        <v>210</v>
      </c>
    </row>
    <row r="3" spans="1:8" ht="15" customHeight="1" x14ac:dyDescent="0.2">
      <c r="A3" s="51" t="s">
        <v>5</v>
      </c>
      <c r="B3" s="51" t="s">
        <v>6</v>
      </c>
      <c r="C3" s="51" t="s">
        <v>7</v>
      </c>
      <c r="D3" s="51" t="s">
        <v>8</v>
      </c>
      <c r="E3" s="51" t="s">
        <v>9</v>
      </c>
      <c r="F3" s="52" t="s">
        <v>10</v>
      </c>
      <c r="G3" s="52" t="s">
        <v>78</v>
      </c>
      <c r="H3" s="51" t="s">
        <v>11</v>
      </c>
    </row>
    <row r="4" spans="1:8" ht="15" customHeight="1" x14ac:dyDescent="0.2">
      <c r="A4" s="51">
        <v>1</v>
      </c>
      <c r="B4" s="54" t="s">
        <v>12</v>
      </c>
      <c r="C4" s="55" t="s">
        <v>13</v>
      </c>
      <c r="D4" s="56">
        <v>44019</v>
      </c>
      <c r="E4" s="53">
        <v>540</v>
      </c>
      <c r="F4" s="53">
        <v>69.400000000000006</v>
      </c>
      <c r="G4" s="53"/>
      <c r="H4" s="53">
        <f>E4-F4-G4</f>
        <v>470.6</v>
      </c>
    </row>
    <row r="5" spans="1:8" ht="15" customHeight="1" x14ac:dyDescent="0.2">
      <c r="A5" s="51">
        <v>2</v>
      </c>
      <c r="B5" s="54" t="s">
        <v>12</v>
      </c>
      <c r="C5" s="55" t="s">
        <v>13</v>
      </c>
      <c r="D5" s="56">
        <v>44026</v>
      </c>
      <c r="E5" s="53">
        <v>180.6</v>
      </c>
      <c r="F5" s="53">
        <v>180.6</v>
      </c>
      <c r="G5" s="53"/>
      <c r="H5" s="53">
        <f t="shared" ref="H5:H109" si="0">E5-F5-G5</f>
        <v>0</v>
      </c>
    </row>
    <row r="6" spans="1:8" ht="15" customHeight="1" x14ac:dyDescent="0.2">
      <c r="A6" s="51">
        <v>3</v>
      </c>
      <c r="B6" s="54" t="s">
        <v>12</v>
      </c>
      <c r="C6" s="55" t="s">
        <v>13</v>
      </c>
      <c r="D6" s="56">
        <v>44033</v>
      </c>
      <c r="E6" s="53">
        <v>2523.5</v>
      </c>
      <c r="F6" s="53"/>
      <c r="G6" s="53"/>
      <c r="H6" s="53">
        <f t="shared" si="0"/>
        <v>2523.5</v>
      </c>
    </row>
    <row r="7" spans="1:8" ht="15" customHeight="1" x14ac:dyDescent="0.2">
      <c r="A7" s="62"/>
      <c r="B7" s="63" t="s">
        <v>12</v>
      </c>
      <c r="C7" s="64" t="s">
        <v>13</v>
      </c>
      <c r="D7" s="65">
        <v>44040</v>
      </c>
      <c r="E7" s="66">
        <v>902.75</v>
      </c>
      <c r="F7" s="66"/>
      <c r="G7" s="66"/>
      <c r="H7" s="66">
        <f t="shared" si="0"/>
        <v>902.75</v>
      </c>
    </row>
    <row r="8" spans="1:8" ht="15" customHeight="1" x14ac:dyDescent="0.2">
      <c r="A8" s="51">
        <v>4</v>
      </c>
      <c r="B8" s="54" t="s">
        <v>14</v>
      </c>
      <c r="C8" s="55" t="s">
        <v>13</v>
      </c>
      <c r="D8" s="56">
        <v>44005</v>
      </c>
      <c r="E8" s="53">
        <v>4308.4799999999996</v>
      </c>
      <c r="F8" s="53">
        <v>3200</v>
      </c>
      <c r="G8" s="53"/>
      <c r="H8" s="53">
        <f t="shared" si="0"/>
        <v>1108.4799999999996</v>
      </c>
    </row>
    <row r="9" spans="1:8" ht="15" customHeight="1" x14ac:dyDescent="0.2">
      <c r="A9" s="51">
        <v>5</v>
      </c>
      <c r="B9" s="54" t="s">
        <v>14</v>
      </c>
      <c r="C9" s="55" t="s">
        <v>13</v>
      </c>
      <c r="D9" s="56">
        <v>44020</v>
      </c>
      <c r="E9" s="53">
        <v>4937.46</v>
      </c>
      <c r="F9" s="53"/>
      <c r="G9" s="53"/>
      <c r="H9" s="53">
        <f t="shared" si="0"/>
        <v>4937.46</v>
      </c>
    </row>
    <row r="10" spans="1:8" ht="15" customHeight="1" x14ac:dyDescent="0.2">
      <c r="A10" s="51">
        <v>6</v>
      </c>
      <c r="B10" s="54" t="s">
        <v>14</v>
      </c>
      <c r="C10" s="55" t="s">
        <v>13</v>
      </c>
      <c r="D10" s="56">
        <v>44026</v>
      </c>
      <c r="E10" s="53">
        <v>5072.8</v>
      </c>
      <c r="F10" s="53"/>
      <c r="G10" s="53"/>
      <c r="H10" s="53">
        <f t="shared" si="0"/>
        <v>5072.8</v>
      </c>
    </row>
    <row r="11" spans="1:8" ht="15" customHeight="1" x14ac:dyDescent="0.2">
      <c r="A11" s="62"/>
      <c r="B11" s="63" t="s">
        <v>14</v>
      </c>
      <c r="C11" s="64" t="s">
        <v>13</v>
      </c>
      <c r="D11" s="65">
        <v>44040</v>
      </c>
      <c r="E11" s="66">
        <v>2666.5</v>
      </c>
      <c r="F11" s="66"/>
      <c r="G11" s="66"/>
      <c r="H11" s="66">
        <f t="shared" si="0"/>
        <v>2666.5</v>
      </c>
    </row>
    <row r="12" spans="1:8" ht="15" customHeight="1" x14ac:dyDescent="0.2">
      <c r="A12" s="62"/>
      <c r="B12" s="63" t="s">
        <v>14</v>
      </c>
      <c r="C12" s="64" t="s">
        <v>13</v>
      </c>
      <c r="D12" s="65">
        <v>44047</v>
      </c>
      <c r="E12" s="66">
        <v>5285.2</v>
      </c>
      <c r="F12" s="66"/>
      <c r="G12" s="66"/>
      <c r="H12" s="66">
        <f t="shared" si="0"/>
        <v>5285.2</v>
      </c>
    </row>
    <row r="13" spans="1:8" ht="15" customHeight="1" x14ac:dyDescent="0.2">
      <c r="A13" s="51">
        <v>7</v>
      </c>
      <c r="B13" s="54" t="s">
        <v>15</v>
      </c>
      <c r="C13" s="55" t="s">
        <v>13</v>
      </c>
      <c r="D13" s="56">
        <v>44020</v>
      </c>
      <c r="E13" s="53">
        <v>1339.8</v>
      </c>
      <c r="F13" s="53">
        <v>500</v>
      </c>
      <c r="G13" s="53"/>
      <c r="H13" s="53">
        <f t="shared" si="0"/>
        <v>839.8</v>
      </c>
    </row>
    <row r="14" spans="1:8" ht="15" customHeight="1" x14ac:dyDescent="0.2">
      <c r="A14" s="51">
        <v>8</v>
      </c>
      <c r="B14" s="54" t="s">
        <v>15</v>
      </c>
      <c r="C14" s="55" t="s">
        <v>13</v>
      </c>
      <c r="D14" s="56">
        <v>44062</v>
      </c>
      <c r="E14" s="53">
        <v>21000</v>
      </c>
      <c r="F14" s="53">
        <v>3550</v>
      </c>
      <c r="G14" s="53"/>
      <c r="H14" s="53">
        <f t="shared" si="0"/>
        <v>17450</v>
      </c>
    </row>
    <row r="15" spans="1:8" ht="15" customHeight="1" x14ac:dyDescent="0.2">
      <c r="A15" s="51">
        <v>9</v>
      </c>
      <c r="B15" s="54" t="s">
        <v>15</v>
      </c>
      <c r="C15" s="55" t="s">
        <v>13</v>
      </c>
      <c r="D15" s="56">
        <v>44034</v>
      </c>
      <c r="E15" s="53">
        <v>1925</v>
      </c>
      <c r="F15" s="53"/>
      <c r="G15" s="53"/>
      <c r="H15" s="53">
        <f t="shared" si="0"/>
        <v>1925</v>
      </c>
    </row>
    <row r="16" spans="1:8" ht="15" customHeight="1" x14ac:dyDescent="0.2">
      <c r="A16" s="51">
        <v>10</v>
      </c>
      <c r="B16" s="54" t="s">
        <v>16</v>
      </c>
      <c r="C16" s="55" t="s">
        <v>13</v>
      </c>
      <c r="D16" s="56">
        <v>44019</v>
      </c>
      <c r="E16" s="53">
        <v>398.79999999999995</v>
      </c>
      <c r="F16" s="53">
        <v>398.8</v>
      </c>
      <c r="G16" s="53"/>
      <c r="H16" s="53">
        <f t="shared" si="0"/>
        <v>-5.6843418860808015E-14</v>
      </c>
    </row>
    <row r="17" spans="1:8" ht="15" customHeight="1" x14ac:dyDescent="0.2">
      <c r="A17" s="51">
        <v>11</v>
      </c>
      <c r="B17" s="54" t="s">
        <v>16</v>
      </c>
      <c r="C17" s="55" t="s">
        <v>13</v>
      </c>
      <c r="D17" s="56">
        <v>44026</v>
      </c>
      <c r="E17" s="53">
        <v>2746.8</v>
      </c>
      <c r="F17" s="53">
        <v>546.79999999999995</v>
      </c>
      <c r="G17" s="53"/>
      <c r="H17" s="53">
        <f t="shared" si="0"/>
        <v>2200</v>
      </c>
    </row>
    <row r="18" spans="1:8" ht="15" customHeight="1" x14ac:dyDescent="0.2">
      <c r="A18" s="62"/>
      <c r="B18" s="63" t="s">
        <v>16</v>
      </c>
      <c r="C18" s="64" t="s">
        <v>13</v>
      </c>
      <c r="D18" s="65">
        <v>44040</v>
      </c>
      <c r="E18" s="66">
        <v>1974.7</v>
      </c>
      <c r="F18" s="66"/>
      <c r="G18" s="66"/>
      <c r="H18" s="66">
        <f t="shared" si="0"/>
        <v>1974.7</v>
      </c>
    </row>
    <row r="19" spans="1:8" ht="15" customHeight="1" x14ac:dyDescent="0.2">
      <c r="A19" s="51">
        <v>12</v>
      </c>
      <c r="B19" s="54" t="s">
        <v>18</v>
      </c>
      <c r="C19" s="55" t="s">
        <v>13</v>
      </c>
      <c r="D19" s="56">
        <v>43997</v>
      </c>
      <c r="E19" s="53">
        <v>3250</v>
      </c>
      <c r="F19" s="53">
        <v>2000</v>
      </c>
      <c r="G19" s="53"/>
      <c r="H19" s="53">
        <f t="shared" si="0"/>
        <v>1250</v>
      </c>
    </row>
    <row r="20" spans="1:8" ht="15" customHeight="1" x14ac:dyDescent="0.2">
      <c r="A20" s="51">
        <v>13</v>
      </c>
      <c r="B20" s="54" t="s">
        <v>18</v>
      </c>
      <c r="C20" s="55" t="s">
        <v>13</v>
      </c>
      <c r="D20" s="56">
        <v>44011</v>
      </c>
      <c r="E20" s="53">
        <v>2619.85</v>
      </c>
      <c r="F20" s="53"/>
      <c r="G20" s="53"/>
      <c r="H20" s="53">
        <f t="shared" si="0"/>
        <v>2619.85</v>
      </c>
    </row>
    <row r="21" spans="1:8" ht="15" customHeight="1" x14ac:dyDescent="0.2">
      <c r="A21" s="51">
        <v>14</v>
      </c>
      <c r="B21" s="54" t="s">
        <v>18</v>
      </c>
      <c r="C21" s="55" t="s">
        <v>13</v>
      </c>
      <c r="D21" s="56">
        <v>44025</v>
      </c>
      <c r="E21" s="53">
        <v>5278.95</v>
      </c>
      <c r="F21" s="53"/>
      <c r="G21" s="53"/>
      <c r="H21" s="53">
        <f t="shared" si="0"/>
        <v>5278.95</v>
      </c>
    </row>
    <row r="22" spans="1:8" ht="15" customHeight="1" x14ac:dyDescent="0.2">
      <c r="A22" s="51">
        <v>15</v>
      </c>
      <c r="B22" s="54" t="s">
        <v>19</v>
      </c>
      <c r="C22" s="55" t="s">
        <v>13</v>
      </c>
      <c r="D22" s="56">
        <v>44027</v>
      </c>
      <c r="E22" s="53">
        <v>1206.54</v>
      </c>
      <c r="F22" s="53">
        <v>1206.54</v>
      </c>
      <c r="G22" s="53"/>
      <c r="H22" s="53">
        <f t="shared" si="0"/>
        <v>0</v>
      </c>
    </row>
    <row r="23" spans="1:8" ht="15" customHeight="1" x14ac:dyDescent="0.2">
      <c r="A23" s="51">
        <v>16</v>
      </c>
      <c r="B23" s="54" t="s">
        <v>19</v>
      </c>
      <c r="C23" s="55" t="s">
        <v>13</v>
      </c>
      <c r="D23" s="56">
        <v>44032</v>
      </c>
      <c r="E23" s="53">
        <v>3026.5</v>
      </c>
      <c r="F23" s="53"/>
      <c r="G23" s="53"/>
      <c r="H23" s="53">
        <f t="shared" si="0"/>
        <v>3026.5</v>
      </c>
    </row>
    <row r="24" spans="1:8" ht="15" customHeight="1" x14ac:dyDescent="0.2">
      <c r="A24" s="62"/>
      <c r="B24" s="63" t="s">
        <v>19</v>
      </c>
      <c r="C24" s="64" t="s">
        <v>13</v>
      </c>
      <c r="D24" s="65">
        <v>44041</v>
      </c>
      <c r="E24" s="66">
        <v>1128</v>
      </c>
      <c r="F24" s="66"/>
      <c r="G24" s="66"/>
      <c r="H24" s="66">
        <f t="shared" si="0"/>
        <v>1128</v>
      </c>
    </row>
    <row r="25" spans="1:8" ht="15" customHeight="1" x14ac:dyDescent="0.2">
      <c r="A25" s="62"/>
      <c r="B25" s="63" t="s">
        <v>19</v>
      </c>
      <c r="C25" s="64" t="s">
        <v>13</v>
      </c>
      <c r="D25" s="65">
        <v>44048</v>
      </c>
      <c r="E25" s="66">
        <v>2045.28</v>
      </c>
      <c r="F25" s="66"/>
      <c r="G25" s="66"/>
      <c r="H25" s="66">
        <f t="shared" si="0"/>
        <v>2045.28</v>
      </c>
    </row>
    <row r="26" spans="1:8" ht="15" customHeight="1" x14ac:dyDescent="0.2">
      <c r="A26" s="51">
        <v>17</v>
      </c>
      <c r="B26" s="54" t="s">
        <v>21</v>
      </c>
      <c r="C26" s="55" t="s">
        <v>13</v>
      </c>
      <c r="D26" s="56">
        <v>44025</v>
      </c>
      <c r="E26" s="53">
        <v>3514.8</v>
      </c>
      <c r="F26" s="53">
        <v>1033.4000000000001</v>
      </c>
      <c r="G26" s="53"/>
      <c r="H26" s="53">
        <f t="shared" si="0"/>
        <v>2481.4</v>
      </c>
    </row>
    <row r="27" spans="1:8" ht="15" customHeight="1" x14ac:dyDescent="0.2">
      <c r="A27" s="51">
        <v>18</v>
      </c>
      <c r="B27" s="54" t="s">
        <v>21</v>
      </c>
      <c r="C27" s="55" t="s">
        <v>13</v>
      </c>
      <c r="D27" s="56">
        <v>44032</v>
      </c>
      <c r="E27" s="53">
        <v>966.6</v>
      </c>
      <c r="F27" s="53">
        <v>966.6</v>
      </c>
      <c r="G27" s="53"/>
      <c r="H27" s="53">
        <f t="shared" si="0"/>
        <v>0</v>
      </c>
    </row>
    <row r="28" spans="1:8" ht="15" customHeight="1" x14ac:dyDescent="0.2">
      <c r="A28" s="62"/>
      <c r="B28" s="63" t="s">
        <v>21</v>
      </c>
      <c r="C28" s="64" t="s">
        <v>13</v>
      </c>
      <c r="D28" s="65">
        <v>44039</v>
      </c>
      <c r="E28" s="66">
        <v>911.2</v>
      </c>
      <c r="F28" s="66"/>
      <c r="G28" s="66"/>
      <c r="H28" s="66">
        <f t="shared" si="0"/>
        <v>911.2</v>
      </c>
    </row>
    <row r="29" spans="1:8" ht="15" customHeight="1" x14ac:dyDescent="0.2">
      <c r="A29" s="51">
        <v>19</v>
      </c>
      <c r="B29" s="54" t="s">
        <v>24</v>
      </c>
      <c r="C29" s="55" t="s">
        <v>13</v>
      </c>
      <c r="D29" s="56">
        <v>44006</v>
      </c>
      <c r="E29" s="53">
        <v>1318.9</v>
      </c>
      <c r="F29" s="53">
        <v>1318.9</v>
      </c>
      <c r="G29" s="53"/>
      <c r="H29" s="53">
        <f t="shared" si="0"/>
        <v>0</v>
      </c>
    </row>
    <row r="30" spans="1:8" ht="15" customHeight="1" x14ac:dyDescent="0.2">
      <c r="A30" s="51">
        <v>20</v>
      </c>
      <c r="B30" s="54" t="s">
        <v>24</v>
      </c>
      <c r="C30" s="55" t="s">
        <v>13</v>
      </c>
      <c r="D30" s="56">
        <v>44020</v>
      </c>
      <c r="E30" s="53">
        <v>1919.6</v>
      </c>
      <c r="F30" s="53"/>
      <c r="G30" s="53"/>
      <c r="H30" s="53">
        <f t="shared" si="0"/>
        <v>1919.6</v>
      </c>
    </row>
    <row r="31" spans="1:8" ht="15" customHeight="1" x14ac:dyDescent="0.2">
      <c r="A31" s="51">
        <v>21</v>
      </c>
      <c r="B31" s="54" t="s">
        <v>24</v>
      </c>
      <c r="C31" s="55" t="s">
        <v>13</v>
      </c>
      <c r="D31" s="56">
        <v>44032</v>
      </c>
      <c r="E31" s="53">
        <v>2901.1</v>
      </c>
      <c r="F31" s="53"/>
      <c r="G31" s="53"/>
      <c r="H31" s="53">
        <f t="shared" si="0"/>
        <v>2901.1</v>
      </c>
    </row>
    <row r="32" spans="1:8" ht="15" customHeight="1" x14ac:dyDescent="0.2">
      <c r="A32" s="62"/>
      <c r="B32" s="63" t="s">
        <v>24</v>
      </c>
      <c r="C32" s="64" t="s">
        <v>13</v>
      </c>
      <c r="D32" s="65">
        <v>44041</v>
      </c>
      <c r="E32" s="66">
        <v>2029.8</v>
      </c>
      <c r="F32" s="66"/>
      <c r="G32" s="66"/>
      <c r="H32" s="66">
        <f t="shared" si="0"/>
        <v>2029.8</v>
      </c>
    </row>
    <row r="33" spans="1:8" ht="15" customHeight="1" x14ac:dyDescent="0.2">
      <c r="A33" s="51">
        <v>22</v>
      </c>
      <c r="B33" s="54" t="s">
        <v>26</v>
      </c>
      <c r="C33" s="55" t="s">
        <v>13</v>
      </c>
      <c r="D33" s="56">
        <v>44018</v>
      </c>
      <c r="E33" s="53">
        <v>3000</v>
      </c>
      <c r="F33" s="53">
        <v>3000</v>
      </c>
      <c r="G33" s="53"/>
      <c r="H33" s="53">
        <f t="shared" si="0"/>
        <v>0</v>
      </c>
    </row>
    <row r="34" spans="1:8" ht="15" customHeight="1" x14ac:dyDescent="0.2">
      <c r="A34" s="51">
        <v>23</v>
      </c>
      <c r="B34" s="54" t="s">
        <v>26</v>
      </c>
      <c r="C34" s="55" t="s">
        <v>13</v>
      </c>
      <c r="D34" s="56">
        <v>44025</v>
      </c>
      <c r="E34" s="53">
        <v>6693.2</v>
      </c>
      <c r="F34" s="53">
        <v>3700</v>
      </c>
      <c r="G34" s="53"/>
      <c r="H34" s="53">
        <f t="shared" si="0"/>
        <v>2993.2</v>
      </c>
    </row>
    <row r="35" spans="1:8" ht="15" customHeight="1" x14ac:dyDescent="0.2">
      <c r="A35" s="62"/>
      <c r="B35" s="63" t="s">
        <v>26</v>
      </c>
      <c r="C35" s="64" t="s">
        <v>13</v>
      </c>
      <c r="D35" s="65">
        <v>44039</v>
      </c>
      <c r="E35" s="66">
        <v>2859.91</v>
      </c>
      <c r="F35" s="66"/>
      <c r="G35" s="66"/>
      <c r="H35" s="66">
        <f t="shared" si="0"/>
        <v>2859.91</v>
      </c>
    </row>
    <row r="36" spans="1:8" ht="15" customHeight="1" x14ac:dyDescent="0.2">
      <c r="A36" s="62"/>
      <c r="B36" s="63" t="s">
        <v>26</v>
      </c>
      <c r="C36" s="64" t="s">
        <v>13</v>
      </c>
      <c r="D36" s="65">
        <v>44046</v>
      </c>
      <c r="E36" s="66">
        <v>2071.1999999999998</v>
      </c>
      <c r="F36" s="66"/>
      <c r="G36" s="66"/>
      <c r="H36" s="66">
        <f t="shared" si="0"/>
        <v>2071.1999999999998</v>
      </c>
    </row>
    <row r="37" spans="1:8" ht="15" customHeight="1" x14ac:dyDescent="0.2">
      <c r="A37" s="51">
        <v>24</v>
      </c>
      <c r="B37" s="54" t="s">
        <v>27</v>
      </c>
      <c r="C37" s="55" t="s">
        <v>13</v>
      </c>
      <c r="D37" s="56">
        <v>44025</v>
      </c>
      <c r="E37" s="53">
        <v>4169.12</v>
      </c>
      <c r="F37" s="53">
        <v>4169.12</v>
      </c>
      <c r="G37" s="53"/>
      <c r="H37" s="53">
        <f t="shared" si="0"/>
        <v>0</v>
      </c>
    </row>
    <row r="38" spans="1:8" ht="15" customHeight="1" x14ac:dyDescent="0.2">
      <c r="A38" s="51">
        <v>25</v>
      </c>
      <c r="B38" s="54" t="s">
        <v>27</v>
      </c>
      <c r="C38" s="55" t="s">
        <v>13</v>
      </c>
      <c r="D38" s="56">
        <v>44032</v>
      </c>
      <c r="E38" s="53">
        <v>3375.8</v>
      </c>
      <c r="F38" s="53"/>
      <c r="G38" s="53"/>
      <c r="H38" s="53">
        <f t="shared" si="0"/>
        <v>3375.8</v>
      </c>
    </row>
    <row r="39" spans="1:8" ht="15" customHeight="1" x14ac:dyDescent="0.2">
      <c r="A39" s="62"/>
      <c r="B39" s="63" t="s">
        <v>27</v>
      </c>
      <c r="C39" s="64" t="s">
        <v>13</v>
      </c>
      <c r="D39" s="65">
        <v>44039</v>
      </c>
      <c r="E39" s="66">
        <v>607.29999999999995</v>
      </c>
      <c r="F39" s="66"/>
      <c r="G39" s="66"/>
      <c r="H39" s="66">
        <f t="shared" si="0"/>
        <v>607.29999999999995</v>
      </c>
    </row>
    <row r="40" spans="1:8" ht="15" customHeight="1" x14ac:dyDescent="0.2">
      <c r="A40" s="62"/>
      <c r="B40" s="63" t="s">
        <v>27</v>
      </c>
      <c r="C40" s="64" t="s">
        <v>13</v>
      </c>
      <c r="D40" s="65">
        <v>44046</v>
      </c>
      <c r="E40" s="66">
        <v>2669.15</v>
      </c>
      <c r="F40" s="66"/>
      <c r="G40" s="66"/>
      <c r="H40" s="66">
        <f t="shared" si="0"/>
        <v>2669.15</v>
      </c>
    </row>
    <row r="41" spans="1:8" ht="14.25" customHeight="1" x14ac:dyDescent="0.2">
      <c r="A41" s="51">
        <v>26</v>
      </c>
      <c r="B41" s="54" t="s">
        <v>28</v>
      </c>
      <c r="C41" s="55" t="s">
        <v>13</v>
      </c>
      <c r="D41" s="56">
        <v>43990</v>
      </c>
      <c r="E41" s="53">
        <v>2163.3000000000002</v>
      </c>
      <c r="F41" s="53"/>
      <c r="G41" s="53"/>
      <c r="H41" s="53">
        <f t="shared" si="0"/>
        <v>2163.3000000000002</v>
      </c>
    </row>
    <row r="42" spans="1:8" ht="15" customHeight="1" x14ac:dyDescent="0.2">
      <c r="A42" s="51">
        <v>27</v>
      </c>
      <c r="B42" s="54" t="s">
        <v>28</v>
      </c>
      <c r="C42" s="55" t="s">
        <v>13</v>
      </c>
      <c r="D42" s="56">
        <v>43997</v>
      </c>
      <c r="E42" s="53">
        <v>2920.72</v>
      </c>
      <c r="F42" s="53"/>
      <c r="G42" s="53"/>
      <c r="H42" s="53">
        <f t="shared" si="0"/>
        <v>2920.72</v>
      </c>
    </row>
    <row r="43" spans="1:8" ht="15" customHeight="1" x14ac:dyDescent="0.2">
      <c r="A43" s="51">
        <v>28</v>
      </c>
      <c r="B43" s="54" t="s">
        <v>28</v>
      </c>
      <c r="C43" s="55" t="s">
        <v>13</v>
      </c>
      <c r="D43" s="56">
        <v>44004</v>
      </c>
      <c r="E43" s="53">
        <v>666.25</v>
      </c>
      <c r="F43" s="53"/>
      <c r="G43" s="53"/>
      <c r="H43" s="53">
        <f t="shared" si="0"/>
        <v>666.25</v>
      </c>
    </row>
    <row r="44" spans="1:8" ht="15" customHeight="1" x14ac:dyDescent="0.2">
      <c r="A44" s="51">
        <v>29</v>
      </c>
      <c r="B44" s="54" t="s">
        <v>28</v>
      </c>
      <c r="C44" s="55" t="s">
        <v>13</v>
      </c>
      <c r="D44" s="56">
        <v>44011</v>
      </c>
      <c r="E44" s="53">
        <v>2377.8200000000002</v>
      </c>
      <c r="F44" s="53"/>
      <c r="G44" s="53"/>
      <c r="H44" s="53">
        <f t="shared" si="0"/>
        <v>2377.8200000000002</v>
      </c>
    </row>
    <row r="45" spans="1:8" ht="15" customHeight="1" x14ac:dyDescent="0.2">
      <c r="A45" s="51">
        <v>30</v>
      </c>
      <c r="B45" s="54" t="s">
        <v>28</v>
      </c>
      <c r="C45" s="55" t="s">
        <v>13</v>
      </c>
      <c r="D45" s="56">
        <v>44018</v>
      </c>
      <c r="E45" s="53">
        <v>1403.81</v>
      </c>
      <c r="F45" s="53"/>
      <c r="G45" s="53"/>
      <c r="H45" s="53">
        <f t="shared" si="0"/>
        <v>1403.81</v>
      </c>
    </row>
    <row r="46" spans="1:8" ht="15" customHeight="1" x14ac:dyDescent="0.2">
      <c r="A46" s="51">
        <v>31</v>
      </c>
      <c r="B46" s="54" t="s">
        <v>28</v>
      </c>
      <c r="C46" s="55" t="s">
        <v>13</v>
      </c>
      <c r="D46" s="56">
        <v>44025</v>
      </c>
      <c r="E46" s="53">
        <v>9440.4</v>
      </c>
      <c r="F46" s="53"/>
      <c r="G46" s="53"/>
      <c r="H46" s="53">
        <f t="shared" si="0"/>
        <v>9440.4</v>
      </c>
    </row>
    <row r="47" spans="1:8" ht="15" customHeight="1" x14ac:dyDescent="0.2">
      <c r="A47" s="62"/>
      <c r="B47" s="63" t="s">
        <v>28</v>
      </c>
      <c r="C47" s="64" t="s">
        <v>13</v>
      </c>
      <c r="D47" s="65">
        <v>44046</v>
      </c>
      <c r="E47" s="66">
        <v>2046.2</v>
      </c>
      <c r="F47" s="66"/>
      <c r="G47" s="66"/>
      <c r="H47" s="66">
        <f t="shared" si="0"/>
        <v>2046.2</v>
      </c>
    </row>
    <row r="48" spans="1:8" ht="15" customHeight="1" x14ac:dyDescent="0.2">
      <c r="A48" s="51">
        <v>32</v>
      </c>
      <c r="B48" s="54" t="s">
        <v>31</v>
      </c>
      <c r="C48" s="55" t="s">
        <v>13</v>
      </c>
      <c r="D48" s="56">
        <v>44032</v>
      </c>
      <c r="E48" s="53">
        <v>882</v>
      </c>
      <c r="F48" s="53"/>
      <c r="G48" s="53"/>
      <c r="H48" s="53">
        <f t="shared" si="0"/>
        <v>882</v>
      </c>
    </row>
    <row r="49" spans="1:8" ht="15" customHeight="1" x14ac:dyDescent="0.2">
      <c r="A49" s="51">
        <v>33</v>
      </c>
      <c r="B49" s="54" t="s">
        <v>31</v>
      </c>
      <c r="C49" s="55" t="s">
        <v>13</v>
      </c>
      <c r="D49" s="56">
        <v>44032</v>
      </c>
      <c r="E49" s="53">
        <v>2122.3000000000002</v>
      </c>
      <c r="F49" s="53">
        <v>2122.3000000000002</v>
      </c>
      <c r="G49" s="53"/>
      <c r="H49" s="53">
        <f t="shared" si="0"/>
        <v>0</v>
      </c>
    </row>
    <row r="50" spans="1:8" ht="15" customHeight="1" x14ac:dyDescent="0.2">
      <c r="A50" s="62"/>
      <c r="B50" s="63" t="s">
        <v>31</v>
      </c>
      <c r="C50" s="64" t="s">
        <v>13</v>
      </c>
      <c r="D50" s="65">
        <v>44046</v>
      </c>
      <c r="E50" s="66">
        <v>3378.6</v>
      </c>
      <c r="F50" s="66"/>
      <c r="G50" s="66"/>
      <c r="H50" s="66">
        <f t="shared" si="0"/>
        <v>3378.6</v>
      </c>
    </row>
    <row r="51" spans="1:8" ht="15" customHeight="1" x14ac:dyDescent="0.2">
      <c r="A51" s="51">
        <v>34</v>
      </c>
      <c r="B51" s="54" t="s">
        <v>43</v>
      </c>
      <c r="C51" s="55" t="s">
        <v>13</v>
      </c>
      <c r="D51" s="56">
        <v>44006</v>
      </c>
      <c r="E51" s="53">
        <v>1460</v>
      </c>
      <c r="F51" s="53">
        <v>350</v>
      </c>
      <c r="G51" s="53"/>
      <c r="H51" s="53">
        <f t="shared" si="0"/>
        <v>1110</v>
      </c>
    </row>
    <row r="52" spans="1:8" ht="15" customHeight="1" x14ac:dyDescent="0.2">
      <c r="A52" s="51">
        <v>35</v>
      </c>
      <c r="B52" s="54" t="s">
        <v>43</v>
      </c>
      <c r="C52" s="55" t="s">
        <v>13</v>
      </c>
      <c r="D52" s="56">
        <v>44025</v>
      </c>
      <c r="E52" s="53">
        <v>1027.5</v>
      </c>
      <c r="F52" s="53"/>
      <c r="G52" s="53"/>
      <c r="H52" s="53">
        <f t="shared" si="0"/>
        <v>1027.5</v>
      </c>
    </row>
    <row r="53" spans="1:8" ht="15" customHeight="1" x14ac:dyDescent="0.2">
      <c r="A53" s="51">
        <v>36</v>
      </c>
      <c r="B53" s="54" t="s">
        <v>43</v>
      </c>
      <c r="C53" s="55" t="s">
        <v>13</v>
      </c>
      <c r="D53" s="56">
        <v>44032</v>
      </c>
      <c r="E53" s="53">
        <v>1381</v>
      </c>
      <c r="F53" s="53"/>
      <c r="G53" s="53"/>
      <c r="H53" s="53">
        <f t="shared" si="0"/>
        <v>1381</v>
      </c>
    </row>
    <row r="54" spans="1:8" ht="15" customHeight="1" x14ac:dyDescent="0.2">
      <c r="A54" s="62"/>
      <c r="B54" s="63" t="s">
        <v>43</v>
      </c>
      <c r="C54" s="64" t="s">
        <v>13</v>
      </c>
      <c r="D54" s="65">
        <v>44046</v>
      </c>
      <c r="E54" s="66">
        <v>2339</v>
      </c>
      <c r="F54" s="66"/>
      <c r="G54" s="66"/>
      <c r="H54" s="66">
        <f t="shared" si="0"/>
        <v>2339</v>
      </c>
    </row>
    <row r="55" spans="1:8" ht="15" customHeight="1" x14ac:dyDescent="0.2">
      <c r="A55" s="51">
        <v>37</v>
      </c>
      <c r="B55" s="54" t="s">
        <v>25</v>
      </c>
      <c r="C55" s="55" t="s">
        <v>13</v>
      </c>
      <c r="D55" s="56">
        <v>44025</v>
      </c>
      <c r="E55" s="53">
        <v>2240.4</v>
      </c>
      <c r="F55" s="53">
        <v>2240.4</v>
      </c>
      <c r="G55" s="53"/>
      <c r="H55" s="53">
        <f t="shared" si="0"/>
        <v>0</v>
      </c>
    </row>
    <row r="56" spans="1:8" ht="15" customHeight="1" x14ac:dyDescent="0.2">
      <c r="A56" s="51">
        <v>38</v>
      </c>
      <c r="B56" s="54" t="s">
        <v>25</v>
      </c>
      <c r="C56" s="55" t="s">
        <v>13</v>
      </c>
      <c r="D56" s="56">
        <v>44032</v>
      </c>
      <c r="E56" s="53">
        <v>2914.5</v>
      </c>
      <c r="F56" s="53"/>
      <c r="G56" s="53"/>
      <c r="H56" s="53">
        <f t="shared" si="0"/>
        <v>2914.5</v>
      </c>
    </row>
    <row r="57" spans="1:8" ht="15" customHeight="1" x14ac:dyDescent="0.2">
      <c r="A57" s="62"/>
      <c r="B57" s="63" t="s">
        <v>25</v>
      </c>
      <c r="C57" s="64" t="s">
        <v>13</v>
      </c>
      <c r="D57" s="65">
        <v>44046</v>
      </c>
      <c r="E57" s="66">
        <v>1844.15</v>
      </c>
      <c r="F57" s="66"/>
      <c r="G57" s="66"/>
      <c r="H57" s="66">
        <f t="shared" si="0"/>
        <v>1844.15</v>
      </c>
    </row>
    <row r="58" spans="1:8" ht="15" customHeight="1" x14ac:dyDescent="0.2">
      <c r="A58" s="51">
        <v>39</v>
      </c>
      <c r="B58" s="54" t="s">
        <v>36</v>
      </c>
      <c r="C58" s="55" t="s">
        <v>13</v>
      </c>
      <c r="D58" s="56">
        <v>44027</v>
      </c>
      <c r="E58" s="53">
        <v>667.59999999999991</v>
      </c>
      <c r="F58" s="53">
        <v>667.6</v>
      </c>
      <c r="G58" s="53"/>
      <c r="H58" s="53">
        <f t="shared" si="0"/>
        <v>-1.1368683772161603E-13</v>
      </c>
    </row>
    <row r="59" spans="1:8" ht="15" customHeight="1" x14ac:dyDescent="0.2">
      <c r="A59" s="51">
        <v>40</v>
      </c>
      <c r="B59" s="54" t="s">
        <v>36</v>
      </c>
      <c r="C59" s="55" t="s">
        <v>13</v>
      </c>
      <c r="D59" s="56">
        <v>44034</v>
      </c>
      <c r="E59" s="53">
        <v>1611</v>
      </c>
      <c r="F59" s="53"/>
      <c r="G59" s="53"/>
      <c r="H59" s="53">
        <f t="shared" si="0"/>
        <v>1611</v>
      </c>
    </row>
    <row r="60" spans="1:8" ht="15" customHeight="1" x14ac:dyDescent="0.2">
      <c r="A60" s="51">
        <v>41</v>
      </c>
      <c r="B60" s="54" t="s">
        <v>23</v>
      </c>
      <c r="C60" s="55" t="s">
        <v>13</v>
      </c>
      <c r="D60" s="56">
        <v>44026</v>
      </c>
      <c r="E60" s="53">
        <v>2180.4</v>
      </c>
      <c r="F60" s="53">
        <v>2180.4</v>
      </c>
      <c r="G60" s="53"/>
      <c r="H60" s="53">
        <f t="shared" si="0"/>
        <v>0</v>
      </c>
    </row>
    <row r="61" spans="1:8" ht="15" customHeight="1" x14ac:dyDescent="0.2">
      <c r="A61" s="51">
        <v>42</v>
      </c>
      <c r="B61" s="54" t="s">
        <v>23</v>
      </c>
      <c r="C61" s="55" t="s">
        <v>13</v>
      </c>
      <c r="D61" s="56">
        <v>44033</v>
      </c>
      <c r="E61" s="53">
        <v>855.9</v>
      </c>
      <c r="F61" s="53"/>
      <c r="G61" s="53"/>
      <c r="H61" s="53">
        <f t="shared" si="0"/>
        <v>855.9</v>
      </c>
    </row>
    <row r="62" spans="1:8" ht="15" customHeight="1" x14ac:dyDescent="0.2">
      <c r="A62" s="62"/>
      <c r="B62" s="63" t="s">
        <v>23</v>
      </c>
      <c r="C62" s="64" t="s">
        <v>13</v>
      </c>
      <c r="D62" s="65">
        <v>44047</v>
      </c>
      <c r="E62" s="66">
        <v>382.8</v>
      </c>
      <c r="F62" s="66"/>
      <c r="G62" s="66"/>
      <c r="H62" s="66">
        <f t="shared" si="0"/>
        <v>382.8</v>
      </c>
    </row>
    <row r="63" spans="1:8" ht="15" customHeight="1" x14ac:dyDescent="0.2">
      <c r="A63" s="51">
        <v>43</v>
      </c>
      <c r="B63" s="54" t="s">
        <v>30</v>
      </c>
      <c r="C63" s="55" t="s">
        <v>13</v>
      </c>
      <c r="D63" s="56">
        <v>44012</v>
      </c>
      <c r="E63" s="53">
        <v>1036.6199999999999</v>
      </c>
      <c r="F63" s="53">
        <v>800</v>
      </c>
      <c r="G63" s="53"/>
      <c r="H63" s="53">
        <f t="shared" si="0"/>
        <v>236.61999999999989</v>
      </c>
    </row>
    <row r="64" spans="1:8" ht="15" customHeight="1" x14ac:dyDescent="0.2">
      <c r="A64" s="51">
        <v>44</v>
      </c>
      <c r="B64" s="54" t="s">
        <v>30</v>
      </c>
      <c r="C64" s="55" t="s">
        <v>13</v>
      </c>
      <c r="D64" s="56">
        <v>44019</v>
      </c>
      <c r="E64" s="53">
        <v>928</v>
      </c>
      <c r="F64" s="53"/>
      <c r="G64" s="53"/>
      <c r="H64" s="53">
        <f t="shared" si="0"/>
        <v>928</v>
      </c>
    </row>
    <row r="65" spans="1:9" ht="15" customHeight="1" x14ac:dyDescent="0.2">
      <c r="A65" s="62"/>
      <c r="B65" s="63" t="s">
        <v>30</v>
      </c>
      <c r="C65" s="64" t="s">
        <v>13</v>
      </c>
      <c r="D65" s="65">
        <v>44047</v>
      </c>
      <c r="E65" s="66">
        <v>2003.25</v>
      </c>
      <c r="F65" s="66"/>
      <c r="G65" s="66"/>
      <c r="H65" s="66">
        <f t="shared" si="0"/>
        <v>2003.25</v>
      </c>
    </row>
    <row r="66" spans="1:9" ht="14.25" customHeight="1" x14ac:dyDescent="0.2">
      <c r="A66" s="51">
        <v>45</v>
      </c>
      <c r="B66" s="54" t="s">
        <v>87</v>
      </c>
      <c r="C66" s="55" t="s">
        <v>13</v>
      </c>
      <c r="D66" s="56">
        <v>44020</v>
      </c>
      <c r="E66" s="53">
        <v>300.00000000000006</v>
      </c>
      <c r="F66" s="53">
        <v>300</v>
      </c>
      <c r="G66" s="53"/>
      <c r="H66" s="53">
        <f t="shared" si="0"/>
        <v>5.6843418860808015E-14</v>
      </c>
    </row>
    <row r="67" spans="1:9" ht="15" customHeight="1" x14ac:dyDescent="0.2">
      <c r="A67" s="51">
        <v>46</v>
      </c>
      <c r="B67" s="54" t="s">
        <v>213</v>
      </c>
      <c r="C67" s="55" t="s">
        <v>13</v>
      </c>
      <c r="D67" s="56">
        <v>44020</v>
      </c>
      <c r="E67" s="53">
        <v>4400</v>
      </c>
      <c r="F67" s="53">
        <v>1400</v>
      </c>
      <c r="G67" s="53"/>
      <c r="H67" s="53">
        <f t="shared" si="0"/>
        <v>3000</v>
      </c>
    </row>
    <row r="68" spans="1:9" ht="15" customHeight="1" x14ac:dyDescent="0.2">
      <c r="A68" s="51">
        <v>47</v>
      </c>
      <c r="B68" s="54" t="s">
        <v>213</v>
      </c>
      <c r="C68" s="55" t="s">
        <v>13</v>
      </c>
      <c r="D68" s="56">
        <v>44034</v>
      </c>
      <c r="E68" s="53">
        <v>3944.72</v>
      </c>
      <c r="F68" s="53"/>
      <c r="G68" s="53"/>
      <c r="H68" s="53">
        <f t="shared" si="0"/>
        <v>3944.72</v>
      </c>
    </row>
    <row r="69" spans="1:9" ht="15" customHeight="1" x14ac:dyDescent="0.2">
      <c r="A69" s="62"/>
      <c r="B69" s="63" t="s">
        <v>213</v>
      </c>
      <c r="C69" s="64" t="s">
        <v>13</v>
      </c>
      <c r="D69" s="65">
        <v>44041</v>
      </c>
      <c r="E69" s="66">
        <v>1545</v>
      </c>
      <c r="F69" s="66"/>
      <c r="G69" s="66"/>
      <c r="H69" s="66">
        <f t="shared" si="0"/>
        <v>1545</v>
      </c>
    </row>
    <row r="70" spans="1:9" ht="15" customHeight="1" x14ac:dyDescent="0.2">
      <c r="A70" s="51">
        <v>48</v>
      </c>
      <c r="B70" s="54" t="s">
        <v>32</v>
      </c>
      <c r="C70" s="55" t="s">
        <v>13</v>
      </c>
      <c r="D70" s="56">
        <v>44032</v>
      </c>
      <c r="E70" s="53">
        <v>543.82000000000005</v>
      </c>
      <c r="F70" s="53">
        <v>543.82000000000005</v>
      </c>
      <c r="G70" s="53"/>
      <c r="H70" s="53">
        <f t="shared" si="0"/>
        <v>0</v>
      </c>
    </row>
    <row r="71" spans="1:9" ht="15" customHeight="1" x14ac:dyDescent="0.2">
      <c r="A71" s="62"/>
      <c r="B71" s="63" t="s">
        <v>32</v>
      </c>
      <c r="C71" s="64" t="s">
        <v>13</v>
      </c>
      <c r="D71" s="65">
        <v>44046</v>
      </c>
      <c r="E71" s="66">
        <v>1194.8499999999999</v>
      </c>
      <c r="F71" s="66"/>
      <c r="G71" s="66"/>
      <c r="H71" s="66">
        <f t="shared" si="0"/>
        <v>1194.8499999999999</v>
      </c>
    </row>
    <row r="72" spans="1:9" ht="15" customHeight="1" x14ac:dyDescent="0.2">
      <c r="A72" s="51">
        <v>49</v>
      </c>
      <c r="B72" s="54" t="s">
        <v>29</v>
      </c>
      <c r="C72" s="55" t="s">
        <v>13</v>
      </c>
      <c r="D72" s="56">
        <v>44026</v>
      </c>
      <c r="E72" s="53">
        <v>5448.06</v>
      </c>
      <c r="F72" s="53"/>
      <c r="G72" s="53">
        <v>5448.06</v>
      </c>
      <c r="H72" s="53">
        <f t="shared" si="0"/>
        <v>0</v>
      </c>
      <c r="I72" s="50" t="s">
        <v>212</v>
      </c>
    </row>
    <row r="73" spans="1:9" ht="15" customHeight="1" x14ac:dyDescent="0.2">
      <c r="A73" s="51">
        <v>50</v>
      </c>
      <c r="B73" s="54" t="s">
        <v>29</v>
      </c>
      <c r="C73" s="55" t="s">
        <v>13</v>
      </c>
      <c r="D73" s="56">
        <v>44032</v>
      </c>
      <c r="E73" s="53">
        <v>2466.1</v>
      </c>
      <c r="F73" s="53"/>
      <c r="G73" s="53">
        <v>2466.1</v>
      </c>
      <c r="H73" s="53">
        <f t="shared" si="0"/>
        <v>0</v>
      </c>
    </row>
    <row r="74" spans="1:9" ht="15" customHeight="1" x14ac:dyDescent="0.2">
      <c r="A74" s="62"/>
      <c r="B74" s="63" t="s">
        <v>29</v>
      </c>
      <c r="C74" s="64" t="s">
        <v>13</v>
      </c>
      <c r="D74" s="65">
        <v>44040</v>
      </c>
      <c r="E74" s="66">
        <v>8681.6</v>
      </c>
      <c r="F74" s="66"/>
      <c r="G74" s="66"/>
      <c r="H74" s="66">
        <f t="shared" si="0"/>
        <v>8681.6</v>
      </c>
    </row>
    <row r="75" spans="1:9" ht="15" customHeight="1" x14ac:dyDescent="0.2">
      <c r="A75" s="62"/>
      <c r="B75" s="63" t="s">
        <v>29</v>
      </c>
      <c r="C75" s="64" t="s">
        <v>13</v>
      </c>
      <c r="D75" s="65">
        <v>44047</v>
      </c>
      <c r="E75" s="66">
        <v>8782.5499999999993</v>
      </c>
      <c r="F75" s="66"/>
      <c r="G75" s="66"/>
      <c r="H75" s="66">
        <f t="shared" si="0"/>
        <v>8782.5499999999993</v>
      </c>
    </row>
    <row r="76" spans="1:9" ht="15" customHeight="1" x14ac:dyDescent="0.2">
      <c r="A76" s="51">
        <v>51</v>
      </c>
      <c r="B76" s="54" t="s">
        <v>103</v>
      </c>
      <c r="C76" s="55" t="s">
        <v>13</v>
      </c>
      <c r="D76" s="56">
        <v>44026</v>
      </c>
      <c r="E76" s="53">
        <v>526.6400000000001</v>
      </c>
      <c r="F76" s="53"/>
      <c r="G76" s="53">
        <v>526.64</v>
      </c>
      <c r="H76" s="53">
        <f t="shared" si="0"/>
        <v>0</v>
      </c>
      <c r="I76" s="50" t="s">
        <v>216</v>
      </c>
    </row>
    <row r="77" spans="1:9" ht="15" customHeight="1" x14ac:dyDescent="0.2">
      <c r="A77" s="51">
        <v>52</v>
      </c>
      <c r="B77" s="54" t="s">
        <v>17</v>
      </c>
      <c r="C77" s="55" t="s">
        <v>13</v>
      </c>
      <c r="D77" s="56">
        <v>44020</v>
      </c>
      <c r="E77" s="53">
        <v>1000</v>
      </c>
      <c r="F77" s="53">
        <v>1000</v>
      </c>
      <c r="G77" s="53"/>
      <c r="H77" s="53">
        <f t="shared" si="0"/>
        <v>0</v>
      </c>
    </row>
    <row r="78" spans="1:9" ht="15" customHeight="1" x14ac:dyDescent="0.2">
      <c r="A78" s="51">
        <v>53</v>
      </c>
      <c r="B78" s="54" t="s">
        <v>17</v>
      </c>
      <c r="C78" s="55" t="s">
        <v>13</v>
      </c>
      <c r="D78" s="56">
        <v>44027</v>
      </c>
      <c r="E78" s="53">
        <v>1770.8</v>
      </c>
      <c r="F78" s="53"/>
      <c r="G78" s="53"/>
      <c r="H78" s="53">
        <f t="shared" si="0"/>
        <v>1770.8</v>
      </c>
    </row>
    <row r="79" spans="1:9" ht="15" customHeight="1" x14ac:dyDescent="0.2">
      <c r="A79" s="62"/>
      <c r="B79" s="63" t="s">
        <v>17</v>
      </c>
      <c r="C79" s="64" t="s">
        <v>13</v>
      </c>
      <c r="D79" s="65">
        <v>44041</v>
      </c>
      <c r="E79" s="66">
        <v>615.79999999999995</v>
      </c>
      <c r="F79" s="66"/>
      <c r="G79" s="66"/>
      <c r="H79" s="66">
        <f t="shared" si="0"/>
        <v>615.79999999999995</v>
      </c>
    </row>
    <row r="80" spans="1:9" ht="15" customHeight="1" x14ac:dyDescent="0.2">
      <c r="A80" s="62"/>
      <c r="B80" s="63" t="s">
        <v>17</v>
      </c>
      <c r="C80" s="64" t="s">
        <v>13</v>
      </c>
      <c r="D80" s="65">
        <v>44048</v>
      </c>
      <c r="E80" s="66">
        <v>2960.35</v>
      </c>
      <c r="F80" s="66"/>
      <c r="G80" s="66"/>
      <c r="H80" s="66">
        <f t="shared" si="0"/>
        <v>2960.35</v>
      </c>
    </row>
    <row r="81" spans="1:8" ht="15" customHeight="1" x14ac:dyDescent="0.2">
      <c r="A81" s="51">
        <v>54</v>
      </c>
      <c r="B81" s="54" t="s">
        <v>139</v>
      </c>
      <c r="C81" s="55" t="s">
        <v>13</v>
      </c>
      <c r="D81" s="56">
        <v>44020</v>
      </c>
      <c r="E81" s="53">
        <v>1000</v>
      </c>
      <c r="F81" s="53">
        <v>1000</v>
      </c>
      <c r="G81" s="53"/>
      <c r="H81" s="53">
        <f t="shared" si="0"/>
        <v>0</v>
      </c>
    </row>
    <row r="82" spans="1:8" ht="15" customHeight="1" x14ac:dyDescent="0.2">
      <c r="A82" s="51">
        <v>55</v>
      </c>
      <c r="B82" s="54" t="s">
        <v>139</v>
      </c>
      <c r="C82" s="55" t="s">
        <v>13</v>
      </c>
      <c r="D82" s="56">
        <v>44034</v>
      </c>
      <c r="E82" s="53">
        <v>555</v>
      </c>
      <c r="F82" s="53"/>
      <c r="G82" s="53"/>
      <c r="H82" s="53">
        <f t="shared" si="0"/>
        <v>555</v>
      </c>
    </row>
    <row r="83" spans="1:8" ht="15" customHeight="1" x14ac:dyDescent="0.2">
      <c r="A83" s="62"/>
      <c r="B83" s="63" t="s">
        <v>139</v>
      </c>
      <c r="C83" s="64" t="s">
        <v>13</v>
      </c>
      <c r="D83" s="65">
        <v>44048</v>
      </c>
      <c r="E83" s="66">
        <v>517</v>
      </c>
      <c r="F83" s="66"/>
      <c r="G83" s="66"/>
      <c r="H83" s="66">
        <f t="shared" si="0"/>
        <v>517</v>
      </c>
    </row>
    <row r="84" spans="1:8" ht="15" customHeight="1" x14ac:dyDescent="0.2">
      <c r="A84" s="51">
        <v>56</v>
      </c>
      <c r="B84" s="54" t="s">
        <v>184</v>
      </c>
      <c r="C84" s="55" t="s">
        <v>13</v>
      </c>
      <c r="D84" s="56">
        <v>44034</v>
      </c>
      <c r="E84" s="53">
        <v>2608</v>
      </c>
      <c r="F84" s="53">
        <v>2608</v>
      </c>
      <c r="G84" s="53"/>
      <c r="H84" s="53">
        <f t="shared" si="0"/>
        <v>0</v>
      </c>
    </row>
    <row r="85" spans="1:8" ht="15" customHeight="1" x14ac:dyDescent="0.2">
      <c r="A85" s="62"/>
      <c r="B85" s="63" t="s">
        <v>184</v>
      </c>
      <c r="C85" s="64" t="s">
        <v>13</v>
      </c>
      <c r="D85" s="65">
        <v>44048</v>
      </c>
      <c r="E85" s="66">
        <v>1958.4</v>
      </c>
      <c r="F85" s="66"/>
      <c r="G85" s="66"/>
      <c r="H85" s="66">
        <f t="shared" si="0"/>
        <v>1958.4</v>
      </c>
    </row>
    <row r="86" spans="1:8" ht="15" customHeight="1" x14ac:dyDescent="0.2">
      <c r="A86" s="51">
        <v>57</v>
      </c>
      <c r="B86" s="54" t="s">
        <v>39</v>
      </c>
      <c r="C86" s="55" t="s">
        <v>13</v>
      </c>
      <c r="D86" s="56">
        <v>44034</v>
      </c>
      <c r="E86" s="53">
        <v>1968</v>
      </c>
      <c r="F86" s="53">
        <v>1968</v>
      </c>
      <c r="G86" s="53"/>
      <c r="H86" s="53">
        <f t="shared" si="0"/>
        <v>0</v>
      </c>
    </row>
    <row r="87" spans="1:8" ht="15" customHeight="1" x14ac:dyDescent="0.2">
      <c r="A87" s="51">
        <v>58</v>
      </c>
      <c r="B87" s="54" t="s">
        <v>69</v>
      </c>
      <c r="C87" s="55" t="s">
        <v>13</v>
      </c>
      <c r="D87" s="56">
        <v>44033</v>
      </c>
      <c r="E87" s="53">
        <v>1536.5</v>
      </c>
      <c r="F87" s="53">
        <v>1536.5</v>
      </c>
      <c r="G87" s="53"/>
      <c r="H87" s="53">
        <f t="shared" si="0"/>
        <v>0</v>
      </c>
    </row>
    <row r="88" spans="1:8" ht="15" customHeight="1" x14ac:dyDescent="0.2">
      <c r="A88" s="62"/>
      <c r="B88" s="63" t="s">
        <v>69</v>
      </c>
      <c r="C88" s="64" t="s">
        <v>13</v>
      </c>
      <c r="D88" s="65">
        <v>44040</v>
      </c>
      <c r="E88" s="66">
        <v>1120</v>
      </c>
      <c r="F88" s="66"/>
      <c r="G88" s="66"/>
      <c r="H88" s="66">
        <f t="shared" si="0"/>
        <v>1120</v>
      </c>
    </row>
    <row r="89" spans="1:8" ht="15" customHeight="1" x14ac:dyDescent="0.2">
      <c r="A89" s="62"/>
      <c r="B89" s="63" t="s">
        <v>69</v>
      </c>
      <c r="C89" s="64" t="s">
        <v>13</v>
      </c>
      <c r="D89" s="65">
        <v>44047</v>
      </c>
      <c r="E89" s="66">
        <v>3640.1</v>
      </c>
      <c r="F89" s="66"/>
      <c r="G89" s="66"/>
      <c r="H89" s="66">
        <f t="shared" si="0"/>
        <v>3640.1</v>
      </c>
    </row>
    <row r="90" spans="1:8" ht="15" customHeight="1" x14ac:dyDescent="0.2">
      <c r="A90" s="51">
        <v>59</v>
      </c>
      <c r="B90" s="54" t="s">
        <v>42</v>
      </c>
      <c r="C90" s="55" t="s">
        <v>13</v>
      </c>
      <c r="D90" s="56">
        <v>44032</v>
      </c>
      <c r="E90" s="53">
        <v>2487.6</v>
      </c>
      <c r="F90" s="53">
        <v>2487.6</v>
      </c>
      <c r="G90" s="53"/>
      <c r="H90" s="53">
        <f t="shared" si="0"/>
        <v>0</v>
      </c>
    </row>
    <row r="91" spans="1:8" ht="15" customHeight="1" x14ac:dyDescent="0.2">
      <c r="A91" s="62"/>
      <c r="B91" s="63" t="s">
        <v>42</v>
      </c>
      <c r="C91" s="64" t="s">
        <v>13</v>
      </c>
      <c r="D91" s="65">
        <v>44046</v>
      </c>
      <c r="E91" s="66">
        <v>3434.16</v>
      </c>
      <c r="F91" s="66"/>
      <c r="G91" s="66"/>
      <c r="H91" s="66">
        <f t="shared" si="0"/>
        <v>3434.16</v>
      </c>
    </row>
    <row r="92" spans="1:8" ht="14.25" customHeight="1" x14ac:dyDescent="0.2">
      <c r="A92" s="51">
        <v>60</v>
      </c>
      <c r="B92" s="54" t="s">
        <v>80</v>
      </c>
      <c r="C92" s="55" t="s">
        <v>13</v>
      </c>
      <c r="D92" s="56">
        <v>44032</v>
      </c>
      <c r="E92" s="53">
        <v>956</v>
      </c>
      <c r="F92" s="53">
        <v>956</v>
      </c>
      <c r="G92" s="53"/>
      <c r="H92" s="53">
        <f t="shared" si="0"/>
        <v>0</v>
      </c>
    </row>
    <row r="93" spans="1:8" ht="15" customHeight="1" x14ac:dyDescent="0.2">
      <c r="A93" s="51">
        <v>61</v>
      </c>
      <c r="B93" s="54" t="s">
        <v>206</v>
      </c>
      <c r="C93" s="55" t="s">
        <v>13</v>
      </c>
      <c r="D93" s="56">
        <v>44033</v>
      </c>
      <c r="E93" s="53">
        <v>3379.6</v>
      </c>
      <c r="F93" s="53">
        <v>880</v>
      </c>
      <c r="G93" s="53"/>
      <c r="H93" s="53">
        <f t="shared" si="0"/>
        <v>2499.6</v>
      </c>
    </row>
    <row r="94" spans="1:8" ht="15" customHeight="1" x14ac:dyDescent="0.2">
      <c r="A94" s="62"/>
      <c r="B94" s="63" t="s">
        <v>206</v>
      </c>
      <c r="C94" s="64" t="s">
        <v>13</v>
      </c>
      <c r="D94" s="65">
        <v>44040</v>
      </c>
      <c r="E94" s="66">
        <v>2472</v>
      </c>
      <c r="F94" s="66"/>
      <c r="G94" s="66"/>
      <c r="H94" s="66">
        <f t="shared" si="0"/>
        <v>2472</v>
      </c>
    </row>
    <row r="95" spans="1:8" ht="15" customHeight="1" x14ac:dyDescent="0.2">
      <c r="A95" s="51">
        <v>62</v>
      </c>
      <c r="B95" s="54" t="s">
        <v>40</v>
      </c>
      <c r="C95" s="55" t="s">
        <v>13</v>
      </c>
      <c r="D95" s="56">
        <v>44034</v>
      </c>
      <c r="E95" s="53">
        <v>1368</v>
      </c>
      <c r="F95" s="53"/>
      <c r="G95" s="53"/>
      <c r="H95" s="53">
        <f t="shared" si="0"/>
        <v>1368</v>
      </c>
    </row>
    <row r="96" spans="1:8" ht="15" customHeight="1" x14ac:dyDescent="0.2">
      <c r="A96" s="62"/>
      <c r="B96" s="63" t="s">
        <v>214</v>
      </c>
      <c r="C96" s="64" t="s">
        <v>13</v>
      </c>
      <c r="D96" s="65">
        <v>44041</v>
      </c>
      <c r="E96" s="66">
        <v>1996</v>
      </c>
      <c r="F96" s="66"/>
      <c r="G96" s="66"/>
      <c r="H96" s="66">
        <f t="shared" si="0"/>
        <v>1996</v>
      </c>
    </row>
    <row r="97" spans="1:8" ht="15" customHeight="1" x14ac:dyDescent="0.2">
      <c r="A97" s="62"/>
      <c r="B97" s="63" t="s">
        <v>151</v>
      </c>
      <c r="C97" s="64" t="s">
        <v>13</v>
      </c>
      <c r="D97" s="65">
        <v>44049</v>
      </c>
      <c r="E97" s="66">
        <v>8776.69</v>
      </c>
      <c r="F97" s="66"/>
      <c r="G97" s="66"/>
      <c r="H97" s="66">
        <f t="shared" si="0"/>
        <v>8776.69</v>
      </c>
    </row>
    <row r="98" spans="1:8" ht="15" customHeight="1" x14ac:dyDescent="0.2">
      <c r="A98" s="62"/>
      <c r="B98" s="63" t="s">
        <v>41</v>
      </c>
      <c r="C98" s="64" t="s">
        <v>13</v>
      </c>
      <c r="D98" s="65">
        <v>44048</v>
      </c>
      <c r="E98" s="66">
        <v>2281.4</v>
      </c>
      <c r="F98" s="66"/>
      <c r="G98" s="66"/>
      <c r="H98" s="66">
        <f t="shared" si="0"/>
        <v>2281.4</v>
      </c>
    </row>
    <row r="99" spans="1:8" ht="15" customHeight="1" x14ac:dyDescent="0.2">
      <c r="A99" s="62"/>
      <c r="B99" s="63" t="s">
        <v>20</v>
      </c>
      <c r="C99" s="64" t="s">
        <v>13</v>
      </c>
      <c r="D99" s="65">
        <v>44041</v>
      </c>
      <c r="E99" s="66">
        <v>1860.9</v>
      </c>
      <c r="F99" s="66"/>
      <c r="G99" s="66"/>
      <c r="H99" s="66">
        <f t="shared" si="0"/>
        <v>1860.9</v>
      </c>
    </row>
    <row r="100" spans="1:8" ht="15" customHeight="1" x14ac:dyDescent="0.2">
      <c r="A100" s="62"/>
      <c r="B100" s="63" t="s">
        <v>20</v>
      </c>
      <c r="C100" s="64" t="s">
        <v>13</v>
      </c>
      <c r="D100" s="65">
        <v>44048</v>
      </c>
      <c r="E100" s="66">
        <v>1322</v>
      </c>
      <c r="F100" s="66"/>
      <c r="G100" s="66"/>
      <c r="H100" s="66">
        <f t="shared" si="0"/>
        <v>1322</v>
      </c>
    </row>
    <row r="101" spans="1:8" ht="15" customHeight="1" x14ac:dyDescent="0.2">
      <c r="A101" s="62"/>
      <c r="B101" s="63" t="s">
        <v>86</v>
      </c>
      <c r="C101" s="64" t="s">
        <v>13</v>
      </c>
      <c r="D101" s="65">
        <v>44041</v>
      </c>
      <c r="E101" s="66">
        <v>615.77</v>
      </c>
      <c r="F101" s="66"/>
      <c r="G101" s="66"/>
      <c r="H101" s="66">
        <f t="shared" si="0"/>
        <v>615.77</v>
      </c>
    </row>
    <row r="102" spans="1:8" ht="15" customHeight="1" x14ac:dyDescent="0.2">
      <c r="A102" s="62"/>
      <c r="B102" s="63" t="s">
        <v>68</v>
      </c>
      <c r="C102" s="64" t="s">
        <v>13</v>
      </c>
      <c r="D102" s="65">
        <v>44041</v>
      </c>
      <c r="E102" s="66">
        <v>1326.2</v>
      </c>
      <c r="F102" s="66"/>
      <c r="G102" s="66"/>
      <c r="H102" s="66">
        <f t="shared" si="0"/>
        <v>1326.2</v>
      </c>
    </row>
    <row r="103" spans="1:8" ht="15" customHeight="1" x14ac:dyDescent="0.2">
      <c r="A103" s="62"/>
      <c r="B103" s="63" t="s">
        <v>68</v>
      </c>
      <c r="C103" s="64" t="s">
        <v>13</v>
      </c>
      <c r="D103" s="65">
        <v>44048</v>
      </c>
      <c r="E103" s="66">
        <v>696</v>
      </c>
      <c r="F103" s="66"/>
      <c r="G103" s="66"/>
      <c r="H103" s="66">
        <f t="shared" si="0"/>
        <v>696</v>
      </c>
    </row>
    <row r="104" spans="1:8" ht="15" customHeight="1" x14ac:dyDescent="0.2">
      <c r="A104" s="62"/>
      <c r="B104" s="63" t="s">
        <v>215</v>
      </c>
      <c r="C104" s="64" t="s">
        <v>13</v>
      </c>
      <c r="D104" s="65">
        <v>44041</v>
      </c>
      <c r="E104" s="66">
        <v>18938.29</v>
      </c>
      <c r="F104" s="66"/>
      <c r="G104" s="66"/>
      <c r="H104" s="66">
        <f t="shared" si="0"/>
        <v>18938.29</v>
      </c>
    </row>
    <row r="105" spans="1:8" ht="15" customHeight="1" x14ac:dyDescent="0.2">
      <c r="A105" s="51">
        <v>63</v>
      </c>
      <c r="B105" s="54" t="s">
        <v>44</v>
      </c>
      <c r="C105" s="55" t="s">
        <v>45</v>
      </c>
      <c r="D105" s="56"/>
      <c r="E105" s="53">
        <v>2550</v>
      </c>
      <c r="F105" s="53"/>
      <c r="G105" s="53"/>
      <c r="H105" s="53">
        <f t="shared" si="0"/>
        <v>2550</v>
      </c>
    </row>
    <row r="106" spans="1:8" ht="15" customHeight="1" x14ac:dyDescent="0.2">
      <c r="A106" s="51">
        <v>64</v>
      </c>
      <c r="B106" s="54" t="s">
        <v>46</v>
      </c>
      <c r="C106" s="55" t="s">
        <v>45</v>
      </c>
      <c r="D106" s="57">
        <v>44022</v>
      </c>
      <c r="E106" s="53">
        <v>1765.05</v>
      </c>
      <c r="F106" s="58"/>
      <c r="G106" s="58"/>
      <c r="H106" s="53">
        <f t="shared" si="0"/>
        <v>1765.05</v>
      </c>
    </row>
    <row r="107" spans="1:8" ht="15" customHeight="1" x14ac:dyDescent="0.2">
      <c r="A107" s="51">
        <v>65</v>
      </c>
      <c r="B107" s="54" t="s">
        <v>46</v>
      </c>
      <c r="C107" s="55" t="s">
        <v>45</v>
      </c>
      <c r="D107" s="57">
        <v>44029</v>
      </c>
      <c r="E107" s="53">
        <v>1519</v>
      </c>
      <c r="F107" s="58">
        <v>1519</v>
      </c>
      <c r="G107" s="58"/>
      <c r="H107" s="53">
        <f t="shared" si="0"/>
        <v>0</v>
      </c>
    </row>
    <row r="108" spans="1:8" ht="15" customHeight="1" x14ac:dyDescent="0.2">
      <c r="A108" s="62"/>
      <c r="B108" s="63" t="s">
        <v>46</v>
      </c>
      <c r="C108" s="64" t="s">
        <v>45</v>
      </c>
      <c r="D108" s="67">
        <v>44042</v>
      </c>
      <c r="E108" s="66">
        <v>1715.5</v>
      </c>
      <c r="F108" s="68"/>
      <c r="G108" s="68"/>
      <c r="H108" s="66">
        <f t="shared" si="0"/>
        <v>1715.5</v>
      </c>
    </row>
    <row r="109" spans="1:8" ht="15" customHeight="1" x14ac:dyDescent="0.2">
      <c r="A109" s="62"/>
      <c r="B109" s="63" t="s">
        <v>46</v>
      </c>
      <c r="C109" s="64" t="s">
        <v>45</v>
      </c>
      <c r="D109" s="67">
        <v>44049</v>
      </c>
      <c r="E109" s="66">
        <v>1470.3</v>
      </c>
      <c r="F109" s="68"/>
      <c r="G109" s="68"/>
      <c r="H109" s="66">
        <f t="shared" si="0"/>
        <v>1470.3</v>
      </c>
    </row>
    <row r="110" spans="1:8" ht="15" customHeight="1" x14ac:dyDescent="0.2">
      <c r="A110" s="51">
        <v>66</v>
      </c>
      <c r="B110" s="59" t="s">
        <v>49</v>
      </c>
      <c r="C110" s="55" t="s">
        <v>45</v>
      </c>
      <c r="D110" s="57">
        <v>44021</v>
      </c>
      <c r="E110" s="53">
        <v>1316.8000000000002</v>
      </c>
      <c r="F110" s="58">
        <v>1316.8</v>
      </c>
      <c r="G110" s="58"/>
      <c r="H110" s="53">
        <f t="shared" ref="H110:H141" si="1">E110-F110-G110</f>
        <v>2.2737367544323206E-13</v>
      </c>
    </row>
    <row r="111" spans="1:8" ht="15" customHeight="1" x14ac:dyDescent="0.2">
      <c r="A111" s="51">
        <v>67</v>
      </c>
      <c r="B111" s="59" t="s">
        <v>49</v>
      </c>
      <c r="C111" s="55" t="s">
        <v>45</v>
      </c>
      <c r="D111" s="57">
        <v>44028</v>
      </c>
      <c r="E111" s="53">
        <v>3488.28</v>
      </c>
      <c r="F111" s="58"/>
      <c r="G111" s="58"/>
      <c r="H111" s="53">
        <f t="shared" si="1"/>
        <v>3488.28</v>
      </c>
    </row>
    <row r="112" spans="1:8" ht="15" customHeight="1" x14ac:dyDescent="0.2">
      <c r="A112" s="62"/>
      <c r="B112" s="69" t="s">
        <v>49</v>
      </c>
      <c r="C112" s="64" t="s">
        <v>45</v>
      </c>
      <c r="D112" s="67">
        <v>44042</v>
      </c>
      <c r="E112" s="66">
        <v>4392.7</v>
      </c>
      <c r="F112" s="68"/>
      <c r="G112" s="68"/>
      <c r="H112" s="66">
        <f t="shared" si="1"/>
        <v>4392.7</v>
      </c>
    </row>
    <row r="113" spans="1:8" ht="15" customHeight="1" x14ac:dyDescent="0.2">
      <c r="A113" s="51">
        <v>68</v>
      </c>
      <c r="B113" s="59" t="s">
        <v>132</v>
      </c>
      <c r="C113" s="55" t="s">
        <v>45</v>
      </c>
      <c r="D113" s="57">
        <v>44014</v>
      </c>
      <c r="E113" s="53">
        <v>469.99999999999994</v>
      </c>
      <c r="F113" s="58">
        <v>470</v>
      </c>
      <c r="G113" s="58"/>
      <c r="H113" s="53">
        <f t="shared" si="1"/>
        <v>-5.6843418860808015E-14</v>
      </c>
    </row>
    <row r="114" spans="1:8" ht="15" customHeight="1" x14ac:dyDescent="0.2">
      <c r="A114" s="51">
        <v>69</v>
      </c>
      <c r="B114" s="59" t="s">
        <v>132</v>
      </c>
      <c r="C114" s="55" t="s">
        <v>45</v>
      </c>
      <c r="D114" s="57">
        <v>44021</v>
      </c>
      <c r="E114" s="53">
        <v>1761.23</v>
      </c>
      <c r="F114" s="58"/>
      <c r="G114" s="58"/>
      <c r="H114" s="53">
        <f t="shared" si="1"/>
        <v>1761.23</v>
      </c>
    </row>
    <row r="115" spans="1:8" ht="15" customHeight="1" x14ac:dyDescent="0.2">
      <c r="A115" s="51">
        <v>70</v>
      </c>
      <c r="B115" s="59" t="s">
        <v>132</v>
      </c>
      <c r="C115" s="55" t="s">
        <v>45</v>
      </c>
      <c r="D115" s="57">
        <v>44035</v>
      </c>
      <c r="E115" s="53">
        <v>448.6</v>
      </c>
      <c r="F115" s="58">
        <v>130</v>
      </c>
      <c r="G115" s="58"/>
      <c r="H115" s="53">
        <f t="shared" si="1"/>
        <v>318.60000000000002</v>
      </c>
    </row>
    <row r="116" spans="1:8" ht="15" customHeight="1" x14ac:dyDescent="0.2">
      <c r="A116" s="62"/>
      <c r="B116" s="69" t="s">
        <v>132</v>
      </c>
      <c r="C116" s="64" t="s">
        <v>45</v>
      </c>
      <c r="D116" s="67">
        <v>44042</v>
      </c>
      <c r="E116" s="66">
        <v>651.79999999999995</v>
      </c>
      <c r="F116" s="68"/>
      <c r="G116" s="68"/>
      <c r="H116" s="66">
        <f t="shared" si="1"/>
        <v>651.79999999999995</v>
      </c>
    </row>
    <row r="117" spans="1:8" ht="15" customHeight="1" x14ac:dyDescent="0.2">
      <c r="A117" s="51">
        <v>71</v>
      </c>
      <c r="B117" s="59" t="s">
        <v>198</v>
      </c>
      <c r="C117" s="55" t="s">
        <v>45</v>
      </c>
      <c r="D117" s="57">
        <v>44021</v>
      </c>
      <c r="E117" s="53">
        <v>7279.65</v>
      </c>
      <c r="F117" s="58">
        <v>7279.65</v>
      </c>
      <c r="G117" s="58"/>
      <c r="H117" s="53">
        <f t="shared" si="1"/>
        <v>0</v>
      </c>
    </row>
    <row r="118" spans="1:8" ht="15" customHeight="1" x14ac:dyDescent="0.2">
      <c r="A118" s="51">
        <v>72</v>
      </c>
      <c r="B118" s="59" t="s">
        <v>198</v>
      </c>
      <c r="C118" s="55" t="s">
        <v>45</v>
      </c>
      <c r="D118" s="57">
        <v>44033</v>
      </c>
      <c r="E118" s="53">
        <v>18822</v>
      </c>
      <c r="F118" s="58"/>
      <c r="G118" s="58"/>
      <c r="H118" s="53">
        <f t="shared" si="1"/>
        <v>18822</v>
      </c>
    </row>
    <row r="119" spans="1:8" ht="15" customHeight="1" x14ac:dyDescent="0.2">
      <c r="A119" s="62"/>
      <c r="B119" s="69" t="s">
        <v>198</v>
      </c>
      <c r="C119" s="64" t="s">
        <v>45</v>
      </c>
      <c r="D119" s="67">
        <v>44049</v>
      </c>
      <c r="E119" s="66">
        <v>33907.9</v>
      </c>
      <c r="F119" s="68"/>
      <c r="G119" s="68"/>
      <c r="H119" s="66">
        <f t="shared" si="1"/>
        <v>33907.9</v>
      </c>
    </row>
    <row r="120" spans="1:8" ht="15" customHeight="1" x14ac:dyDescent="0.2">
      <c r="A120" s="51">
        <v>73</v>
      </c>
      <c r="B120" s="59" t="s">
        <v>57</v>
      </c>
      <c r="C120" s="55" t="s">
        <v>45</v>
      </c>
      <c r="D120" s="57">
        <v>44034</v>
      </c>
      <c r="E120" s="53">
        <v>1080</v>
      </c>
      <c r="F120" s="58">
        <v>1080</v>
      </c>
      <c r="G120" s="58"/>
      <c r="H120" s="53">
        <f t="shared" si="1"/>
        <v>0</v>
      </c>
    </row>
    <row r="121" spans="1:8" ht="15" customHeight="1" x14ac:dyDescent="0.2">
      <c r="A121" s="62"/>
      <c r="B121" s="69" t="s">
        <v>57</v>
      </c>
      <c r="C121" s="64" t="s">
        <v>45</v>
      </c>
      <c r="D121" s="67">
        <v>44043</v>
      </c>
      <c r="E121" s="66">
        <v>3336.9</v>
      </c>
      <c r="F121" s="68"/>
      <c r="G121" s="68"/>
      <c r="H121" s="66">
        <f t="shared" si="1"/>
        <v>3336.9</v>
      </c>
    </row>
    <row r="122" spans="1:8" ht="15" customHeight="1" x14ac:dyDescent="0.2">
      <c r="A122" s="51">
        <v>74</v>
      </c>
      <c r="B122" s="59" t="s">
        <v>56</v>
      </c>
      <c r="C122" s="55" t="s">
        <v>45</v>
      </c>
      <c r="D122" s="57">
        <v>44015</v>
      </c>
      <c r="E122" s="53">
        <v>5540.6</v>
      </c>
      <c r="F122" s="58">
        <v>3000</v>
      </c>
      <c r="G122" s="58"/>
      <c r="H122" s="53">
        <f t="shared" si="1"/>
        <v>2540.6000000000004</v>
      </c>
    </row>
    <row r="123" spans="1:8" ht="15" customHeight="1" x14ac:dyDescent="0.2">
      <c r="A123" s="62"/>
      <c r="B123" s="69" t="s">
        <v>56</v>
      </c>
      <c r="C123" s="64" t="s">
        <v>45</v>
      </c>
      <c r="D123" s="67">
        <v>44050</v>
      </c>
      <c r="E123" s="66">
        <v>4118</v>
      </c>
      <c r="F123" s="68"/>
      <c r="G123" s="68"/>
      <c r="H123" s="66">
        <f t="shared" si="1"/>
        <v>4118</v>
      </c>
    </row>
    <row r="124" spans="1:8" ht="15" customHeight="1" x14ac:dyDescent="0.2">
      <c r="A124" s="51">
        <v>75</v>
      </c>
      <c r="B124" s="59" t="s">
        <v>133</v>
      </c>
      <c r="C124" s="55" t="s">
        <v>45</v>
      </c>
      <c r="D124" s="57">
        <v>44033</v>
      </c>
      <c r="E124" s="53">
        <v>289</v>
      </c>
      <c r="F124" s="58">
        <v>289</v>
      </c>
      <c r="G124" s="58"/>
      <c r="H124" s="53">
        <f t="shared" si="1"/>
        <v>0</v>
      </c>
    </row>
    <row r="125" spans="1:8" ht="15" customHeight="1" x14ac:dyDescent="0.2">
      <c r="A125" s="62"/>
      <c r="B125" s="69" t="s">
        <v>133</v>
      </c>
      <c r="C125" s="64" t="s">
        <v>45</v>
      </c>
      <c r="D125" s="67">
        <v>44042</v>
      </c>
      <c r="E125" s="66">
        <v>1536.5</v>
      </c>
      <c r="F125" s="68"/>
      <c r="G125" s="68"/>
      <c r="H125" s="66">
        <f t="shared" si="1"/>
        <v>1536.5</v>
      </c>
    </row>
    <row r="126" spans="1:8" ht="15" customHeight="1" x14ac:dyDescent="0.2">
      <c r="A126" s="51">
        <v>76</v>
      </c>
      <c r="B126" s="59" t="s">
        <v>81</v>
      </c>
      <c r="C126" s="55" t="s">
        <v>45</v>
      </c>
      <c r="D126" s="57">
        <v>44035</v>
      </c>
      <c r="E126" s="53">
        <v>1648.4</v>
      </c>
      <c r="F126" s="58">
        <v>1648.4</v>
      </c>
      <c r="G126" s="58"/>
      <c r="H126" s="53">
        <f t="shared" si="1"/>
        <v>0</v>
      </c>
    </row>
    <row r="127" spans="1:8" ht="15" customHeight="1" x14ac:dyDescent="0.2">
      <c r="A127" s="62"/>
      <c r="B127" s="69" t="s">
        <v>81</v>
      </c>
      <c r="C127" s="64" t="s">
        <v>45</v>
      </c>
      <c r="D127" s="67">
        <v>44042</v>
      </c>
      <c r="E127" s="66">
        <v>527</v>
      </c>
      <c r="F127" s="68"/>
      <c r="G127" s="68"/>
      <c r="H127" s="66">
        <f t="shared" si="1"/>
        <v>527</v>
      </c>
    </row>
    <row r="128" spans="1:8" ht="15" customHeight="1" x14ac:dyDescent="0.2">
      <c r="A128" s="51">
        <v>77</v>
      </c>
      <c r="B128" s="59" t="s">
        <v>58</v>
      </c>
      <c r="C128" s="55" t="s">
        <v>45</v>
      </c>
      <c r="D128" s="57">
        <v>44035</v>
      </c>
      <c r="E128" s="53">
        <v>2599.4</v>
      </c>
      <c r="F128" s="58"/>
      <c r="G128" s="58"/>
      <c r="H128" s="53">
        <f t="shared" si="1"/>
        <v>2599.4</v>
      </c>
    </row>
    <row r="129" spans="1:8" ht="15" customHeight="1" x14ac:dyDescent="0.2">
      <c r="A129" s="62"/>
      <c r="B129" s="69" t="s">
        <v>58</v>
      </c>
      <c r="C129" s="64" t="s">
        <v>45</v>
      </c>
      <c r="D129" s="67">
        <v>44042</v>
      </c>
      <c r="E129" s="66">
        <v>1498.1</v>
      </c>
      <c r="F129" s="68"/>
      <c r="G129" s="68"/>
      <c r="H129" s="66">
        <f t="shared" si="1"/>
        <v>1498.1</v>
      </c>
    </row>
    <row r="130" spans="1:8" ht="15" customHeight="1" x14ac:dyDescent="0.2">
      <c r="A130" s="51">
        <v>78</v>
      </c>
      <c r="B130" s="59" t="s">
        <v>201</v>
      </c>
      <c r="C130" s="55" t="s">
        <v>45</v>
      </c>
      <c r="D130" s="57">
        <v>44015</v>
      </c>
      <c r="E130" s="53">
        <v>800.00000000000023</v>
      </c>
      <c r="F130" s="58"/>
      <c r="G130" s="58"/>
      <c r="H130" s="53">
        <f t="shared" si="1"/>
        <v>800.00000000000023</v>
      </c>
    </row>
    <row r="131" spans="1:8" ht="15" customHeight="1" x14ac:dyDescent="0.2">
      <c r="A131" s="51">
        <v>79</v>
      </c>
      <c r="B131" s="59" t="s">
        <v>201</v>
      </c>
      <c r="C131" s="55" t="s">
        <v>45</v>
      </c>
      <c r="D131" s="57">
        <v>44033</v>
      </c>
      <c r="E131" s="53">
        <v>456</v>
      </c>
      <c r="F131" s="58"/>
      <c r="G131" s="58"/>
      <c r="H131" s="53">
        <f t="shared" si="1"/>
        <v>456</v>
      </c>
    </row>
    <row r="132" spans="1:8" ht="15" customHeight="1" x14ac:dyDescent="0.2">
      <c r="A132" s="62"/>
      <c r="B132" s="69" t="s">
        <v>201</v>
      </c>
      <c r="C132" s="64" t="s">
        <v>45</v>
      </c>
      <c r="D132" s="67">
        <v>44042</v>
      </c>
      <c r="E132" s="66">
        <v>385.16</v>
      </c>
      <c r="F132" s="68"/>
      <c r="G132" s="68"/>
      <c r="H132" s="66">
        <f t="shared" si="1"/>
        <v>385.16</v>
      </c>
    </row>
    <row r="133" spans="1:8" ht="15" customHeight="1" x14ac:dyDescent="0.2">
      <c r="A133" s="62"/>
      <c r="B133" s="69" t="s">
        <v>201</v>
      </c>
      <c r="C133" s="64" t="s">
        <v>45</v>
      </c>
      <c r="D133" s="67">
        <v>44049</v>
      </c>
      <c r="E133" s="66">
        <v>562.70000000000005</v>
      </c>
      <c r="F133" s="68"/>
      <c r="G133" s="68"/>
      <c r="H133" s="66">
        <f t="shared" si="1"/>
        <v>562.70000000000005</v>
      </c>
    </row>
    <row r="134" spans="1:8" ht="15" customHeight="1" x14ac:dyDescent="0.2">
      <c r="A134" s="51">
        <v>80</v>
      </c>
      <c r="B134" s="59" t="s">
        <v>152</v>
      </c>
      <c r="C134" s="55" t="s">
        <v>45</v>
      </c>
      <c r="D134" s="57">
        <v>44022</v>
      </c>
      <c r="E134" s="53">
        <v>1950</v>
      </c>
      <c r="F134" s="58">
        <v>1950</v>
      </c>
      <c r="G134" s="58"/>
      <c r="H134" s="53">
        <f t="shared" si="1"/>
        <v>0</v>
      </c>
    </row>
    <row r="135" spans="1:8" ht="15" customHeight="1" x14ac:dyDescent="0.2">
      <c r="A135" s="51">
        <v>81</v>
      </c>
      <c r="B135" s="59" t="s">
        <v>88</v>
      </c>
      <c r="C135" s="55" t="s">
        <v>45</v>
      </c>
      <c r="D135" s="57">
        <v>44028</v>
      </c>
      <c r="E135" s="53">
        <v>8869.6</v>
      </c>
      <c r="F135" s="58">
        <v>8869.7999999999993</v>
      </c>
      <c r="G135" s="58"/>
      <c r="H135" s="53">
        <f t="shared" si="1"/>
        <v>-0.19999999999890861</v>
      </c>
    </row>
    <row r="136" spans="1:8" ht="15" customHeight="1" x14ac:dyDescent="0.2">
      <c r="A136" s="51">
        <v>82</v>
      </c>
      <c r="B136" s="59" t="s">
        <v>88</v>
      </c>
      <c r="C136" s="55" t="s">
        <v>45</v>
      </c>
      <c r="D136" s="57">
        <v>44035</v>
      </c>
      <c r="E136" s="53">
        <v>2600</v>
      </c>
      <c r="F136" s="58">
        <v>2600</v>
      </c>
      <c r="G136" s="58"/>
      <c r="H136" s="53">
        <f t="shared" si="1"/>
        <v>0</v>
      </c>
    </row>
    <row r="137" spans="1:8" ht="15" customHeight="1" x14ac:dyDescent="0.2">
      <c r="A137" s="51">
        <v>83</v>
      </c>
      <c r="B137" s="59" t="s">
        <v>115</v>
      </c>
      <c r="C137" s="55" t="s">
        <v>45</v>
      </c>
      <c r="D137" s="57">
        <v>44029</v>
      </c>
      <c r="E137" s="53">
        <v>4323.5</v>
      </c>
      <c r="F137" s="58"/>
      <c r="G137" s="58"/>
      <c r="H137" s="53">
        <f t="shared" si="1"/>
        <v>4323.5</v>
      </c>
    </row>
    <row r="138" spans="1:8" ht="15" customHeight="1" x14ac:dyDescent="0.2">
      <c r="A138" s="51">
        <v>84</v>
      </c>
      <c r="B138" s="59" t="s">
        <v>55</v>
      </c>
      <c r="C138" s="55" t="s">
        <v>45</v>
      </c>
      <c r="D138" s="57">
        <v>44035</v>
      </c>
      <c r="E138" s="53">
        <v>1790.62</v>
      </c>
      <c r="F138" s="58">
        <v>795</v>
      </c>
      <c r="G138" s="58"/>
      <c r="H138" s="53">
        <f t="shared" si="1"/>
        <v>995.61999999999989</v>
      </c>
    </row>
    <row r="139" spans="1:8" ht="15" customHeight="1" x14ac:dyDescent="0.2">
      <c r="A139" s="51">
        <v>85</v>
      </c>
      <c r="B139" s="59" t="s">
        <v>70</v>
      </c>
      <c r="C139" s="55" t="s">
        <v>45</v>
      </c>
      <c r="D139" s="57">
        <v>44033</v>
      </c>
      <c r="E139" s="53">
        <v>677.1</v>
      </c>
      <c r="F139" s="58">
        <v>677.1</v>
      </c>
      <c r="G139" s="58"/>
      <c r="H139" s="53">
        <f t="shared" si="1"/>
        <v>0</v>
      </c>
    </row>
    <row r="140" spans="1:8" ht="15" customHeight="1" x14ac:dyDescent="0.2">
      <c r="A140" s="62"/>
      <c r="B140" s="69" t="s">
        <v>104</v>
      </c>
      <c r="C140" s="64" t="s">
        <v>45</v>
      </c>
      <c r="D140" s="67">
        <v>44049</v>
      </c>
      <c r="E140" s="68">
        <v>11828.01</v>
      </c>
      <c r="F140" s="68"/>
      <c r="G140" s="68"/>
      <c r="H140" s="66">
        <f t="shared" si="1"/>
        <v>11828.01</v>
      </c>
    </row>
    <row r="141" spans="1:8" ht="15" customHeight="1" x14ac:dyDescent="0.2">
      <c r="A141" s="62"/>
      <c r="B141" s="69" t="s">
        <v>104</v>
      </c>
      <c r="C141" s="64" t="s">
        <v>45</v>
      </c>
      <c r="D141" s="67">
        <v>44049</v>
      </c>
      <c r="E141" s="68">
        <v>1138.8</v>
      </c>
      <c r="F141" s="68"/>
      <c r="G141" s="68"/>
      <c r="H141" s="66">
        <f t="shared" si="1"/>
        <v>1138.8</v>
      </c>
    </row>
    <row r="142" spans="1:8" ht="15" customHeight="1" x14ac:dyDescent="0.2">
      <c r="A142" s="51"/>
      <c r="B142" s="60"/>
      <c r="C142" s="60"/>
      <c r="D142" s="60" t="s">
        <v>60</v>
      </c>
      <c r="E142" s="61">
        <f>SUM(E4:E141)</f>
        <v>413746.80999999994</v>
      </c>
      <c r="F142" s="61">
        <f>SUM(F4:F141)</f>
        <v>80505.530000000013</v>
      </c>
      <c r="G142" s="61"/>
      <c r="H142" s="53">
        <f>SUM(H4:H141)</f>
        <v>324800.47999999992</v>
      </c>
    </row>
    <row r="143" spans="1:8" x14ac:dyDescent="0.2">
      <c r="A143" s="42"/>
    </row>
    <row r="144" spans="1:8" x14ac:dyDescent="0.2">
      <c r="B144" s="42" t="s">
        <v>61</v>
      </c>
      <c r="C144" s="42"/>
      <c r="D144" s="42" t="s">
        <v>62</v>
      </c>
      <c r="E144" s="42"/>
      <c r="F144" s="49" t="s">
        <v>63</v>
      </c>
      <c r="G144" s="49"/>
    </row>
    <row r="145" spans="2:7" x14ac:dyDescent="0.2">
      <c r="B145" s="47" t="s">
        <v>64</v>
      </c>
      <c r="C145" s="42"/>
      <c r="D145" s="42" t="s">
        <v>65</v>
      </c>
      <c r="E145" s="42"/>
      <c r="F145" s="49" t="s">
        <v>66</v>
      </c>
      <c r="G145" s="49"/>
    </row>
  </sheetData>
  <autoFilter ref="A1:H142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8"/>
  <sheetViews>
    <sheetView workbookViewId="0">
      <selection activeCell="G16" sqref="G16"/>
    </sheetView>
  </sheetViews>
  <sheetFormatPr defaultColWidth="8.85546875" defaultRowHeight="12.75" x14ac:dyDescent="0.2"/>
  <cols>
    <col min="1" max="1" width="5.5703125" style="50" bestFit="1" customWidth="1"/>
    <col min="2" max="2" width="24.7109375" style="50" bestFit="1" customWidth="1"/>
    <col min="3" max="3" width="12.5703125" style="50" customWidth="1"/>
    <col min="4" max="4" width="15.28515625" style="50" bestFit="1" customWidth="1"/>
    <col min="5" max="5" width="13.5703125" style="50" bestFit="1" customWidth="1"/>
    <col min="6" max="7" width="13.5703125" style="50" customWidth="1"/>
    <col min="8" max="8" width="13.7109375" style="50" customWidth="1"/>
    <col min="9" max="9" width="6.85546875" style="50" bestFit="1" customWidth="1"/>
    <col min="10" max="16384" width="8.85546875" style="50"/>
  </cols>
  <sheetData>
    <row r="1" spans="1:9" x14ac:dyDescent="0.2">
      <c r="A1" s="40"/>
      <c r="B1" s="41" t="s">
        <v>0</v>
      </c>
      <c r="C1" s="42" t="s">
        <v>1</v>
      </c>
      <c r="D1" s="42"/>
      <c r="E1" s="43"/>
      <c r="F1" s="43"/>
      <c r="G1" s="43"/>
      <c r="H1" s="44">
        <v>44037</v>
      </c>
    </row>
    <row r="2" spans="1:9" x14ac:dyDescent="0.2">
      <c r="A2" s="45"/>
      <c r="B2" s="46" t="s">
        <v>2</v>
      </c>
      <c r="C2" s="47" t="s">
        <v>3</v>
      </c>
      <c r="D2" s="47"/>
      <c r="E2" s="48"/>
      <c r="F2" s="48"/>
      <c r="G2" s="48"/>
      <c r="H2" s="48" t="s">
        <v>217</v>
      </c>
    </row>
    <row r="3" spans="1:9" x14ac:dyDescent="0.2">
      <c r="A3" s="51" t="s">
        <v>5</v>
      </c>
      <c r="B3" s="51" t="s">
        <v>6</v>
      </c>
      <c r="C3" s="51" t="s">
        <v>7</v>
      </c>
      <c r="D3" s="51" t="s">
        <v>8</v>
      </c>
      <c r="E3" s="51" t="s">
        <v>9</v>
      </c>
      <c r="F3" s="52" t="s">
        <v>10</v>
      </c>
      <c r="G3" s="52" t="s">
        <v>78</v>
      </c>
      <c r="H3" s="51" t="s">
        <v>11</v>
      </c>
    </row>
    <row r="4" spans="1:9" x14ac:dyDescent="0.2">
      <c r="A4" s="51">
        <v>1</v>
      </c>
      <c r="B4" s="55" t="s">
        <v>102</v>
      </c>
      <c r="C4" s="55"/>
      <c r="D4" s="55"/>
      <c r="E4" s="79">
        <v>513.1</v>
      </c>
      <c r="F4" s="52">
        <v>513.1</v>
      </c>
      <c r="G4" s="52"/>
      <c r="H4" s="53">
        <f>E4-F4-G4</f>
        <v>0</v>
      </c>
    </row>
    <row r="5" spans="1:9" x14ac:dyDescent="0.2">
      <c r="A5" s="51">
        <v>2</v>
      </c>
      <c r="B5" s="54" t="s">
        <v>12</v>
      </c>
      <c r="C5" s="55" t="s">
        <v>13</v>
      </c>
      <c r="D5" s="56">
        <v>44019</v>
      </c>
      <c r="E5" s="78">
        <v>470.6</v>
      </c>
      <c r="F5" s="53">
        <v>470.6</v>
      </c>
      <c r="G5" s="53"/>
      <c r="H5" s="53">
        <f t="shared" ref="H5:H86" si="0">E5-F5-G5</f>
        <v>0</v>
      </c>
    </row>
    <row r="6" spans="1:9" x14ac:dyDescent="0.2">
      <c r="A6" s="51">
        <v>3</v>
      </c>
      <c r="B6" s="54" t="s">
        <v>12</v>
      </c>
      <c r="C6" s="55" t="s">
        <v>13</v>
      </c>
      <c r="D6" s="56">
        <v>44040</v>
      </c>
      <c r="E6" s="53">
        <v>902.75</v>
      </c>
      <c r="F6" s="53">
        <v>230</v>
      </c>
      <c r="G6" s="53"/>
      <c r="H6" s="53">
        <f t="shared" si="0"/>
        <v>672.75</v>
      </c>
    </row>
    <row r="7" spans="1:9" x14ac:dyDescent="0.2">
      <c r="A7" s="51">
        <v>4</v>
      </c>
      <c r="B7" s="54" t="s">
        <v>14</v>
      </c>
      <c r="C7" s="55" t="s">
        <v>13</v>
      </c>
      <c r="D7" s="56">
        <v>44033</v>
      </c>
      <c r="E7" s="53">
        <v>2523.5</v>
      </c>
      <c r="F7" s="53"/>
      <c r="G7" s="53"/>
      <c r="H7" s="53">
        <f t="shared" si="0"/>
        <v>2523.5</v>
      </c>
    </row>
    <row r="8" spans="1:9" ht="12" customHeight="1" x14ac:dyDescent="0.2">
      <c r="A8" s="51">
        <v>5</v>
      </c>
      <c r="B8" s="54" t="s">
        <v>14</v>
      </c>
      <c r="C8" s="55" t="s">
        <v>13</v>
      </c>
      <c r="D8" s="56">
        <v>44005</v>
      </c>
      <c r="E8" s="53">
        <v>1108.4799999999996</v>
      </c>
      <c r="F8" s="53">
        <v>1108.48</v>
      </c>
      <c r="G8" s="53"/>
      <c r="H8" s="53">
        <f t="shared" si="0"/>
        <v>-4.5474735088646412E-13</v>
      </c>
    </row>
    <row r="9" spans="1:9" x14ac:dyDescent="0.2">
      <c r="A9" s="51">
        <v>6</v>
      </c>
      <c r="B9" s="54" t="s">
        <v>14</v>
      </c>
      <c r="C9" s="55" t="s">
        <v>13</v>
      </c>
      <c r="D9" s="56">
        <v>44020</v>
      </c>
      <c r="E9" s="53">
        <v>4937.46</v>
      </c>
      <c r="F9" s="53">
        <v>4937.46</v>
      </c>
      <c r="G9" s="53"/>
      <c r="H9" s="53">
        <f t="shared" si="0"/>
        <v>0</v>
      </c>
    </row>
    <row r="10" spans="1:9" x14ac:dyDescent="0.2">
      <c r="A10" s="51">
        <v>7</v>
      </c>
      <c r="B10" s="54" t="s">
        <v>14</v>
      </c>
      <c r="C10" s="55" t="s">
        <v>13</v>
      </c>
      <c r="D10" s="56">
        <v>44026</v>
      </c>
      <c r="E10" s="53">
        <v>5072.8</v>
      </c>
      <c r="F10" s="53"/>
      <c r="G10" s="53"/>
      <c r="H10" s="53">
        <f t="shared" si="0"/>
        <v>5072.8</v>
      </c>
    </row>
    <row r="11" spans="1:9" x14ac:dyDescent="0.2">
      <c r="A11" s="51">
        <v>8</v>
      </c>
      <c r="B11" s="54" t="s">
        <v>14</v>
      </c>
      <c r="C11" s="55" t="s">
        <v>13</v>
      </c>
      <c r="D11" s="56">
        <v>44040</v>
      </c>
      <c r="E11" s="53">
        <v>2666.5</v>
      </c>
      <c r="F11" s="53"/>
      <c r="G11" s="53"/>
      <c r="H11" s="53">
        <f t="shared" si="0"/>
        <v>2666.5</v>
      </c>
    </row>
    <row r="12" spans="1:9" x14ac:dyDescent="0.2">
      <c r="A12" s="51">
        <v>9</v>
      </c>
      <c r="B12" s="54" t="s">
        <v>14</v>
      </c>
      <c r="C12" s="55" t="s">
        <v>13</v>
      </c>
      <c r="D12" s="56">
        <v>44047</v>
      </c>
      <c r="E12" s="53">
        <v>5285.2</v>
      </c>
      <c r="F12" s="53"/>
      <c r="G12" s="53"/>
      <c r="H12" s="53">
        <f t="shared" si="0"/>
        <v>5285.2</v>
      </c>
    </row>
    <row r="13" spans="1:9" x14ac:dyDescent="0.2">
      <c r="A13" s="62"/>
      <c r="B13" s="63" t="s">
        <v>14</v>
      </c>
      <c r="C13" s="64" t="s">
        <v>13</v>
      </c>
      <c r="D13" s="65">
        <v>44054</v>
      </c>
      <c r="E13" s="66">
        <v>3333.7</v>
      </c>
      <c r="F13" s="66"/>
      <c r="G13" s="66"/>
      <c r="H13" s="66">
        <f t="shared" si="0"/>
        <v>3333.7</v>
      </c>
    </row>
    <row r="14" spans="1:9" x14ac:dyDescent="0.2">
      <c r="A14" s="51">
        <v>10</v>
      </c>
      <c r="B14" s="54" t="s">
        <v>15</v>
      </c>
      <c r="C14" s="55" t="s">
        <v>13</v>
      </c>
      <c r="D14" s="56">
        <v>44020</v>
      </c>
      <c r="E14" s="53">
        <v>839.8</v>
      </c>
      <c r="F14" s="53">
        <v>839.8</v>
      </c>
      <c r="G14" s="53"/>
      <c r="H14" s="53">
        <f t="shared" si="0"/>
        <v>0</v>
      </c>
    </row>
    <row r="15" spans="1:9" x14ac:dyDescent="0.2">
      <c r="A15" s="51">
        <v>11</v>
      </c>
      <c r="B15" s="54" t="s">
        <v>15</v>
      </c>
      <c r="C15" s="55" t="s">
        <v>13</v>
      </c>
      <c r="D15" s="56">
        <v>44062</v>
      </c>
      <c r="E15" s="53">
        <v>17450</v>
      </c>
      <c r="F15" s="53">
        <v>4800</v>
      </c>
      <c r="G15" s="53">
        <v>2500</v>
      </c>
      <c r="H15" s="53">
        <f t="shared" si="0"/>
        <v>10150</v>
      </c>
      <c r="I15" s="50" t="s">
        <v>195</v>
      </c>
    </row>
    <row r="16" spans="1:9" x14ac:dyDescent="0.2">
      <c r="A16" s="51">
        <v>12</v>
      </c>
      <c r="B16" s="54" t="s">
        <v>15</v>
      </c>
      <c r="C16" s="55" t="s">
        <v>13</v>
      </c>
      <c r="D16" s="56">
        <v>44034</v>
      </c>
      <c r="E16" s="53">
        <v>1925</v>
      </c>
      <c r="F16" s="53"/>
      <c r="G16" s="53"/>
      <c r="H16" s="53">
        <f t="shared" si="0"/>
        <v>1925</v>
      </c>
    </row>
    <row r="17" spans="1:8" x14ac:dyDescent="0.2">
      <c r="A17" s="51">
        <v>13</v>
      </c>
      <c r="B17" s="54" t="s">
        <v>16</v>
      </c>
      <c r="C17" s="55" t="s">
        <v>13</v>
      </c>
      <c r="D17" s="56">
        <v>44026</v>
      </c>
      <c r="E17" s="53">
        <v>2200</v>
      </c>
      <c r="F17" s="53">
        <v>2200</v>
      </c>
      <c r="G17" s="53"/>
      <c r="H17" s="53">
        <f t="shared" si="0"/>
        <v>0</v>
      </c>
    </row>
    <row r="18" spans="1:8" x14ac:dyDescent="0.2">
      <c r="A18" s="51">
        <v>14</v>
      </c>
      <c r="B18" s="54" t="s">
        <v>16</v>
      </c>
      <c r="C18" s="55" t="s">
        <v>13</v>
      </c>
      <c r="D18" s="56">
        <v>44040</v>
      </c>
      <c r="E18" s="53">
        <v>1974.7</v>
      </c>
      <c r="F18" s="53">
        <v>500</v>
      </c>
      <c r="G18" s="53"/>
      <c r="H18" s="53">
        <f t="shared" si="0"/>
        <v>1474.7</v>
      </c>
    </row>
    <row r="19" spans="1:8" x14ac:dyDescent="0.2">
      <c r="A19" s="62"/>
      <c r="B19" s="63" t="s">
        <v>16</v>
      </c>
      <c r="C19" s="64" t="s">
        <v>13</v>
      </c>
      <c r="D19" s="65">
        <v>44054</v>
      </c>
      <c r="E19" s="66">
        <v>2128.1</v>
      </c>
      <c r="F19" s="66"/>
      <c r="G19" s="66"/>
      <c r="H19" s="66">
        <f t="shared" si="0"/>
        <v>2128.1</v>
      </c>
    </row>
    <row r="20" spans="1:8" x14ac:dyDescent="0.2">
      <c r="A20" s="51">
        <v>15</v>
      </c>
      <c r="B20" s="54" t="s">
        <v>18</v>
      </c>
      <c r="C20" s="55" t="s">
        <v>13</v>
      </c>
      <c r="D20" s="56">
        <v>43997</v>
      </c>
      <c r="E20" s="53">
        <v>1250</v>
      </c>
      <c r="F20" s="53">
        <v>1250</v>
      </c>
      <c r="G20" s="53"/>
      <c r="H20" s="53">
        <f t="shared" si="0"/>
        <v>0</v>
      </c>
    </row>
    <row r="21" spans="1:8" x14ac:dyDescent="0.2">
      <c r="A21" s="51">
        <v>16</v>
      </c>
      <c r="B21" s="54" t="s">
        <v>18</v>
      </c>
      <c r="C21" s="55" t="s">
        <v>13</v>
      </c>
      <c r="D21" s="56">
        <v>44011</v>
      </c>
      <c r="E21" s="53">
        <v>2619.85</v>
      </c>
      <c r="F21" s="53">
        <v>2000</v>
      </c>
      <c r="G21" s="53"/>
      <c r="H21" s="53">
        <f t="shared" si="0"/>
        <v>619.84999999999991</v>
      </c>
    </row>
    <row r="22" spans="1:8" x14ac:dyDescent="0.2">
      <c r="A22" s="51">
        <v>17</v>
      </c>
      <c r="B22" s="54" t="s">
        <v>18</v>
      </c>
      <c r="C22" s="55" t="s">
        <v>13</v>
      </c>
      <c r="D22" s="56">
        <v>44025</v>
      </c>
      <c r="E22" s="53">
        <v>5278.95</v>
      </c>
      <c r="F22" s="53"/>
      <c r="G22" s="53"/>
      <c r="H22" s="53">
        <f t="shared" si="0"/>
        <v>5278.95</v>
      </c>
    </row>
    <row r="23" spans="1:8" x14ac:dyDescent="0.2">
      <c r="A23" s="62"/>
      <c r="B23" s="63" t="s">
        <v>18</v>
      </c>
      <c r="C23" s="64" t="s">
        <v>13</v>
      </c>
      <c r="D23" s="65">
        <v>44053</v>
      </c>
      <c r="E23" s="66">
        <v>9324.5499999999993</v>
      </c>
      <c r="F23" s="66"/>
      <c r="G23" s="66"/>
      <c r="H23" s="66">
        <f t="shared" si="0"/>
        <v>9324.5499999999993</v>
      </c>
    </row>
    <row r="24" spans="1:8" x14ac:dyDescent="0.2">
      <c r="A24" s="51">
        <v>18</v>
      </c>
      <c r="B24" s="54" t="s">
        <v>19</v>
      </c>
      <c r="C24" s="55" t="s">
        <v>13</v>
      </c>
      <c r="D24" s="56">
        <v>44032</v>
      </c>
      <c r="E24" s="53">
        <v>3026.5</v>
      </c>
      <c r="F24" s="53"/>
      <c r="G24" s="53"/>
      <c r="H24" s="53">
        <f t="shared" si="0"/>
        <v>3026.5</v>
      </c>
    </row>
    <row r="25" spans="1:8" x14ac:dyDescent="0.2">
      <c r="A25" s="51">
        <v>19</v>
      </c>
      <c r="B25" s="54" t="s">
        <v>19</v>
      </c>
      <c r="C25" s="55" t="s">
        <v>13</v>
      </c>
      <c r="D25" s="56">
        <v>44041</v>
      </c>
      <c r="E25" s="53">
        <v>1128</v>
      </c>
      <c r="F25" s="53">
        <v>1128</v>
      </c>
      <c r="G25" s="53"/>
      <c r="H25" s="53">
        <f t="shared" si="0"/>
        <v>0</v>
      </c>
    </row>
    <row r="26" spans="1:8" x14ac:dyDescent="0.2">
      <c r="A26" s="51">
        <v>20</v>
      </c>
      <c r="B26" s="54" t="s">
        <v>19</v>
      </c>
      <c r="C26" s="55" t="s">
        <v>13</v>
      </c>
      <c r="D26" s="56">
        <v>44048</v>
      </c>
      <c r="E26" s="53">
        <v>2045.28</v>
      </c>
      <c r="F26" s="53"/>
      <c r="G26" s="53"/>
      <c r="H26" s="53">
        <f t="shared" si="0"/>
        <v>2045.28</v>
      </c>
    </row>
    <row r="27" spans="1:8" x14ac:dyDescent="0.2">
      <c r="A27" s="62"/>
      <c r="B27" s="63" t="s">
        <v>19</v>
      </c>
      <c r="C27" s="64" t="s">
        <v>13</v>
      </c>
      <c r="D27" s="65">
        <v>44055</v>
      </c>
      <c r="E27" s="66">
        <v>1270.92</v>
      </c>
      <c r="F27" s="66"/>
      <c r="G27" s="66"/>
      <c r="H27" s="66">
        <f t="shared" si="0"/>
        <v>1270.92</v>
      </c>
    </row>
    <row r="28" spans="1:8" x14ac:dyDescent="0.2">
      <c r="A28" s="51">
        <v>21</v>
      </c>
      <c r="B28" s="54" t="s">
        <v>21</v>
      </c>
      <c r="C28" s="55" t="s">
        <v>13</v>
      </c>
      <c r="D28" s="56">
        <v>44025</v>
      </c>
      <c r="E28" s="53">
        <v>2481.4</v>
      </c>
      <c r="F28" s="53">
        <v>2100</v>
      </c>
      <c r="G28" s="53"/>
      <c r="H28" s="53">
        <f t="shared" si="0"/>
        <v>381.40000000000009</v>
      </c>
    </row>
    <row r="29" spans="1:8" x14ac:dyDescent="0.2">
      <c r="A29" s="51">
        <v>22</v>
      </c>
      <c r="B29" s="54" t="s">
        <v>21</v>
      </c>
      <c r="C29" s="55" t="s">
        <v>13</v>
      </c>
      <c r="D29" s="56">
        <v>44039</v>
      </c>
      <c r="E29" s="53">
        <v>911.2</v>
      </c>
      <c r="F29" s="53">
        <v>911.2</v>
      </c>
      <c r="G29" s="53"/>
      <c r="H29" s="53">
        <f t="shared" si="0"/>
        <v>0</v>
      </c>
    </row>
    <row r="30" spans="1:8" x14ac:dyDescent="0.2">
      <c r="A30" s="62"/>
      <c r="B30" s="63" t="s">
        <v>21</v>
      </c>
      <c r="C30" s="64" t="s">
        <v>13</v>
      </c>
      <c r="D30" s="65">
        <v>44053</v>
      </c>
      <c r="E30" s="66">
        <v>2237.1</v>
      </c>
      <c r="F30" s="66"/>
      <c r="G30" s="66"/>
      <c r="H30" s="66">
        <f t="shared" si="0"/>
        <v>2237.1</v>
      </c>
    </row>
    <row r="31" spans="1:8" x14ac:dyDescent="0.2">
      <c r="A31" s="51">
        <v>23</v>
      </c>
      <c r="B31" s="54" t="s">
        <v>24</v>
      </c>
      <c r="C31" s="55" t="s">
        <v>13</v>
      </c>
      <c r="D31" s="56">
        <v>44020</v>
      </c>
      <c r="E31" s="53">
        <v>1919.6</v>
      </c>
      <c r="F31" s="53">
        <v>1919.6</v>
      </c>
      <c r="G31" s="53"/>
      <c r="H31" s="53">
        <f t="shared" si="0"/>
        <v>0</v>
      </c>
    </row>
    <row r="32" spans="1:8" x14ac:dyDescent="0.2">
      <c r="A32" s="51">
        <v>24</v>
      </c>
      <c r="B32" s="54" t="s">
        <v>24</v>
      </c>
      <c r="C32" s="55" t="s">
        <v>13</v>
      </c>
      <c r="D32" s="56">
        <v>44032</v>
      </c>
      <c r="E32" s="53">
        <v>2901.1</v>
      </c>
      <c r="F32" s="53"/>
      <c r="G32" s="53"/>
      <c r="H32" s="53">
        <f t="shared" si="0"/>
        <v>2901.1</v>
      </c>
    </row>
    <row r="33" spans="1:9" x14ac:dyDescent="0.2">
      <c r="A33" s="51">
        <v>25</v>
      </c>
      <c r="B33" s="54" t="s">
        <v>24</v>
      </c>
      <c r="C33" s="55" t="s">
        <v>13</v>
      </c>
      <c r="D33" s="56">
        <v>44041</v>
      </c>
      <c r="E33" s="53">
        <v>2029.8</v>
      </c>
      <c r="F33" s="53"/>
      <c r="G33" s="53"/>
      <c r="H33" s="53">
        <f t="shared" si="0"/>
        <v>2029.8</v>
      </c>
    </row>
    <row r="34" spans="1:9" x14ac:dyDescent="0.2">
      <c r="A34" s="51">
        <v>26</v>
      </c>
      <c r="B34" s="54" t="s">
        <v>26</v>
      </c>
      <c r="C34" s="55" t="s">
        <v>13</v>
      </c>
      <c r="D34" s="56">
        <v>44025</v>
      </c>
      <c r="E34" s="53">
        <v>2993.2</v>
      </c>
      <c r="F34" s="53">
        <v>2993.2</v>
      </c>
      <c r="G34" s="53"/>
      <c r="H34" s="53">
        <f t="shared" si="0"/>
        <v>0</v>
      </c>
    </row>
    <row r="35" spans="1:9" x14ac:dyDescent="0.2">
      <c r="A35" s="51">
        <v>27</v>
      </c>
      <c r="B35" s="54" t="s">
        <v>26</v>
      </c>
      <c r="C35" s="55" t="s">
        <v>13</v>
      </c>
      <c r="D35" s="56">
        <v>44039</v>
      </c>
      <c r="E35" s="53">
        <v>2859.91</v>
      </c>
      <c r="F35" s="53">
        <v>2859.91</v>
      </c>
      <c r="G35" s="53"/>
      <c r="H35" s="53">
        <f t="shared" si="0"/>
        <v>0</v>
      </c>
    </row>
    <row r="36" spans="1:9" x14ac:dyDescent="0.2">
      <c r="A36" s="51">
        <v>28</v>
      </c>
      <c r="B36" s="54" t="s">
        <v>26</v>
      </c>
      <c r="C36" s="55" t="s">
        <v>13</v>
      </c>
      <c r="D36" s="56">
        <v>44046</v>
      </c>
      <c r="E36" s="53">
        <v>2071.1999999999998</v>
      </c>
      <c r="F36" s="53"/>
      <c r="G36" s="53"/>
      <c r="H36" s="53">
        <f t="shared" si="0"/>
        <v>2071.1999999999998</v>
      </c>
    </row>
    <row r="37" spans="1:9" x14ac:dyDescent="0.2">
      <c r="A37" s="62"/>
      <c r="B37" s="63" t="s">
        <v>26</v>
      </c>
      <c r="C37" s="64" t="s">
        <v>13</v>
      </c>
      <c r="D37" s="65">
        <v>44053</v>
      </c>
      <c r="E37" s="66">
        <v>2814.2</v>
      </c>
      <c r="F37" s="66"/>
      <c r="G37" s="66"/>
      <c r="H37" s="66">
        <f t="shared" si="0"/>
        <v>2814.2</v>
      </c>
    </row>
    <row r="38" spans="1:9" x14ac:dyDescent="0.2">
      <c r="A38" s="51">
        <v>29</v>
      </c>
      <c r="B38" s="54" t="s">
        <v>27</v>
      </c>
      <c r="C38" s="55" t="s">
        <v>13</v>
      </c>
      <c r="D38" s="56">
        <v>44032</v>
      </c>
      <c r="E38" s="53">
        <v>3375.8</v>
      </c>
      <c r="F38" s="53">
        <v>3375.8</v>
      </c>
      <c r="G38" s="53"/>
      <c r="H38" s="53">
        <f t="shared" si="0"/>
        <v>0</v>
      </c>
    </row>
    <row r="39" spans="1:9" x14ac:dyDescent="0.2">
      <c r="A39" s="51">
        <v>30</v>
      </c>
      <c r="B39" s="54" t="s">
        <v>27</v>
      </c>
      <c r="C39" s="55" t="s">
        <v>13</v>
      </c>
      <c r="D39" s="56">
        <v>44039</v>
      </c>
      <c r="E39" s="53">
        <v>607.29999999999995</v>
      </c>
      <c r="F39" s="53">
        <v>607.29999999999995</v>
      </c>
      <c r="G39" s="53"/>
      <c r="H39" s="53">
        <f t="shared" si="0"/>
        <v>0</v>
      </c>
    </row>
    <row r="40" spans="1:9" x14ac:dyDescent="0.2">
      <c r="A40" s="51">
        <v>31</v>
      </c>
      <c r="B40" s="54" t="s">
        <v>27</v>
      </c>
      <c r="C40" s="55" t="s">
        <v>13</v>
      </c>
      <c r="D40" s="56">
        <v>44046</v>
      </c>
      <c r="E40" s="53">
        <v>2669.15</v>
      </c>
      <c r="F40" s="53"/>
      <c r="G40" s="53"/>
      <c r="H40" s="53">
        <f t="shared" si="0"/>
        <v>2669.15</v>
      </c>
    </row>
    <row r="41" spans="1:9" x14ac:dyDescent="0.2">
      <c r="A41" s="62"/>
      <c r="B41" s="63" t="s">
        <v>27</v>
      </c>
      <c r="C41" s="64" t="s">
        <v>13</v>
      </c>
      <c r="D41" s="65">
        <v>44053</v>
      </c>
      <c r="E41" s="66">
        <v>2270.6</v>
      </c>
      <c r="F41" s="66"/>
      <c r="G41" s="66"/>
      <c r="H41" s="66">
        <f t="shared" si="0"/>
        <v>2270.6</v>
      </c>
    </row>
    <row r="42" spans="1:9" x14ac:dyDescent="0.2">
      <c r="A42" s="51">
        <v>32</v>
      </c>
      <c r="B42" s="54" t="s">
        <v>28</v>
      </c>
      <c r="C42" s="55" t="s">
        <v>13</v>
      </c>
      <c r="D42" s="56">
        <v>43990</v>
      </c>
      <c r="E42" s="53">
        <v>2163.3000000000002</v>
      </c>
      <c r="F42" s="53"/>
      <c r="G42" s="53">
        <v>2163.3000000000002</v>
      </c>
      <c r="H42" s="53">
        <f t="shared" si="0"/>
        <v>0</v>
      </c>
    </row>
    <row r="43" spans="1:9" x14ac:dyDescent="0.2">
      <c r="A43" s="51">
        <v>33</v>
      </c>
      <c r="B43" s="54" t="s">
        <v>28</v>
      </c>
      <c r="C43" s="55" t="s">
        <v>13</v>
      </c>
      <c r="D43" s="56">
        <v>43997</v>
      </c>
      <c r="E43" s="53">
        <v>2920.72</v>
      </c>
      <c r="F43" s="53"/>
      <c r="G43" s="53">
        <v>2920.72</v>
      </c>
      <c r="H43" s="53">
        <f t="shared" si="0"/>
        <v>0</v>
      </c>
      <c r="I43" s="50" t="s">
        <v>119</v>
      </c>
    </row>
    <row r="44" spans="1:9" x14ac:dyDescent="0.2">
      <c r="A44" s="51">
        <v>34</v>
      </c>
      <c r="B44" s="54" t="s">
        <v>28</v>
      </c>
      <c r="C44" s="55" t="s">
        <v>13</v>
      </c>
      <c r="D44" s="56">
        <v>44004</v>
      </c>
      <c r="E44" s="53">
        <v>666.25</v>
      </c>
      <c r="F44" s="53"/>
      <c r="G44" s="53">
        <v>666.25</v>
      </c>
      <c r="H44" s="53">
        <f t="shared" si="0"/>
        <v>0</v>
      </c>
    </row>
    <row r="45" spans="1:9" x14ac:dyDescent="0.2">
      <c r="A45" s="51">
        <v>35</v>
      </c>
      <c r="B45" s="54" t="s">
        <v>28</v>
      </c>
      <c r="C45" s="55" t="s">
        <v>13</v>
      </c>
      <c r="D45" s="56">
        <v>44011</v>
      </c>
      <c r="E45" s="53">
        <v>2377.8200000000002</v>
      </c>
      <c r="F45" s="53"/>
      <c r="G45" s="53">
        <v>2377.8200000000002</v>
      </c>
      <c r="H45" s="53">
        <f t="shared" si="0"/>
        <v>0</v>
      </c>
    </row>
    <row r="46" spans="1:9" x14ac:dyDescent="0.2">
      <c r="A46" s="51">
        <v>36</v>
      </c>
      <c r="B46" s="54" t="s">
        <v>28</v>
      </c>
      <c r="C46" s="55" t="s">
        <v>13</v>
      </c>
      <c r="D46" s="56">
        <v>44018</v>
      </c>
      <c r="E46" s="53">
        <v>1403.81</v>
      </c>
      <c r="F46" s="53"/>
      <c r="G46" s="53">
        <v>1403.81</v>
      </c>
      <c r="H46" s="53">
        <f t="shared" si="0"/>
        <v>0</v>
      </c>
    </row>
    <row r="47" spans="1:9" x14ac:dyDescent="0.2">
      <c r="A47" s="51">
        <v>37</v>
      </c>
      <c r="B47" s="54" t="s">
        <v>28</v>
      </c>
      <c r="C47" s="55" t="s">
        <v>13</v>
      </c>
      <c r="D47" s="56">
        <v>44025</v>
      </c>
      <c r="E47" s="53">
        <v>9440.4</v>
      </c>
      <c r="F47" s="53"/>
      <c r="G47" s="53">
        <v>268.10000000000002</v>
      </c>
      <c r="H47" s="53">
        <f t="shared" si="0"/>
        <v>9172.2999999999993</v>
      </c>
    </row>
    <row r="48" spans="1:9" x14ac:dyDescent="0.2">
      <c r="A48" s="51">
        <v>38</v>
      </c>
      <c r="B48" s="54" t="s">
        <v>28</v>
      </c>
      <c r="C48" s="55" t="s">
        <v>13</v>
      </c>
      <c r="D48" s="56">
        <v>44046</v>
      </c>
      <c r="E48" s="53">
        <v>2046.2</v>
      </c>
      <c r="F48" s="53"/>
      <c r="G48" s="53"/>
      <c r="H48" s="53">
        <f t="shared" si="0"/>
        <v>2046.2</v>
      </c>
    </row>
    <row r="49" spans="1:8" x14ac:dyDescent="0.2">
      <c r="A49" s="62"/>
      <c r="B49" s="63" t="s">
        <v>28</v>
      </c>
      <c r="C49" s="64" t="s">
        <v>13</v>
      </c>
      <c r="D49" s="65">
        <v>44053</v>
      </c>
      <c r="E49" s="66">
        <v>1161</v>
      </c>
      <c r="F49" s="66"/>
      <c r="G49" s="66"/>
      <c r="H49" s="66">
        <f t="shared" si="0"/>
        <v>1161</v>
      </c>
    </row>
    <row r="50" spans="1:8" x14ac:dyDescent="0.2">
      <c r="A50" s="51">
        <v>39</v>
      </c>
      <c r="B50" s="54" t="s">
        <v>31</v>
      </c>
      <c r="C50" s="55" t="s">
        <v>13</v>
      </c>
      <c r="D50" s="56">
        <v>44032</v>
      </c>
      <c r="E50" s="53">
        <v>882</v>
      </c>
      <c r="F50" s="53">
        <v>882</v>
      </c>
      <c r="G50" s="53"/>
      <c r="H50" s="53">
        <f t="shared" si="0"/>
        <v>0</v>
      </c>
    </row>
    <row r="51" spans="1:8" x14ac:dyDescent="0.2">
      <c r="A51" s="51">
        <v>40</v>
      </c>
      <c r="B51" s="54" t="s">
        <v>31</v>
      </c>
      <c r="C51" s="55" t="s">
        <v>13</v>
      </c>
      <c r="D51" s="56">
        <v>44046</v>
      </c>
      <c r="E51" s="53">
        <v>3378.6</v>
      </c>
      <c r="F51" s="53">
        <v>3378</v>
      </c>
      <c r="G51" s="53"/>
      <c r="H51" s="53">
        <f t="shared" si="0"/>
        <v>0.59999999999990905</v>
      </c>
    </row>
    <row r="52" spans="1:8" x14ac:dyDescent="0.2">
      <c r="A52" s="62"/>
      <c r="B52" s="63" t="s">
        <v>31</v>
      </c>
      <c r="C52" s="64" t="s">
        <v>13</v>
      </c>
      <c r="D52" s="65">
        <v>44053</v>
      </c>
      <c r="E52" s="66">
        <v>3188</v>
      </c>
      <c r="F52" s="66"/>
      <c r="G52" s="66"/>
      <c r="H52" s="66">
        <f t="shared" si="0"/>
        <v>3188</v>
      </c>
    </row>
    <row r="53" spans="1:8" x14ac:dyDescent="0.2">
      <c r="A53" s="51">
        <v>41</v>
      </c>
      <c r="B53" s="54" t="s">
        <v>43</v>
      </c>
      <c r="C53" s="55" t="s">
        <v>13</v>
      </c>
      <c r="D53" s="56">
        <v>44006</v>
      </c>
      <c r="E53" s="53">
        <v>1110</v>
      </c>
      <c r="F53" s="53">
        <v>1110</v>
      </c>
      <c r="G53" s="53"/>
      <c r="H53" s="53">
        <f t="shared" si="0"/>
        <v>0</v>
      </c>
    </row>
    <row r="54" spans="1:8" x14ac:dyDescent="0.2">
      <c r="A54" s="51">
        <v>42</v>
      </c>
      <c r="B54" s="54" t="s">
        <v>43</v>
      </c>
      <c r="C54" s="55" t="s">
        <v>13</v>
      </c>
      <c r="D54" s="56">
        <v>44025</v>
      </c>
      <c r="E54" s="53">
        <v>1027.5</v>
      </c>
      <c r="F54" s="53"/>
      <c r="G54" s="53"/>
      <c r="H54" s="53">
        <f t="shared" si="0"/>
        <v>1027.5</v>
      </c>
    </row>
    <row r="55" spans="1:8" x14ac:dyDescent="0.2">
      <c r="A55" s="51">
        <v>43</v>
      </c>
      <c r="B55" s="54" t="s">
        <v>43</v>
      </c>
      <c r="C55" s="55" t="s">
        <v>13</v>
      </c>
      <c r="D55" s="56">
        <v>44032</v>
      </c>
      <c r="E55" s="53">
        <v>1381</v>
      </c>
      <c r="F55" s="53"/>
      <c r="G55" s="53"/>
      <c r="H55" s="53">
        <f t="shared" si="0"/>
        <v>1381</v>
      </c>
    </row>
    <row r="56" spans="1:8" x14ac:dyDescent="0.2">
      <c r="A56" s="51">
        <v>44</v>
      </c>
      <c r="B56" s="54" t="s">
        <v>43</v>
      </c>
      <c r="C56" s="55" t="s">
        <v>13</v>
      </c>
      <c r="D56" s="56">
        <v>44046</v>
      </c>
      <c r="E56" s="53">
        <v>2339</v>
      </c>
      <c r="F56" s="53"/>
      <c r="G56" s="53"/>
      <c r="H56" s="53">
        <f t="shared" si="0"/>
        <v>2339</v>
      </c>
    </row>
    <row r="57" spans="1:8" x14ac:dyDescent="0.2">
      <c r="A57" s="51">
        <v>45</v>
      </c>
      <c r="B57" s="54" t="s">
        <v>25</v>
      </c>
      <c r="C57" s="55" t="s">
        <v>13</v>
      </c>
      <c r="D57" s="56">
        <v>44032</v>
      </c>
      <c r="E57" s="53">
        <v>2914.5</v>
      </c>
      <c r="F57" s="53">
        <v>2914.5</v>
      </c>
      <c r="G57" s="53"/>
      <c r="H57" s="53">
        <f t="shared" si="0"/>
        <v>0</v>
      </c>
    </row>
    <row r="58" spans="1:8" x14ac:dyDescent="0.2">
      <c r="A58" s="51">
        <v>46</v>
      </c>
      <c r="B58" s="54" t="s">
        <v>25</v>
      </c>
      <c r="C58" s="55" t="s">
        <v>13</v>
      </c>
      <c r="D58" s="56">
        <v>44046</v>
      </c>
      <c r="E58" s="53">
        <v>1844.15</v>
      </c>
      <c r="F58" s="53"/>
      <c r="G58" s="53"/>
      <c r="H58" s="53">
        <f t="shared" si="0"/>
        <v>1844.15</v>
      </c>
    </row>
    <row r="59" spans="1:8" x14ac:dyDescent="0.2">
      <c r="A59" s="62"/>
      <c r="B59" s="63" t="s">
        <v>25</v>
      </c>
      <c r="C59" s="64" t="s">
        <v>13</v>
      </c>
      <c r="D59" s="65">
        <v>44053</v>
      </c>
      <c r="E59" s="66">
        <v>815.4</v>
      </c>
      <c r="F59" s="66"/>
      <c r="G59" s="66"/>
      <c r="H59" s="66">
        <f t="shared" si="0"/>
        <v>815.4</v>
      </c>
    </row>
    <row r="60" spans="1:8" x14ac:dyDescent="0.2">
      <c r="A60" s="51">
        <v>47</v>
      </c>
      <c r="B60" s="54" t="s">
        <v>36</v>
      </c>
      <c r="C60" s="55" t="s">
        <v>13</v>
      </c>
      <c r="D60" s="56">
        <v>44034</v>
      </c>
      <c r="E60" s="53">
        <v>1611</v>
      </c>
      <c r="F60" s="53">
        <v>1611</v>
      </c>
      <c r="G60" s="53"/>
      <c r="H60" s="53">
        <f t="shared" si="0"/>
        <v>0</v>
      </c>
    </row>
    <row r="61" spans="1:8" x14ac:dyDescent="0.2">
      <c r="A61" s="62"/>
      <c r="B61" s="63" t="s">
        <v>36</v>
      </c>
      <c r="C61" s="64" t="s">
        <v>13</v>
      </c>
      <c r="D61" s="65">
        <v>44055</v>
      </c>
      <c r="E61" s="66">
        <v>2241.4</v>
      </c>
      <c r="F61" s="66"/>
      <c r="G61" s="66"/>
      <c r="H61" s="66">
        <f t="shared" si="0"/>
        <v>2241.4</v>
      </c>
    </row>
    <row r="62" spans="1:8" x14ac:dyDescent="0.2">
      <c r="A62" s="51">
        <v>48</v>
      </c>
      <c r="B62" s="54" t="s">
        <v>23</v>
      </c>
      <c r="C62" s="55" t="s">
        <v>13</v>
      </c>
      <c r="D62" s="56">
        <v>44033</v>
      </c>
      <c r="E62" s="53">
        <v>855.9</v>
      </c>
      <c r="F62" s="53">
        <v>855.9</v>
      </c>
      <c r="G62" s="53"/>
      <c r="H62" s="53">
        <f t="shared" si="0"/>
        <v>0</v>
      </c>
    </row>
    <row r="63" spans="1:8" x14ac:dyDescent="0.2">
      <c r="A63" s="51">
        <v>49</v>
      </c>
      <c r="B63" s="54" t="s">
        <v>23</v>
      </c>
      <c r="C63" s="55" t="s">
        <v>13</v>
      </c>
      <c r="D63" s="56">
        <v>44047</v>
      </c>
      <c r="E63" s="53">
        <v>382.8</v>
      </c>
      <c r="F63" s="53">
        <v>382.8</v>
      </c>
      <c r="G63" s="53"/>
      <c r="H63" s="53">
        <f t="shared" si="0"/>
        <v>0</v>
      </c>
    </row>
    <row r="64" spans="1:8" x14ac:dyDescent="0.2">
      <c r="A64" s="62"/>
      <c r="B64" s="63" t="s">
        <v>23</v>
      </c>
      <c r="C64" s="64" t="s">
        <v>13</v>
      </c>
      <c r="D64" s="65">
        <v>44054</v>
      </c>
      <c r="E64" s="66">
        <v>1386.62</v>
      </c>
      <c r="F64" s="66"/>
      <c r="G64" s="66"/>
      <c r="H64" s="66">
        <f t="shared" si="0"/>
        <v>1386.62</v>
      </c>
    </row>
    <row r="65" spans="1:8" x14ac:dyDescent="0.2">
      <c r="A65" s="51">
        <v>50</v>
      </c>
      <c r="B65" s="54" t="s">
        <v>30</v>
      </c>
      <c r="C65" s="55" t="s">
        <v>13</v>
      </c>
      <c r="D65" s="56">
        <v>44012</v>
      </c>
      <c r="E65" s="53">
        <v>236.61999999999989</v>
      </c>
      <c r="F65" s="53">
        <v>236.62</v>
      </c>
      <c r="G65" s="53"/>
      <c r="H65" s="53">
        <f t="shared" si="0"/>
        <v>-1.1368683772161603E-13</v>
      </c>
    </row>
    <row r="66" spans="1:8" x14ac:dyDescent="0.2">
      <c r="A66" s="51">
        <v>51</v>
      </c>
      <c r="B66" s="54" t="s">
        <v>30</v>
      </c>
      <c r="C66" s="55" t="s">
        <v>13</v>
      </c>
      <c r="D66" s="56">
        <v>44019</v>
      </c>
      <c r="E66" s="53">
        <v>928</v>
      </c>
      <c r="F66" s="53">
        <v>928</v>
      </c>
      <c r="G66" s="53"/>
      <c r="H66" s="53">
        <f t="shared" si="0"/>
        <v>0</v>
      </c>
    </row>
    <row r="67" spans="1:8" ht="15" customHeight="1" x14ac:dyDescent="0.2">
      <c r="A67" s="51">
        <v>52</v>
      </c>
      <c r="B67" s="54" t="s">
        <v>30</v>
      </c>
      <c r="C67" s="55" t="s">
        <v>13</v>
      </c>
      <c r="D67" s="56">
        <v>44047</v>
      </c>
      <c r="E67" s="53">
        <v>2003.25</v>
      </c>
      <c r="F67" s="53"/>
      <c r="G67" s="53"/>
      <c r="H67" s="53">
        <f t="shared" si="0"/>
        <v>2003.25</v>
      </c>
    </row>
    <row r="68" spans="1:8" ht="15" customHeight="1" x14ac:dyDescent="0.2">
      <c r="A68" s="62"/>
      <c r="B68" s="63" t="s">
        <v>30</v>
      </c>
      <c r="C68" s="64" t="s">
        <v>13</v>
      </c>
      <c r="D68" s="65">
        <v>44054</v>
      </c>
      <c r="E68" s="66">
        <v>1072</v>
      </c>
      <c r="F68" s="66"/>
      <c r="G68" s="66"/>
      <c r="H68" s="66">
        <f t="shared" si="0"/>
        <v>1072</v>
      </c>
    </row>
    <row r="69" spans="1:8" ht="15" customHeight="1" x14ac:dyDescent="0.2">
      <c r="A69" s="51">
        <v>53</v>
      </c>
      <c r="B69" s="54" t="s">
        <v>213</v>
      </c>
      <c r="C69" s="55" t="s">
        <v>13</v>
      </c>
      <c r="D69" s="56">
        <v>44020</v>
      </c>
      <c r="E69" s="53">
        <v>3000</v>
      </c>
      <c r="F69" s="53">
        <v>3000</v>
      </c>
      <c r="G69" s="53"/>
      <c r="H69" s="53">
        <f t="shared" si="0"/>
        <v>0</v>
      </c>
    </row>
    <row r="70" spans="1:8" ht="15" customHeight="1" x14ac:dyDescent="0.2">
      <c r="A70" s="51">
        <v>54</v>
      </c>
      <c r="B70" s="54" t="s">
        <v>213</v>
      </c>
      <c r="C70" s="55" t="s">
        <v>13</v>
      </c>
      <c r="D70" s="56">
        <v>44034</v>
      </c>
      <c r="E70" s="53">
        <v>3944.72</v>
      </c>
      <c r="F70" s="53"/>
      <c r="G70" s="53"/>
      <c r="H70" s="53">
        <f t="shared" si="0"/>
        <v>3944.72</v>
      </c>
    </row>
    <row r="71" spans="1:8" ht="15" customHeight="1" x14ac:dyDescent="0.2">
      <c r="A71" s="51">
        <v>55</v>
      </c>
      <c r="B71" s="54" t="s">
        <v>213</v>
      </c>
      <c r="C71" s="55" t="s">
        <v>13</v>
      </c>
      <c r="D71" s="56">
        <v>44041</v>
      </c>
      <c r="E71" s="53">
        <v>1545</v>
      </c>
      <c r="F71" s="53"/>
      <c r="G71" s="53"/>
      <c r="H71" s="53">
        <f t="shared" si="0"/>
        <v>1545</v>
      </c>
    </row>
    <row r="72" spans="1:8" ht="15" customHeight="1" x14ac:dyDescent="0.2">
      <c r="A72" s="62"/>
      <c r="B72" s="63" t="s">
        <v>213</v>
      </c>
      <c r="C72" s="64" t="s">
        <v>13</v>
      </c>
      <c r="D72" s="65">
        <v>44055</v>
      </c>
      <c r="E72" s="66">
        <v>4825.3999999999996</v>
      </c>
      <c r="F72" s="66"/>
      <c r="G72" s="66"/>
      <c r="H72" s="66">
        <f t="shared" si="0"/>
        <v>4825.3999999999996</v>
      </c>
    </row>
    <row r="73" spans="1:8" ht="15" customHeight="1" x14ac:dyDescent="0.2">
      <c r="A73" s="51">
        <v>56</v>
      </c>
      <c r="B73" s="54" t="s">
        <v>32</v>
      </c>
      <c r="C73" s="55" t="s">
        <v>13</v>
      </c>
      <c r="D73" s="56">
        <v>44046</v>
      </c>
      <c r="E73" s="53">
        <v>1194.8499999999999</v>
      </c>
      <c r="F73" s="53">
        <v>1194.8499999999999</v>
      </c>
      <c r="G73" s="53"/>
      <c r="H73" s="53">
        <f t="shared" si="0"/>
        <v>0</v>
      </c>
    </row>
    <row r="74" spans="1:8" ht="15" customHeight="1" x14ac:dyDescent="0.2">
      <c r="A74" s="62"/>
      <c r="B74" s="63" t="s">
        <v>32</v>
      </c>
      <c r="C74" s="64" t="s">
        <v>13</v>
      </c>
      <c r="D74" s="65">
        <v>44053</v>
      </c>
      <c r="E74" s="66">
        <v>584.20000000000005</v>
      </c>
      <c r="F74" s="66"/>
      <c r="G74" s="66"/>
      <c r="H74" s="66">
        <f t="shared" si="0"/>
        <v>584.20000000000005</v>
      </c>
    </row>
    <row r="75" spans="1:8" ht="15" customHeight="1" x14ac:dyDescent="0.2">
      <c r="A75" s="51">
        <v>57</v>
      </c>
      <c r="B75" s="54" t="s">
        <v>29</v>
      </c>
      <c r="C75" s="55" t="s">
        <v>13</v>
      </c>
      <c r="D75" s="56">
        <v>44040</v>
      </c>
      <c r="E75" s="53">
        <v>8681.6</v>
      </c>
      <c r="F75" s="53">
        <v>8681.6</v>
      </c>
      <c r="G75" s="53"/>
      <c r="H75" s="53">
        <f t="shared" si="0"/>
        <v>0</v>
      </c>
    </row>
    <row r="76" spans="1:8" ht="15" customHeight="1" x14ac:dyDescent="0.2">
      <c r="A76" s="51">
        <v>58</v>
      </c>
      <c r="B76" s="54" t="s">
        <v>29</v>
      </c>
      <c r="C76" s="55" t="s">
        <v>13</v>
      </c>
      <c r="D76" s="56">
        <v>44047</v>
      </c>
      <c r="E76" s="53">
        <v>8782.5499999999993</v>
      </c>
      <c r="F76" s="53">
        <v>3318.4</v>
      </c>
      <c r="G76" s="53"/>
      <c r="H76" s="53">
        <f t="shared" si="0"/>
        <v>5464.15</v>
      </c>
    </row>
    <row r="77" spans="1:8" ht="15" customHeight="1" x14ac:dyDescent="0.2">
      <c r="A77" s="62"/>
      <c r="B77" s="63" t="s">
        <v>29</v>
      </c>
      <c r="C77" s="64" t="s">
        <v>13</v>
      </c>
      <c r="D77" s="65">
        <v>44054</v>
      </c>
      <c r="E77" s="66">
        <v>1254</v>
      </c>
      <c r="F77" s="66"/>
      <c r="G77" s="66"/>
      <c r="H77" s="66">
        <f t="shared" si="0"/>
        <v>1254</v>
      </c>
    </row>
    <row r="78" spans="1:8" ht="15" customHeight="1" x14ac:dyDescent="0.2">
      <c r="A78" s="51">
        <v>59</v>
      </c>
      <c r="B78" s="54" t="s">
        <v>17</v>
      </c>
      <c r="C78" s="55" t="s">
        <v>13</v>
      </c>
      <c r="D78" s="56">
        <v>44027</v>
      </c>
      <c r="E78" s="53">
        <v>1770.8</v>
      </c>
      <c r="F78" s="53">
        <v>1770.8</v>
      </c>
      <c r="G78" s="53"/>
      <c r="H78" s="53">
        <f t="shared" si="0"/>
        <v>0</v>
      </c>
    </row>
    <row r="79" spans="1:8" ht="15" customHeight="1" x14ac:dyDescent="0.2">
      <c r="A79" s="51">
        <v>60</v>
      </c>
      <c r="B79" s="54" t="s">
        <v>17</v>
      </c>
      <c r="C79" s="55" t="s">
        <v>13</v>
      </c>
      <c r="D79" s="56">
        <v>44041</v>
      </c>
      <c r="E79" s="53">
        <v>615.79999999999995</v>
      </c>
      <c r="F79" s="53">
        <v>615.79999999999995</v>
      </c>
      <c r="G79" s="53"/>
      <c r="H79" s="53">
        <f t="shared" si="0"/>
        <v>0</v>
      </c>
    </row>
    <row r="80" spans="1:8" ht="15" customHeight="1" x14ac:dyDescent="0.2">
      <c r="A80" s="51">
        <v>61</v>
      </c>
      <c r="B80" s="54" t="s">
        <v>17</v>
      </c>
      <c r="C80" s="55" t="s">
        <v>13</v>
      </c>
      <c r="D80" s="56">
        <v>44048</v>
      </c>
      <c r="E80" s="53">
        <v>2960.35</v>
      </c>
      <c r="F80" s="53"/>
      <c r="G80" s="53"/>
      <c r="H80" s="53">
        <f t="shared" si="0"/>
        <v>2960.35</v>
      </c>
    </row>
    <row r="81" spans="1:8" x14ac:dyDescent="0.2">
      <c r="A81" s="51">
        <v>62</v>
      </c>
      <c r="B81" s="54" t="s">
        <v>139</v>
      </c>
      <c r="C81" s="55" t="s">
        <v>13</v>
      </c>
      <c r="D81" s="56">
        <v>44034</v>
      </c>
      <c r="E81" s="53">
        <v>555</v>
      </c>
      <c r="F81" s="53">
        <v>555</v>
      </c>
      <c r="G81" s="53"/>
      <c r="H81" s="53">
        <f t="shared" si="0"/>
        <v>0</v>
      </c>
    </row>
    <row r="82" spans="1:8" x14ac:dyDescent="0.2">
      <c r="A82" s="51">
        <v>63</v>
      </c>
      <c r="B82" s="54" t="s">
        <v>139</v>
      </c>
      <c r="C82" s="55" t="s">
        <v>13</v>
      </c>
      <c r="D82" s="56">
        <v>44048</v>
      </c>
      <c r="E82" s="53">
        <v>517</v>
      </c>
      <c r="F82" s="53">
        <v>517</v>
      </c>
      <c r="G82" s="53"/>
      <c r="H82" s="53">
        <f t="shared" si="0"/>
        <v>0</v>
      </c>
    </row>
    <row r="83" spans="1:8" x14ac:dyDescent="0.2">
      <c r="A83" s="62"/>
      <c r="B83" s="63" t="s">
        <v>139</v>
      </c>
      <c r="C83" s="64" t="s">
        <v>13</v>
      </c>
      <c r="D83" s="65">
        <v>44055</v>
      </c>
      <c r="E83" s="66">
        <v>2044</v>
      </c>
      <c r="F83" s="66"/>
      <c r="G83" s="66"/>
      <c r="H83" s="66">
        <f t="shared" si="0"/>
        <v>2044</v>
      </c>
    </row>
    <row r="84" spans="1:8" x14ac:dyDescent="0.2">
      <c r="A84" s="51">
        <v>64</v>
      </c>
      <c r="B84" s="54" t="s">
        <v>184</v>
      </c>
      <c r="C84" s="55" t="s">
        <v>13</v>
      </c>
      <c r="D84" s="56">
        <v>44048</v>
      </c>
      <c r="E84" s="53">
        <v>1958.4</v>
      </c>
      <c r="F84" s="53">
        <v>1958.4</v>
      </c>
      <c r="G84" s="53"/>
      <c r="H84" s="53">
        <f t="shared" si="0"/>
        <v>0</v>
      </c>
    </row>
    <row r="85" spans="1:8" x14ac:dyDescent="0.2">
      <c r="A85" s="62"/>
      <c r="B85" s="63" t="s">
        <v>184</v>
      </c>
      <c r="C85" s="64" t="s">
        <v>13</v>
      </c>
      <c r="D85" s="65">
        <v>44055</v>
      </c>
      <c r="E85" s="66">
        <v>2391.1999999999998</v>
      </c>
      <c r="F85" s="66"/>
      <c r="G85" s="66"/>
      <c r="H85" s="66">
        <f t="shared" si="0"/>
        <v>2391.1999999999998</v>
      </c>
    </row>
    <row r="86" spans="1:8" x14ac:dyDescent="0.2">
      <c r="A86" s="51">
        <v>65</v>
      </c>
      <c r="B86" s="54" t="s">
        <v>69</v>
      </c>
      <c r="C86" s="55" t="s">
        <v>13</v>
      </c>
      <c r="D86" s="56">
        <v>44040</v>
      </c>
      <c r="E86" s="53">
        <v>1120</v>
      </c>
      <c r="F86" s="53">
        <v>1120</v>
      </c>
      <c r="G86" s="53"/>
      <c r="H86" s="53">
        <f t="shared" si="0"/>
        <v>0</v>
      </c>
    </row>
    <row r="87" spans="1:8" x14ac:dyDescent="0.2">
      <c r="A87" s="51">
        <v>66</v>
      </c>
      <c r="B87" s="54" t="s">
        <v>69</v>
      </c>
      <c r="C87" s="55" t="s">
        <v>13</v>
      </c>
      <c r="D87" s="56">
        <v>44047</v>
      </c>
      <c r="E87" s="53">
        <v>3640.1</v>
      </c>
      <c r="F87" s="53">
        <v>3640.1</v>
      </c>
      <c r="G87" s="53"/>
      <c r="H87" s="53">
        <f t="shared" ref="H87:H144" si="1">E87-F87-G87</f>
        <v>0</v>
      </c>
    </row>
    <row r="88" spans="1:8" x14ac:dyDescent="0.2">
      <c r="A88" s="62"/>
      <c r="B88" s="63" t="s">
        <v>69</v>
      </c>
      <c r="C88" s="64" t="s">
        <v>13</v>
      </c>
      <c r="D88" s="65">
        <v>44054</v>
      </c>
      <c r="E88" s="66">
        <v>1709.8</v>
      </c>
      <c r="F88" s="66"/>
      <c r="G88" s="66"/>
      <c r="H88" s="66">
        <f t="shared" si="1"/>
        <v>1709.8</v>
      </c>
    </row>
    <row r="89" spans="1:8" x14ac:dyDescent="0.2">
      <c r="A89" s="51">
        <v>67</v>
      </c>
      <c r="B89" s="54" t="s">
        <v>42</v>
      </c>
      <c r="C89" s="55" t="s">
        <v>13</v>
      </c>
      <c r="D89" s="56">
        <v>44046</v>
      </c>
      <c r="E89" s="53">
        <v>3434.16</v>
      </c>
      <c r="F89" s="53">
        <v>3434.16</v>
      </c>
      <c r="G89" s="53"/>
      <c r="H89" s="53">
        <f t="shared" si="1"/>
        <v>0</v>
      </c>
    </row>
    <row r="90" spans="1:8" x14ac:dyDescent="0.2">
      <c r="A90" s="62"/>
      <c r="B90" s="63" t="s">
        <v>42</v>
      </c>
      <c r="C90" s="64" t="s">
        <v>13</v>
      </c>
      <c r="D90" s="65">
        <v>44053</v>
      </c>
      <c r="E90" s="66">
        <v>2434.4</v>
      </c>
      <c r="F90" s="66"/>
      <c r="G90" s="66"/>
      <c r="H90" s="66">
        <f t="shared" si="1"/>
        <v>2434.4</v>
      </c>
    </row>
    <row r="91" spans="1:8" x14ac:dyDescent="0.2">
      <c r="A91" s="51">
        <v>68</v>
      </c>
      <c r="B91" s="54" t="s">
        <v>206</v>
      </c>
      <c r="C91" s="55" t="s">
        <v>13</v>
      </c>
      <c r="D91" s="56">
        <v>44033</v>
      </c>
      <c r="E91" s="53">
        <v>2499.6</v>
      </c>
      <c r="F91" s="53">
        <v>1000</v>
      </c>
      <c r="G91" s="53"/>
      <c r="H91" s="53">
        <f t="shared" si="1"/>
        <v>1499.6</v>
      </c>
    </row>
    <row r="92" spans="1:8" x14ac:dyDescent="0.2">
      <c r="A92" s="51">
        <v>69</v>
      </c>
      <c r="B92" s="54" t="s">
        <v>206</v>
      </c>
      <c r="C92" s="55" t="s">
        <v>13</v>
      </c>
      <c r="D92" s="56">
        <v>44040</v>
      </c>
      <c r="E92" s="53">
        <v>2472</v>
      </c>
      <c r="F92" s="53"/>
      <c r="G92" s="53"/>
      <c r="H92" s="53">
        <f t="shared" si="1"/>
        <v>2472</v>
      </c>
    </row>
    <row r="93" spans="1:8" x14ac:dyDescent="0.2">
      <c r="A93" s="51">
        <v>70</v>
      </c>
      <c r="B93" s="54" t="s">
        <v>40</v>
      </c>
      <c r="C93" s="55" t="s">
        <v>13</v>
      </c>
      <c r="D93" s="56">
        <v>44034</v>
      </c>
      <c r="E93" s="53">
        <v>1368</v>
      </c>
      <c r="F93" s="53"/>
      <c r="G93" s="53"/>
      <c r="H93" s="53">
        <f t="shared" si="1"/>
        <v>1368</v>
      </c>
    </row>
    <row r="94" spans="1:8" x14ac:dyDescent="0.2">
      <c r="A94" s="51">
        <v>71</v>
      </c>
      <c r="B94" s="54" t="s">
        <v>214</v>
      </c>
      <c r="C94" s="55" t="s">
        <v>13</v>
      </c>
      <c r="D94" s="56">
        <v>44041</v>
      </c>
      <c r="E94" s="53">
        <v>1996</v>
      </c>
      <c r="F94" s="53">
        <v>1996</v>
      </c>
      <c r="G94" s="53"/>
      <c r="H94" s="53">
        <f t="shared" si="1"/>
        <v>0</v>
      </c>
    </row>
    <row r="95" spans="1:8" x14ac:dyDescent="0.2">
      <c r="A95" s="51">
        <v>72</v>
      </c>
      <c r="B95" s="54" t="s">
        <v>151</v>
      </c>
      <c r="C95" s="55" t="s">
        <v>13</v>
      </c>
      <c r="D95" s="56">
        <v>44049</v>
      </c>
      <c r="E95" s="53">
        <v>8776.69</v>
      </c>
      <c r="F95" s="53">
        <v>8776.69</v>
      </c>
      <c r="G95" s="53"/>
      <c r="H95" s="53">
        <f t="shared" si="1"/>
        <v>0</v>
      </c>
    </row>
    <row r="96" spans="1:8" x14ac:dyDescent="0.2">
      <c r="A96" s="62"/>
      <c r="B96" s="63" t="s">
        <v>151</v>
      </c>
      <c r="C96" s="64" t="s">
        <v>13</v>
      </c>
      <c r="D96" s="65">
        <v>44056</v>
      </c>
      <c r="E96" s="66">
        <v>8824.5499999999993</v>
      </c>
      <c r="F96" s="66"/>
      <c r="G96" s="66"/>
      <c r="H96" s="66">
        <f t="shared" si="1"/>
        <v>8824.5499999999993</v>
      </c>
    </row>
    <row r="97" spans="1:9" x14ac:dyDescent="0.2">
      <c r="A97" s="51">
        <v>73</v>
      </c>
      <c r="B97" s="54" t="s">
        <v>41</v>
      </c>
      <c r="C97" s="55" t="s">
        <v>13</v>
      </c>
      <c r="D97" s="56">
        <v>44048</v>
      </c>
      <c r="E97" s="53">
        <v>2281.4</v>
      </c>
      <c r="F97" s="53">
        <v>2281.4</v>
      </c>
      <c r="G97" s="53"/>
      <c r="H97" s="53">
        <f t="shared" si="1"/>
        <v>0</v>
      </c>
    </row>
    <row r="98" spans="1:9" x14ac:dyDescent="0.2">
      <c r="A98" s="51">
        <v>74</v>
      </c>
      <c r="B98" s="54" t="s">
        <v>20</v>
      </c>
      <c r="C98" s="55" t="s">
        <v>13</v>
      </c>
      <c r="D98" s="56">
        <v>44041</v>
      </c>
      <c r="E98" s="53">
        <v>1860.9</v>
      </c>
      <c r="F98" s="53"/>
      <c r="G98" s="53"/>
      <c r="H98" s="53">
        <f t="shared" si="1"/>
        <v>1860.9</v>
      </c>
    </row>
    <row r="99" spans="1:9" x14ac:dyDescent="0.2">
      <c r="A99" s="51">
        <v>75</v>
      </c>
      <c r="B99" s="54" t="s">
        <v>20</v>
      </c>
      <c r="C99" s="55" t="s">
        <v>13</v>
      </c>
      <c r="D99" s="56">
        <v>44048</v>
      </c>
      <c r="E99" s="53">
        <v>1322</v>
      </c>
      <c r="F99" s="53"/>
      <c r="G99" s="53"/>
      <c r="H99" s="53">
        <f t="shared" si="1"/>
        <v>1322</v>
      </c>
    </row>
    <row r="100" spans="1:9" x14ac:dyDescent="0.2">
      <c r="A100" s="51">
        <v>76</v>
      </c>
      <c r="B100" s="54" t="s">
        <v>86</v>
      </c>
      <c r="C100" s="55" t="s">
        <v>13</v>
      </c>
      <c r="D100" s="56">
        <v>44041</v>
      </c>
      <c r="E100" s="53">
        <v>615.77</v>
      </c>
      <c r="F100" s="53"/>
      <c r="G100" s="53">
        <v>615.77</v>
      </c>
      <c r="H100" s="53">
        <f t="shared" si="1"/>
        <v>0</v>
      </c>
      <c r="I100" s="50" t="s">
        <v>218</v>
      </c>
    </row>
    <row r="101" spans="1:9" x14ac:dyDescent="0.2">
      <c r="A101" s="51">
        <v>77</v>
      </c>
      <c r="B101" s="54" t="s">
        <v>68</v>
      </c>
      <c r="C101" s="55" t="s">
        <v>13</v>
      </c>
      <c r="D101" s="56">
        <v>44041</v>
      </c>
      <c r="E101" s="53">
        <v>1326.2</v>
      </c>
      <c r="F101" s="53">
        <v>1326.2</v>
      </c>
      <c r="G101" s="53"/>
      <c r="H101" s="53">
        <f t="shared" si="1"/>
        <v>0</v>
      </c>
    </row>
    <row r="102" spans="1:9" x14ac:dyDescent="0.2">
      <c r="A102" s="51">
        <v>78</v>
      </c>
      <c r="B102" s="54" t="s">
        <v>68</v>
      </c>
      <c r="C102" s="55" t="s">
        <v>13</v>
      </c>
      <c r="D102" s="56">
        <v>44048</v>
      </c>
      <c r="E102" s="53">
        <v>696</v>
      </c>
      <c r="F102" s="53"/>
      <c r="G102" s="53"/>
      <c r="H102" s="53">
        <f t="shared" si="1"/>
        <v>696</v>
      </c>
    </row>
    <row r="103" spans="1:9" x14ac:dyDescent="0.2">
      <c r="A103" s="51">
        <v>79</v>
      </c>
      <c r="B103" s="54" t="s">
        <v>215</v>
      </c>
      <c r="C103" s="55" t="s">
        <v>13</v>
      </c>
      <c r="D103" s="56">
        <v>44041</v>
      </c>
      <c r="E103" s="53">
        <v>18938.29</v>
      </c>
      <c r="F103" s="53">
        <v>4488.3</v>
      </c>
      <c r="G103" s="53"/>
      <c r="H103" s="53">
        <f t="shared" si="1"/>
        <v>14449.990000000002</v>
      </c>
    </row>
    <row r="104" spans="1:9" x14ac:dyDescent="0.2">
      <c r="A104" s="62"/>
      <c r="B104" s="63" t="s">
        <v>87</v>
      </c>
      <c r="C104" s="64" t="s">
        <v>13</v>
      </c>
      <c r="D104" s="65">
        <v>44055</v>
      </c>
      <c r="E104" s="66">
        <v>514.4</v>
      </c>
      <c r="F104" s="66"/>
      <c r="G104" s="66"/>
      <c r="H104" s="66">
        <f t="shared" si="1"/>
        <v>514.4</v>
      </c>
    </row>
    <row r="105" spans="1:9" x14ac:dyDescent="0.2">
      <c r="A105" s="62"/>
      <c r="B105" s="63" t="s">
        <v>39</v>
      </c>
      <c r="C105" s="64" t="s">
        <v>13</v>
      </c>
      <c r="D105" s="65">
        <v>44055</v>
      </c>
      <c r="E105" s="66">
        <v>9454.5</v>
      </c>
      <c r="F105" s="66"/>
      <c r="G105" s="66"/>
      <c r="H105" s="66">
        <f t="shared" si="1"/>
        <v>9454.5</v>
      </c>
    </row>
    <row r="106" spans="1:9" x14ac:dyDescent="0.2">
      <c r="A106" s="62"/>
      <c r="B106" s="63" t="s">
        <v>80</v>
      </c>
      <c r="C106" s="64" t="s">
        <v>13</v>
      </c>
      <c r="D106" s="65">
        <v>44053</v>
      </c>
      <c r="E106" s="66">
        <v>426.4</v>
      </c>
      <c r="F106" s="66"/>
      <c r="G106" s="66"/>
      <c r="H106" s="66">
        <f t="shared" si="1"/>
        <v>426.4</v>
      </c>
    </row>
    <row r="107" spans="1:9" x14ac:dyDescent="0.2">
      <c r="A107" s="62"/>
      <c r="B107" s="63" t="s">
        <v>103</v>
      </c>
      <c r="C107" s="64" t="s">
        <v>13</v>
      </c>
      <c r="D107" s="65">
        <v>44054</v>
      </c>
      <c r="E107" s="66">
        <v>1505.72</v>
      </c>
      <c r="F107" s="66"/>
      <c r="G107" s="66"/>
      <c r="H107" s="66">
        <f t="shared" si="1"/>
        <v>1505.72</v>
      </c>
    </row>
    <row r="108" spans="1:9" x14ac:dyDescent="0.2">
      <c r="A108" s="51">
        <v>80</v>
      </c>
      <c r="B108" s="54" t="s">
        <v>44</v>
      </c>
      <c r="C108" s="55" t="s">
        <v>45</v>
      </c>
      <c r="D108" s="56"/>
      <c r="E108" s="53">
        <v>2550</v>
      </c>
      <c r="F108" s="53"/>
      <c r="G108" s="53"/>
      <c r="H108" s="53">
        <f t="shared" si="1"/>
        <v>2550</v>
      </c>
    </row>
    <row r="109" spans="1:9" x14ac:dyDescent="0.2">
      <c r="A109" s="51">
        <v>81</v>
      </c>
      <c r="B109" s="54" t="s">
        <v>46</v>
      </c>
      <c r="C109" s="55" t="s">
        <v>45</v>
      </c>
      <c r="D109" s="57">
        <v>44022</v>
      </c>
      <c r="E109" s="53">
        <v>1765.05</v>
      </c>
      <c r="F109" s="58">
        <v>1765.05</v>
      </c>
      <c r="G109" s="58"/>
      <c r="H109" s="53">
        <f t="shared" si="1"/>
        <v>0</v>
      </c>
    </row>
    <row r="110" spans="1:9" x14ac:dyDescent="0.2">
      <c r="A110" s="51">
        <v>82</v>
      </c>
      <c r="B110" s="54" t="s">
        <v>46</v>
      </c>
      <c r="C110" s="55" t="s">
        <v>45</v>
      </c>
      <c r="D110" s="57">
        <v>44042</v>
      </c>
      <c r="E110" s="53">
        <v>1715.5</v>
      </c>
      <c r="F110" s="58"/>
      <c r="G110" s="58"/>
      <c r="H110" s="53">
        <f t="shared" si="1"/>
        <v>1715.5</v>
      </c>
    </row>
    <row r="111" spans="1:9" x14ac:dyDescent="0.2">
      <c r="A111" s="51">
        <v>83</v>
      </c>
      <c r="B111" s="54" t="s">
        <v>46</v>
      </c>
      <c r="C111" s="55" t="s">
        <v>45</v>
      </c>
      <c r="D111" s="57">
        <v>44049</v>
      </c>
      <c r="E111" s="53">
        <v>1470.3</v>
      </c>
      <c r="F111" s="58"/>
      <c r="G111" s="58"/>
      <c r="H111" s="53">
        <f t="shared" si="1"/>
        <v>1470.3</v>
      </c>
    </row>
    <row r="112" spans="1:9" x14ac:dyDescent="0.2">
      <c r="A112" s="62"/>
      <c r="B112" s="63" t="s">
        <v>46</v>
      </c>
      <c r="C112" s="64" t="s">
        <v>45</v>
      </c>
      <c r="D112" s="67">
        <v>44057</v>
      </c>
      <c r="E112" s="66">
        <v>414</v>
      </c>
      <c r="F112" s="68"/>
      <c r="G112" s="68"/>
      <c r="H112" s="66">
        <f t="shared" si="1"/>
        <v>414</v>
      </c>
    </row>
    <row r="113" spans="1:9" x14ac:dyDescent="0.2">
      <c r="A113" s="51">
        <v>84</v>
      </c>
      <c r="B113" s="59" t="s">
        <v>49</v>
      </c>
      <c r="C113" s="55" t="s">
        <v>45</v>
      </c>
      <c r="D113" s="57">
        <v>44028</v>
      </c>
      <c r="E113" s="53">
        <v>3488.28</v>
      </c>
      <c r="F113" s="58">
        <v>2800</v>
      </c>
      <c r="G113" s="58"/>
      <c r="H113" s="53">
        <f t="shared" si="1"/>
        <v>688.2800000000002</v>
      </c>
    </row>
    <row r="114" spans="1:9" x14ac:dyDescent="0.2">
      <c r="A114" s="51">
        <v>85</v>
      </c>
      <c r="B114" s="59" t="s">
        <v>49</v>
      </c>
      <c r="C114" s="55" t="s">
        <v>45</v>
      </c>
      <c r="D114" s="57">
        <v>44042</v>
      </c>
      <c r="E114" s="53">
        <v>4392.7</v>
      </c>
      <c r="F114" s="58"/>
      <c r="G114" s="58"/>
      <c r="H114" s="53">
        <f t="shared" si="1"/>
        <v>4392.7</v>
      </c>
    </row>
    <row r="115" spans="1:9" x14ac:dyDescent="0.2">
      <c r="A115" s="62"/>
      <c r="B115" s="69" t="s">
        <v>49</v>
      </c>
      <c r="C115" s="64" t="s">
        <v>45</v>
      </c>
      <c r="D115" s="67">
        <v>44056</v>
      </c>
      <c r="E115" s="66">
        <v>2902.1</v>
      </c>
      <c r="F115" s="68"/>
      <c r="G115" s="68"/>
      <c r="H115" s="66">
        <f t="shared" si="1"/>
        <v>2902.1</v>
      </c>
    </row>
    <row r="116" spans="1:9" x14ac:dyDescent="0.2">
      <c r="A116" s="62"/>
      <c r="B116" s="69" t="s">
        <v>49</v>
      </c>
      <c r="C116" s="64" t="s">
        <v>45</v>
      </c>
      <c r="D116" s="67">
        <v>44056</v>
      </c>
      <c r="E116" s="66">
        <v>2634</v>
      </c>
      <c r="F116" s="68"/>
      <c r="G116" s="68"/>
      <c r="H116" s="66">
        <f t="shared" si="1"/>
        <v>2634</v>
      </c>
    </row>
    <row r="117" spans="1:9" x14ac:dyDescent="0.2">
      <c r="A117" s="51">
        <v>86</v>
      </c>
      <c r="B117" s="59" t="s">
        <v>132</v>
      </c>
      <c r="C117" s="55" t="s">
        <v>45</v>
      </c>
      <c r="D117" s="57">
        <v>44021</v>
      </c>
      <c r="E117" s="53">
        <v>1761.23</v>
      </c>
      <c r="F117" s="58">
        <v>129.6</v>
      </c>
      <c r="G117" s="58"/>
      <c r="H117" s="53">
        <f t="shared" si="1"/>
        <v>1631.63</v>
      </c>
    </row>
    <row r="118" spans="1:9" x14ac:dyDescent="0.2">
      <c r="A118" s="51">
        <v>87</v>
      </c>
      <c r="B118" s="59" t="s">
        <v>132</v>
      </c>
      <c r="C118" s="55" t="s">
        <v>45</v>
      </c>
      <c r="D118" s="57">
        <v>44035</v>
      </c>
      <c r="E118" s="53">
        <v>318.60000000000002</v>
      </c>
      <c r="F118" s="58">
        <v>318.60000000000002</v>
      </c>
      <c r="G118" s="58"/>
      <c r="H118" s="53">
        <f t="shared" si="1"/>
        <v>0</v>
      </c>
    </row>
    <row r="119" spans="1:9" x14ac:dyDescent="0.2">
      <c r="A119" s="51">
        <v>88</v>
      </c>
      <c r="B119" s="59" t="s">
        <v>132</v>
      </c>
      <c r="C119" s="55" t="s">
        <v>45</v>
      </c>
      <c r="D119" s="57">
        <v>44042</v>
      </c>
      <c r="E119" s="53">
        <v>651.79999999999995</v>
      </c>
      <c r="F119" s="58">
        <v>651.79999999999995</v>
      </c>
      <c r="G119" s="58"/>
      <c r="H119" s="53">
        <f t="shared" si="1"/>
        <v>0</v>
      </c>
    </row>
    <row r="120" spans="1:9" x14ac:dyDescent="0.2">
      <c r="A120" s="62"/>
      <c r="B120" s="69" t="s">
        <v>132</v>
      </c>
      <c r="C120" s="64" t="s">
        <v>45</v>
      </c>
      <c r="D120" s="67">
        <v>44056</v>
      </c>
      <c r="E120" s="66">
        <v>1014.7</v>
      </c>
      <c r="F120" s="68"/>
      <c r="G120" s="68"/>
      <c r="H120" s="66">
        <f t="shared" si="1"/>
        <v>1014.7</v>
      </c>
    </row>
    <row r="121" spans="1:9" x14ac:dyDescent="0.2">
      <c r="A121" s="51">
        <v>89</v>
      </c>
      <c r="B121" s="59" t="s">
        <v>198</v>
      </c>
      <c r="C121" s="55" t="s">
        <v>45</v>
      </c>
      <c r="D121" s="57">
        <v>44033</v>
      </c>
      <c r="E121" s="53">
        <v>18822</v>
      </c>
      <c r="F121" s="58"/>
      <c r="G121" s="58">
        <v>9800</v>
      </c>
      <c r="H121" s="53">
        <f t="shared" si="1"/>
        <v>9022</v>
      </c>
      <c r="I121" s="50" t="s">
        <v>119</v>
      </c>
    </row>
    <row r="122" spans="1:9" x14ac:dyDescent="0.2">
      <c r="A122" s="51">
        <v>90</v>
      </c>
      <c r="B122" s="59" t="s">
        <v>198</v>
      </c>
      <c r="C122" s="55" t="s">
        <v>45</v>
      </c>
      <c r="D122" s="57">
        <v>44049</v>
      </c>
      <c r="E122" s="53">
        <v>33907.9</v>
      </c>
      <c r="F122" s="58"/>
      <c r="G122" s="58"/>
      <c r="H122" s="53">
        <f t="shared" si="1"/>
        <v>33907.9</v>
      </c>
    </row>
    <row r="123" spans="1:9" x14ac:dyDescent="0.2">
      <c r="A123" s="51">
        <v>91</v>
      </c>
      <c r="B123" s="59" t="s">
        <v>57</v>
      </c>
      <c r="C123" s="55" t="s">
        <v>45</v>
      </c>
      <c r="D123" s="57">
        <v>44043</v>
      </c>
      <c r="E123" s="53">
        <v>3336.9</v>
      </c>
      <c r="F123" s="58">
        <v>3336.9</v>
      </c>
      <c r="G123" s="58"/>
      <c r="H123" s="53">
        <f t="shared" si="1"/>
        <v>0</v>
      </c>
    </row>
    <row r="124" spans="1:9" x14ac:dyDescent="0.2">
      <c r="A124" s="62"/>
      <c r="B124" s="69" t="s">
        <v>57</v>
      </c>
      <c r="C124" s="64" t="s">
        <v>45</v>
      </c>
      <c r="D124" s="67">
        <v>44057</v>
      </c>
      <c r="E124" s="66">
        <v>3438.6</v>
      </c>
      <c r="F124" s="68"/>
      <c r="G124" s="68"/>
      <c r="H124" s="66">
        <f t="shared" si="1"/>
        <v>3438.6</v>
      </c>
    </row>
    <row r="125" spans="1:9" ht="12" customHeight="1" x14ac:dyDescent="0.2">
      <c r="A125" s="51">
        <v>92</v>
      </c>
      <c r="B125" s="59" t="s">
        <v>56</v>
      </c>
      <c r="C125" s="55" t="s">
        <v>45</v>
      </c>
      <c r="D125" s="57">
        <v>44015</v>
      </c>
      <c r="E125" s="53">
        <v>2540.6000000000004</v>
      </c>
      <c r="F125" s="58"/>
      <c r="G125" s="58"/>
      <c r="H125" s="53">
        <f t="shared" si="1"/>
        <v>2540.6000000000004</v>
      </c>
    </row>
    <row r="126" spans="1:9" x14ac:dyDescent="0.2">
      <c r="A126" s="51">
        <v>93</v>
      </c>
      <c r="B126" s="59" t="s">
        <v>56</v>
      </c>
      <c r="C126" s="55" t="s">
        <v>45</v>
      </c>
      <c r="D126" s="57">
        <v>44050</v>
      </c>
      <c r="E126" s="53">
        <v>4118</v>
      </c>
      <c r="F126" s="58"/>
      <c r="G126" s="58"/>
      <c r="H126" s="53">
        <f t="shared" si="1"/>
        <v>4118</v>
      </c>
    </row>
    <row r="127" spans="1:9" x14ac:dyDescent="0.2">
      <c r="A127" s="51">
        <v>94</v>
      </c>
      <c r="B127" s="59" t="s">
        <v>133</v>
      </c>
      <c r="C127" s="55" t="s">
        <v>45</v>
      </c>
      <c r="D127" s="57">
        <v>44042</v>
      </c>
      <c r="E127" s="53">
        <v>1536.5</v>
      </c>
      <c r="F127" s="58">
        <v>1536.5</v>
      </c>
      <c r="G127" s="58"/>
      <c r="H127" s="53">
        <f t="shared" si="1"/>
        <v>0</v>
      </c>
    </row>
    <row r="128" spans="1:9" x14ac:dyDescent="0.2">
      <c r="A128" s="62"/>
      <c r="B128" s="69" t="s">
        <v>133</v>
      </c>
      <c r="C128" s="64" t="s">
        <v>45</v>
      </c>
      <c r="D128" s="67">
        <v>44056</v>
      </c>
      <c r="E128" s="66">
        <v>1272.6500000000001</v>
      </c>
      <c r="F128" s="68"/>
      <c r="G128" s="68"/>
      <c r="H128" s="66">
        <f t="shared" si="1"/>
        <v>1272.6500000000001</v>
      </c>
    </row>
    <row r="129" spans="1:8" x14ac:dyDescent="0.2">
      <c r="A129" s="51">
        <v>95</v>
      </c>
      <c r="B129" s="59" t="s">
        <v>81</v>
      </c>
      <c r="C129" s="55" t="s">
        <v>45</v>
      </c>
      <c r="D129" s="57">
        <v>44042</v>
      </c>
      <c r="E129" s="53">
        <v>527</v>
      </c>
      <c r="F129" s="58">
        <v>527</v>
      </c>
      <c r="G129" s="58"/>
      <c r="H129" s="53">
        <f t="shared" si="1"/>
        <v>0</v>
      </c>
    </row>
    <row r="130" spans="1:8" x14ac:dyDescent="0.2">
      <c r="A130" s="62"/>
      <c r="B130" s="69" t="s">
        <v>81</v>
      </c>
      <c r="C130" s="64" t="s">
        <v>45</v>
      </c>
      <c r="D130" s="67">
        <v>44056</v>
      </c>
      <c r="E130" s="66">
        <v>2231</v>
      </c>
      <c r="F130" s="68"/>
      <c r="G130" s="68"/>
      <c r="H130" s="66">
        <f t="shared" si="1"/>
        <v>2231</v>
      </c>
    </row>
    <row r="131" spans="1:8" x14ac:dyDescent="0.2">
      <c r="A131" s="51">
        <v>96</v>
      </c>
      <c r="B131" s="59" t="s">
        <v>58</v>
      </c>
      <c r="C131" s="55" t="s">
        <v>45</v>
      </c>
      <c r="D131" s="57">
        <v>44035</v>
      </c>
      <c r="E131" s="53">
        <v>2599.4</v>
      </c>
      <c r="F131" s="58">
        <v>2599.4</v>
      </c>
      <c r="G131" s="58"/>
      <c r="H131" s="53">
        <f t="shared" si="1"/>
        <v>0</v>
      </c>
    </row>
    <row r="132" spans="1:8" x14ac:dyDescent="0.2">
      <c r="A132" s="51">
        <v>97</v>
      </c>
      <c r="B132" s="59" t="s">
        <v>58</v>
      </c>
      <c r="C132" s="55" t="s">
        <v>45</v>
      </c>
      <c r="D132" s="57">
        <v>44042</v>
      </c>
      <c r="E132" s="53">
        <v>1498.1</v>
      </c>
      <c r="F132" s="58">
        <v>1498.1</v>
      </c>
      <c r="G132" s="58"/>
      <c r="H132" s="53">
        <f t="shared" si="1"/>
        <v>0</v>
      </c>
    </row>
    <row r="133" spans="1:8" x14ac:dyDescent="0.2">
      <c r="A133" s="62"/>
      <c r="B133" s="69" t="s">
        <v>58</v>
      </c>
      <c r="C133" s="64" t="s">
        <v>45</v>
      </c>
      <c r="D133" s="67">
        <v>44056</v>
      </c>
      <c r="E133" s="66">
        <v>3135.69</v>
      </c>
      <c r="F133" s="68"/>
      <c r="G133" s="68"/>
      <c r="H133" s="66">
        <f t="shared" si="1"/>
        <v>3135.69</v>
      </c>
    </row>
    <row r="134" spans="1:8" x14ac:dyDescent="0.2">
      <c r="A134" s="51">
        <v>98</v>
      </c>
      <c r="B134" s="59" t="s">
        <v>201</v>
      </c>
      <c r="C134" s="55" t="s">
        <v>45</v>
      </c>
      <c r="D134" s="57">
        <v>44015</v>
      </c>
      <c r="E134" s="53">
        <v>800.00000000000023</v>
      </c>
      <c r="F134" s="58">
        <v>800</v>
      </c>
      <c r="G134" s="58"/>
      <c r="H134" s="53">
        <f t="shared" si="1"/>
        <v>2.2737367544323206E-13</v>
      </c>
    </row>
    <row r="135" spans="1:8" x14ac:dyDescent="0.2">
      <c r="A135" s="51">
        <v>99</v>
      </c>
      <c r="B135" s="59" t="s">
        <v>201</v>
      </c>
      <c r="C135" s="55" t="s">
        <v>45</v>
      </c>
      <c r="D135" s="57">
        <v>44033</v>
      </c>
      <c r="E135" s="53">
        <v>456</v>
      </c>
      <c r="F135" s="58">
        <v>76</v>
      </c>
      <c r="G135" s="58"/>
      <c r="H135" s="53">
        <f t="shared" si="1"/>
        <v>380</v>
      </c>
    </row>
    <row r="136" spans="1:8" x14ac:dyDescent="0.2">
      <c r="A136" s="51">
        <v>100</v>
      </c>
      <c r="B136" s="59" t="s">
        <v>201</v>
      </c>
      <c r="C136" s="55" t="s">
        <v>45</v>
      </c>
      <c r="D136" s="57">
        <v>44042</v>
      </c>
      <c r="E136" s="53">
        <v>385.16</v>
      </c>
      <c r="F136" s="58"/>
      <c r="G136" s="58"/>
      <c r="H136" s="53">
        <f t="shared" si="1"/>
        <v>385.16</v>
      </c>
    </row>
    <row r="137" spans="1:8" x14ac:dyDescent="0.2">
      <c r="A137" s="51">
        <v>101</v>
      </c>
      <c r="B137" s="59" t="s">
        <v>201</v>
      </c>
      <c r="C137" s="55" t="s">
        <v>45</v>
      </c>
      <c r="D137" s="57">
        <v>44049</v>
      </c>
      <c r="E137" s="53">
        <v>562.70000000000005</v>
      </c>
      <c r="F137" s="58"/>
      <c r="G137" s="58"/>
      <c r="H137" s="53">
        <f t="shared" si="1"/>
        <v>562.70000000000005</v>
      </c>
    </row>
    <row r="138" spans="1:8" x14ac:dyDescent="0.2">
      <c r="A138" s="62"/>
      <c r="B138" s="69" t="s">
        <v>201</v>
      </c>
      <c r="C138" s="64" t="s">
        <v>45</v>
      </c>
      <c r="D138" s="67">
        <v>44056</v>
      </c>
      <c r="E138" s="66">
        <v>557.82000000000005</v>
      </c>
      <c r="F138" s="68"/>
      <c r="G138" s="68"/>
      <c r="H138" s="66">
        <f t="shared" si="1"/>
        <v>557.82000000000005</v>
      </c>
    </row>
    <row r="139" spans="1:8" x14ac:dyDescent="0.2">
      <c r="A139" s="51">
        <v>102</v>
      </c>
      <c r="B139" s="59" t="s">
        <v>115</v>
      </c>
      <c r="C139" s="55" t="s">
        <v>45</v>
      </c>
      <c r="D139" s="57">
        <v>44029</v>
      </c>
      <c r="E139" s="53">
        <v>4323.5</v>
      </c>
      <c r="F139" s="58">
        <v>4323.5</v>
      </c>
      <c r="G139" s="58"/>
      <c r="H139" s="53">
        <f t="shared" si="1"/>
        <v>0</v>
      </c>
    </row>
    <row r="140" spans="1:8" x14ac:dyDescent="0.2">
      <c r="A140" s="51">
        <v>103</v>
      </c>
      <c r="B140" s="59" t="s">
        <v>55</v>
      </c>
      <c r="C140" s="55" t="s">
        <v>45</v>
      </c>
      <c r="D140" s="57">
        <v>44035</v>
      </c>
      <c r="E140" s="53">
        <v>995.61999999999989</v>
      </c>
      <c r="F140" s="58">
        <v>995.62</v>
      </c>
      <c r="G140" s="58"/>
      <c r="H140" s="53">
        <f t="shared" si="1"/>
        <v>-1.1368683772161603E-13</v>
      </c>
    </row>
    <row r="141" spans="1:8" x14ac:dyDescent="0.2">
      <c r="A141" s="51">
        <v>104</v>
      </c>
      <c r="B141" s="59" t="s">
        <v>104</v>
      </c>
      <c r="C141" s="55" t="s">
        <v>45</v>
      </c>
      <c r="D141" s="57">
        <v>44049</v>
      </c>
      <c r="E141" s="53">
        <v>11828.01</v>
      </c>
      <c r="F141" s="58"/>
      <c r="G141" s="58"/>
      <c r="H141" s="53">
        <f t="shared" si="1"/>
        <v>11828.01</v>
      </c>
    </row>
    <row r="142" spans="1:8" x14ac:dyDescent="0.2">
      <c r="A142" s="51">
        <v>105</v>
      </c>
      <c r="B142" s="59" t="s">
        <v>104</v>
      </c>
      <c r="C142" s="55" t="s">
        <v>45</v>
      </c>
      <c r="D142" s="57">
        <v>44049</v>
      </c>
      <c r="E142" s="53">
        <v>1138.8</v>
      </c>
      <c r="F142" s="58">
        <v>1138.8</v>
      </c>
      <c r="G142" s="58"/>
      <c r="H142" s="53">
        <f t="shared" si="1"/>
        <v>0</v>
      </c>
    </row>
    <row r="143" spans="1:8" x14ac:dyDescent="0.2">
      <c r="A143" s="62"/>
      <c r="B143" s="69" t="s">
        <v>104</v>
      </c>
      <c r="C143" s="64" t="s">
        <v>45</v>
      </c>
      <c r="D143" s="67">
        <v>44056</v>
      </c>
      <c r="E143" s="68">
        <v>1537</v>
      </c>
      <c r="F143" s="68"/>
      <c r="G143" s="68"/>
      <c r="H143" s="66">
        <f t="shared" si="1"/>
        <v>1537</v>
      </c>
    </row>
    <row r="144" spans="1:8" x14ac:dyDescent="0.2">
      <c r="A144" s="62"/>
      <c r="B144" s="69" t="s">
        <v>59</v>
      </c>
      <c r="C144" s="64" t="s">
        <v>45</v>
      </c>
      <c r="D144" s="67">
        <v>44056</v>
      </c>
      <c r="E144" s="68">
        <v>1458.54</v>
      </c>
      <c r="F144" s="68"/>
      <c r="G144" s="68"/>
      <c r="H144" s="66">
        <f t="shared" si="1"/>
        <v>1458.54</v>
      </c>
    </row>
    <row r="145" spans="1:8" x14ac:dyDescent="0.2">
      <c r="A145" s="51"/>
      <c r="B145" s="60"/>
      <c r="C145" s="60"/>
      <c r="D145" s="60" t="s">
        <v>60</v>
      </c>
      <c r="E145" s="61">
        <f>SUM(E4:E144)</f>
        <v>415122.03999999992</v>
      </c>
      <c r="F145" s="61">
        <f>SUM(F4:F144)</f>
        <v>119214.84000000003</v>
      </c>
      <c r="G145" s="61"/>
      <c r="H145" s="53">
        <f>SUM(H4:H144)</f>
        <v>273191.42999999993</v>
      </c>
    </row>
    <row r="146" spans="1:8" x14ac:dyDescent="0.2">
      <c r="A146" s="42"/>
    </row>
    <row r="147" spans="1:8" x14ac:dyDescent="0.2">
      <c r="B147" s="42" t="s">
        <v>61</v>
      </c>
      <c r="C147" s="42"/>
      <c r="D147" s="42" t="s">
        <v>62</v>
      </c>
      <c r="E147" s="42"/>
      <c r="F147" s="49" t="s">
        <v>63</v>
      </c>
      <c r="G147" s="49"/>
    </row>
    <row r="148" spans="1:8" x14ac:dyDescent="0.2">
      <c r="B148" s="47" t="s">
        <v>64</v>
      </c>
      <c r="C148" s="42"/>
      <c r="D148" s="42" t="s">
        <v>65</v>
      </c>
      <c r="E148" s="42"/>
      <c r="F148" s="49" t="s">
        <v>66</v>
      </c>
      <c r="G148" s="49"/>
    </row>
  </sheetData>
  <autoFilter ref="A1:H145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topLeftCell="A88" workbookViewId="0">
      <selection activeCell="G103" sqref="G103"/>
    </sheetView>
  </sheetViews>
  <sheetFormatPr defaultColWidth="8.85546875" defaultRowHeight="12.75" x14ac:dyDescent="0.2"/>
  <cols>
    <col min="1" max="1" width="5.5703125" style="50" bestFit="1" customWidth="1"/>
    <col min="2" max="2" width="24.7109375" style="50" bestFit="1" customWidth="1"/>
    <col min="3" max="3" width="12.5703125" style="50" customWidth="1"/>
    <col min="4" max="4" width="15.28515625" style="50" bestFit="1" customWidth="1"/>
    <col min="5" max="5" width="13.5703125" style="50" bestFit="1" customWidth="1"/>
    <col min="6" max="7" width="13.5703125" style="50" customWidth="1"/>
    <col min="8" max="8" width="13.7109375" style="50" customWidth="1"/>
    <col min="9" max="9" width="6.85546875" style="50" bestFit="1" customWidth="1"/>
    <col min="10" max="16384" width="8.85546875" style="50"/>
  </cols>
  <sheetData>
    <row r="1" spans="1:9" x14ac:dyDescent="0.2">
      <c r="A1" s="40"/>
      <c r="B1" s="41" t="s">
        <v>0</v>
      </c>
      <c r="C1" s="42" t="s">
        <v>1</v>
      </c>
      <c r="D1" s="42"/>
      <c r="E1" s="43"/>
      <c r="F1" s="43"/>
      <c r="G1" s="43"/>
      <c r="H1" s="44">
        <v>44051</v>
      </c>
    </row>
    <row r="2" spans="1:9" x14ac:dyDescent="0.2">
      <c r="A2" s="45"/>
      <c r="B2" s="46" t="s">
        <v>2</v>
      </c>
      <c r="C2" s="47" t="s">
        <v>3</v>
      </c>
      <c r="D2" s="47"/>
      <c r="E2" s="48"/>
      <c r="F2" s="48"/>
      <c r="G2" s="48"/>
      <c r="H2" s="48" t="s">
        <v>219</v>
      </c>
    </row>
    <row r="3" spans="1:9" x14ac:dyDescent="0.2">
      <c r="A3" s="51" t="s">
        <v>5</v>
      </c>
      <c r="B3" s="51" t="s">
        <v>6</v>
      </c>
      <c r="C3" s="51" t="s">
        <v>7</v>
      </c>
      <c r="D3" s="51" t="s">
        <v>8</v>
      </c>
      <c r="E3" s="51" t="s">
        <v>9</v>
      </c>
      <c r="F3" s="52" t="s">
        <v>10</v>
      </c>
      <c r="G3" s="52" t="s">
        <v>78</v>
      </c>
      <c r="H3" s="51" t="s">
        <v>11</v>
      </c>
    </row>
    <row r="4" spans="1:9" ht="15.95" customHeight="1" x14ac:dyDescent="0.2">
      <c r="A4" s="51">
        <v>1</v>
      </c>
      <c r="B4" s="54" t="s">
        <v>12</v>
      </c>
      <c r="C4" s="55" t="s">
        <v>13</v>
      </c>
      <c r="D4" s="56">
        <v>44040</v>
      </c>
      <c r="E4" s="53">
        <v>672.75</v>
      </c>
      <c r="F4" s="53">
        <v>300</v>
      </c>
      <c r="G4" s="53"/>
      <c r="H4" s="53">
        <f>E4-F4-G4</f>
        <v>372.75</v>
      </c>
    </row>
    <row r="5" spans="1:9" ht="15.95" customHeight="1" x14ac:dyDescent="0.2">
      <c r="A5" s="62"/>
      <c r="B5" s="63" t="s">
        <v>12</v>
      </c>
      <c r="C5" s="64" t="s">
        <v>13</v>
      </c>
      <c r="D5" s="65">
        <v>44061</v>
      </c>
      <c r="E5" s="66">
        <v>423.5</v>
      </c>
      <c r="F5" s="66"/>
      <c r="G5" s="66"/>
      <c r="H5" s="66">
        <f t="shared" ref="H5:H7" si="0">E5-F5-G5</f>
        <v>423.5</v>
      </c>
    </row>
    <row r="6" spans="1:9" ht="15.95" customHeight="1" x14ac:dyDescent="0.2">
      <c r="A6" s="51">
        <v>2</v>
      </c>
      <c r="B6" s="54" t="s">
        <v>14</v>
      </c>
      <c r="C6" s="55" t="s">
        <v>13</v>
      </c>
      <c r="D6" s="56">
        <v>44026</v>
      </c>
      <c r="E6" s="53">
        <v>5072.8</v>
      </c>
      <c r="F6" s="53">
        <v>500</v>
      </c>
      <c r="G6" s="53"/>
      <c r="H6" s="53">
        <f t="shared" si="0"/>
        <v>4572.8</v>
      </c>
    </row>
    <row r="7" spans="1:9" ht="15.95" customHeight="1" x14ac:dyDescent="0.2">
      <c r="A7" s="51">
        <v>3</v>
      </c>
      <c r="B7" s="54" t="s">
        <v>14</v>
      </c>
      <c r="C7" s="55" t="s">
        <v>13</v>
      </c>
      <c r="D7" s="56">
        <v>44033</v>
      </c>
      <c r="E7" s="53">
        <v>2523.5</v>
      </c>
      <c r="F7" s="53">
        <v>2523.5</v>
      </c>
      <c r="G7" s="53"/>
      <c r="H7" s="53">
        <f t="shared" si="0"/>
        <v>0</v>
      </c>
    </row>
    <row r="8" spans="1:9" ht="15.95" customHeight="1" x14ac:dyDescent="0.2">
      <c r="A8" s="51">
        <v>4</v>
      </c>
      <c r="B8" s="54" t="s">
        <v>14</v>
      </c>
      <c r="C8" s="55" t="s">
        <v>13</v>
      </c>
      <c r="D8" s="56">
        <v>44040</v>
      </c>
      <c r="E8" s="53">
        <v>2666.5</v>
      </c>
      <c r="F8" s="53"/>
      <c r="G8" s="53"/>
      <c r="H8" s="53">
        <f t="shared" ref="H8:H93" si="1">E8-F8-G8</f>
        <v>2666.5</v>
      </c>
    </row>
    <row r="9" spans="1:9" ht="15.95" customHeight="1" x14ac:dyDescent="0.2">
      <c r="A9" s="51">
        <v>5</v>
      </c>
      <c r="B9" s="54" t="s">
        <v>14</v>
      </c>
      <c r="C9" s="55" t="s">
        <v>13</v>
      </c>
      <c r="D9" s="56">
        <v>44047</v>
      </c>
      <c r="E9" s="53">
        <v>5285.2</v>
      </c>
      <c r="F9" s="53"/>
      <c r="G9" s="53"/>
      <c r="H9" s="53">
        <f t="shared" si="1"/>
        <v>5285.2</v>
      </c>
    </row>
    <row r="10" spans="1:9" ht="15.95" customHeight="1" x14ac:dyDescent="0.2">
      <c r="A10" s="51">
        <v>6</v>
      </c>
      <c r="B10" s="54" t="s">
        <v>14</v>
      </c>
      <c r="C10" s="55" t="s">
        <v>13</v>
      </c>
      <c r="D10" s="56">
        <v>44054</v>
      </c>
      <c r="E10" s="53">
        <v>3333.7</v>
      </c>
      <c r="F10" s="53"/>
      <c r="G10" s="53"/>
      <c r="H10" s="53">
        <f t="shared" si="1"/>
        <v>3333.7</v>
      </c>
    </row>
    <row r="11" spans="1:9" ht="15.95" customHeight="1" x14ac:dyDescent="0.2">
      <c r="A11" s="62"/>
      <c r="B11" s="63" t="s">
        <v>14</v>
      </c>
      <c r="C11" s="64" t="s">
        <v>13</v>
      </c>
      <c r="D11" s="65">
        <v>44061</v>
      </c>
      <c r="E11" s="66">
        <v>3467.45</v>
      </c>
      <c r="F11" s="66"/>
      <c r="G11" s="66"/>
      <c r="H11" s="66">
        <f t="shared" si="1"/>
        <v>3467.45</v>
      </c>
    </row>
    <row r="12" spans="1:9" ht="15.95" customHeight="1" x14ac:dyDescent="0.2">
      <c r="A12" s="51">
        <v>7</v>
      </c>
      <c r="B12" s="54" t="s">
        <v>15</v>
      </c>
      <c r="C12" s="55" t="s">
        <v>13</v>
      </c>
      <c r="D12" s="56">
        <v>44034</v>
      </c>
      <c r="E12" s="53">
        <v>1925</v>
      </c>
      <c r="F12" s="53">
        <v>350</v>
      </c>
      <c r="G12" s="53"/>
      <c r="H12" s="53">
        <f t="shared" si="1"/>
        <v>1575</v>
      </c>
      <c r="I12" s="50" t="s">
        <v>221</v>
      </c>
    </row>
    <row r="13" spans="1:9" ht="15" customHeight="1" x14ac:dyDescent="0.2">
      <c r="A13" s="51">
        <v>8</v>
      </c>
      <c r="B13" s="54" t="s">
        <v>15</v>
      </c>
      <c r="C13" s="55" t="s">
        <v>13</v>
      </c>
      <c r="D13" s="56">
        <v>44062</v>
      </c>
      <c r="E13" s="53">
        <v>10150</v>
      </c>
      <c r="F13" s="53"/>
      <c r="G13" s="53">
        <v>3150</v>
      </c>
      <c r="H13" s="53">
        <f t="shared" si="1"/>
        <v>7000</v>
      </c>
    </row>
    <row r="14" spans="1:9" ht="15.95" customHeight="1" x14ac:dyDescent="0.2">
      <c r="A14" s="51">
        <v>9</v>
      </c>
      <c r="B14" s="54" t="s">
        <v>16</v>
      </c>
      <c r="C14" s="55" t="s">
        <v>13</v>
      </c>
      <c r="D14" s="56">
        <v>44040</v>
      </c>
      <c r="E14" s="53">
        <v>1474.7</v>
      </c>
      <c r="F14" s="53">
        <v>474.7</v>
      </c>
      <c r="G14" s="53">
        <v>490</v>
      </c>
      <c r="H14" s="53">
        <f t="shared" si="1"/>
        <v>510</v>
      </c>
      <c r="I14" s="50" t="s">
        <v>106</v>
      </c>
    </row>
    <row r="15" spans="1:9" ht="15.95" customHeight="1" x14ac:dyDescent="0.2">
      <c r="A15" s="51">
        <v>10</v>
      </c>
      <c r="B15" s="54" t="s">
        <v>16</v>
      </c>
      <c r="C15" s="55" t="s">
        <v>13</v>
      </c>
      <c r="D15" s="56">
        <v>44054</v>
      </c>
      <c r="E15" s="53">
        <v>2128.1</v>
      </c>
      <c r="F15" s="53"/>
      <c r="G15" s="53"/>
      <c r="H15" s="53">
        <f t="shared" si="1"/>
        <v>2128.1</v>
      </c>
    </row>
    <row r="16" spans="1:9" ht="15.95" customHeight="1" x14ac:dyDescent="0.2">
      <c r="A16" s="62"/>
      <c r="B16" s="63" t="s">
        <v>16</v>
      </c>
      <c r="C16" s="64" t="s">
        <v>13</v>
      </c>
      <c r="D16" s="65">
        <v>44061</v>
      </c>
      <c r="E16" s="66">
        <v>1029.0999999999999</v>
      </c>
      <c r="F16" s="66"/>
      <c r="G16" s="66"/>
      <c r="H16" s="66">
        <f t="shared" si="1"/>
        <v>1029.0999999999999</v>
      </c>
    </row>
    <row r="17" spans="1:8" ht="15.95" customHeight="1" x14ac:dyDescent="0.2">
      <c r="A17" s="51">
        <v>11</v>
      </c>
      <c r="B17" s="54" t="s">
        <v>18</v>
      </c>
      <c r="C17" s="55" t="s">
        <v>13</v>
      </c>
      <c r="D17" s="56">
        <v>44011</v>
      </c>
      <c r="E17" s="53">
        <v>619.84999999999991</v>
      </c>
      <c r="F17" s="53">
        <v>619.85</v>
      </c>
      <c r="G17" s="53"/>
      <c r="H17" s="53">
        <f t="shared" si="1"/>
        <v>-1.1368683772161603E-13</v>
      </c>
    </row>
    <row r="18" spans="1:8" ht="15.95" customHeight="1" x14ac:dyDescent="0.2">
      <c r="A18" s="51">
        <v>12</v>
      </c>
      <c r="B18" s="54" t="s">
        <v>18</v>
      </c>
      <c r="C18" s="55" t="s">
        <v>13</v>
      </c>
      <c r="D18" s="56">
        <v>44025</v>
      </c>
      <c r="E18" s="53">
        <v>5278.95</v>
      </c>
      <c r="F18" s="53">
        <v>1278.95</v>
      </c>
      <c r="G18" s="53"/>
      <c r="H18" s="53">
        <f t="shared" si="1"/>
        <v>4000</v>
      </c>
    </row>
    <row r="19" spans="1:8" ht="15.95" customHeight="1" x14ac:dyDescent="0.2">
      <c r="A19" s="51">
        <v>13</v>
      </c>
      <c r="B19" s="54" t="s">
        <v>18</v>
      </c>
      <c r="C19" s="55" t="s">
        <v>13</v>
      </c>
      <c r="D19" s="56">
        <v>44053</v>
      </c>
      <c r="E19" s="53">
        <v>9324.5499999999993</v>
      </c>
      <c r="F19" s="53"/>
      <c r="G19" s="53"/>
      <c r="H19" s="53">
        <f t="shared" si="1"/>
        <v>9324.5499999999993</v>
      </c>
    </row>
    <row r="20" spans="1:8" ht="15.95" customHeight="1" x14ac:dyDescent="0.2">
      <c r="A20" s="51">
        <v>14</v>
      </c>
      <c r="B20" s="54" t="s">
        <v>19</v>
      </c>
      <c r="C20" s="55" t="s">
        <v>13</v>
      </c>
      <c r="D20" s="56">
        <v>44032</v>
      </c>
      <c r="E20" s="53">
        <v>3026.5</v>
      </c>
      <c r="F20" s="53">
        <v>3026.5</v>
      </c>
      <c r="G20" s="53"/>
      <c r="H20" s="53">
        <f t="shared" si="1"/>
        <v>0</v>
      </c>
    </row>
    <row r="21" spans="1:8" ht="15.95" customHeight="1" x14ac:dyDescent="0.2">
      <c r="A21" s="51">
        <v>15</v>
      </c>
      <c r="B21" s="54" t="s">
        <v>19</v>
      </c>
      <c r="C21" s="55" t="s">
        <v>13</v>
      </c>
      <c r="D21" s="56">
        <v>44048</v>
      </c>
      <c r="E21" s="53">
        <v>2045.28</v>
      </c>
      <c r="F21" s="53"/>
      <c r="G21" s="53"/>
      <c r="H21" s="53">
        <f t="shared" si="1"/>
        <v>2045.28</v>
      </c>
    </row>
    <row r="22" spans="1:8" ht="15.95" customHeight="1" x14ac:dyDescent="0.2">
      <c r="A22" s="51">
        <v>16</v>
      </c>
      <c r="B22" s="54" t="s">
        <v>19</v>
      </c>
      <c r="C22" s="55" t="s">
        <v>13</v>
      </c>
      <c r="D22" s="56">
        <v>44055</v>
      </c>
      <c r="E22" s="53">
        <v>1270.92</v>
      </c>
      <c r="F22" s="53"/>
      <c r="G22" s="53"/>
      <c r="H22" s="53">
        <f t="shared" si="1"/>
        <v>1270.92</v>
      </c>
    </row>
    <row r="23" spans="1:8" ht="15.95" customHeight="1" x14ac:dyDescent="0.2">
      <c r="A23" s="62"/>
      <c r="B23" s="63" t="s">
        <v>19</v>
      </c>
      <c r="C23" s="64" t="s">
        <v>13</v>
      </c>
      <c r="D23" s="65">
        <v>44062</v>
      </c>
      <c r="E23" s="66">
        <v>2960.2</v>
      </c>
      <c r="F23" s="66"/>
      <c r="G23" s="66"/>
      <c r="H23" s="66">
        <f t="shared" si="1"/>
        <v>2960.2</v>
      </c>
    </row>
    <row r="24" spans="1:8" ht="15.95" customHeight="1" x14ac:dyDescent="0.2">
      <c r="A24" s="51">
        <v>17</v>
      </c>
      <c r="B24" s="54" t="s">
        <v>21</v>
      </c>
      <c r="C24" s="55" t="s">
        <v>13</v>
      </c>
      <c r="D24" s="56">
        <v>44025</v>
      </c>
      <c r="E24" s="53">
        <v>381.40000000000009</v>
      </c>
      <c r="F24" s="53">
        <v>381.4</v>
      </c>
      <c r="G24" s="53"/>
      <c r="H24" s="53">
        <f t="shared" si="1"/>
        <v>1.1368683772161603E-13</v>
      </c>
    </row>
    <row r="25" spans="1:8" ht="15.95" customHeight="1" x14ac:dyDescent="0.2">
      <c r="A25" s="51">
        <v>18</v>
      </c>
      <c r="B25" s="54" t="s">
        <v>21</v>
      </c>
      <c r="C25" s="55" t="s">
        <v>13</v>
      </c>
      <c r="D25" s="56">
        <v>44053</v>
      </c>
      <c r="E25" s="53">
        <v>2237.1</v>
      </c>
      <c r="F25" s="53">
        <v>1218.5999999999999</v>
      </c>
      <c r="G25" s="53"/>
      <c r="H25" s="53">
        <f t="shared" si="1"/>
        <v>1018.5</v>
      </c>
    </row>
    <row r="26" spans="1:8" ht="15.95" customHeight="1" x14ac:dyDescent="0.2">
      <c r="A26" s="62"/>
      <c r="B26" s="63" t="s">
        <v>21</v>
      </c>
      <c r="C26" s="64" t="s">
        <v>13</v>
      </c>
      <c r="D26" s="65">
        <v>44060</v>
      </c>
      <c r="E26" s="66">
        <v>2478.3000000000002</v>
      </c>
      <c r="F26" s="66"/>
      <c r="G26" s="66"/>
      <c r="H26" s="66">
        <f t="shared" si="1"/>
        <v>2478.3000000000002</v>
      </c>
    </row>
    <row r="27" spans="1:8" ht="15.95" customHeight="1" x14ac:dyDescent="0.2">
      <c r="A27" s="51">
        <v>19</v>
      </c>
      <c r="B27" s="54" t="s">
        <v>24</v>
      </c>
      <c r="C27" s="55" t="s">
        <v>13</v>
      </c>
      <c r="D27" s="56">
        <v>44032</v>
      </c>
      <c r="E27" s="53">
        <v>2901.1</v>
      </c>
      <c r="F27" s="53">
        <v>1011.4</v>
      </c>
      <c r="G27" s="53"/>
      <c r="H27" s="53">
        <f t="shared" si="1"/>
        <v>1889.6999999999998</v>
      </c>
    </row>
    <row r="28" spans="1:8" ht="15.95" customHeight="1" x14ac:dyDescent="0.2">
      <c r="A28" s="51">
        <v>20</v>
      </c>
      <c r="B28" s="54" t="s">
        <v>24</v>
      </c>
      <c r="C28" s="55" t="s">
        <v>13</v>
      </c>
      <c r="D28" s="56">
        <v>44041</v>
      </c>
      <c r="E28" s="53">
        <v>2029.8</v>
      </c>
      <c r="F28" s="53"/>
      <c r="G28" s="53"/>
      <c r="H28" s="53">
        <f t="shared" si="1"/>
        <v>2029.8</v>
      </c>
    </row>
    <row r="29" spans="1:8" ht="15.95" customHeight="1" x14ac:dyDescent="0.2">
      <c r="A29" s="62"/>
      <c r="B29" s="63" t="s">
        <v>24</v>
      </c>
      <c r="C29" s="64" t="s">
        <v>13</v>
      </c>
      <c r="D29" s="65">
        <v>44062</v>
      </c>
      <c r="E29" s="66">
        <v>3327.3</v>
      </c>
      <c r="F29" s="66"/>
      <c r="G29" s="66"/>
      <c r="H29" s="66">
        <f t="shared" si="1"/>
        <v>3327.3</v>
      </c>
    </row>
    <row r="30" spans="1:8" ht="15.95" customHeight="1" x14ac:dyDescent="0.2">
      <c r="A30" s="51">
        <v>21</v>
      </c>
      <c r="B30" s="54" t="s">
        <v>26</v>
      </c>
      <c r="C30" s="55" t="s">
        <v>13</v>
      </c>
      <c r="D30" s="56">
        <v>44046</v>
      </c>
      <c r="E30" s="53">
        <v>2071.1999999999998</v>
      </c>
      <c r="F30" s="53">
        <v>2071.1999999999998</v>
      </c>
      <c r="G30" s="53"/>
      <c r="H30" s="53">
        <f t="shared" si="1"/>
        <v>0</v>
      </c>
    </row>
    <row r="31" spans="1:8" ht="15.95" customHeight="1" x14ac:dyDescent="0.2">
      <c r="A31" s="51">
        <v>22</v>
      </c>
      <c r="B31" s="54" t="s">
        <v>26</v>
      </c>
      <c r="C31" s="55" t="s">
        <v>13</v>
      </c>
      <c r="D31" s="56">
        <v>44053</v>
      </c>
      <c r="E31" s="53">
        <v>2814.2</v>
      </c>
      <c r="F31" s="53"/>
      <c r="G31" s="53"/>
      <c r="H31" s="53">
        <f t="shared" si="1"/>
        <v>2814.2</v>
      </c>
    </row>
    <row r="32" spans="1:8" ht="15.95" customHeight="1" x14ac:dyDescent="0.2">
      <c r="A32" s="62"/>
      <c r="B32" s="63" t="s">
        <v>26</v>
      </c>
      <c r="C32" s="64" t="s">
        <v>13</v>
      </c>
      <c r="D32" s="65">
        <v>44060</v>
      </c>
      <c r="E32" s="66">
        <v>3243</v>
      </c>
      <c r="F32" s="66"/>
      <c r="G32" s="66"/>
      <c r="H32" s="66">
        <f t="shared" si="1"/>
        <v>3243</v>
      </c>
    </row>
    <row r="33" spans="1:8" ht="15.95" customHeight="1" x14ac:dyDescent="0.2">
      <c r="A33" s="51">
        <v>23</v>
      </c>
      <c r="B33" s="54" t="s">
        <v>27</v>
      </c>
      <c r="C33" s="55" t="s">
        <v>13</v>
      </c>
      <c r="D33" s="56">
        <v>44046</v>
      </c>
      <c r="E33" s="53">
        <v>2669.15</v>
      </c>
      <c r="F33" s="53">
        <v>2669.15</v>
      </c>
      <c r="G33" s="53"/>
      <c r="H33" s="53">
        <f t="shared" si="1"/>
        <v>0</v>
      </c>
    </row>
    <row r="34" spans="1:8" ht="15.95" customHeight="1" x14ac:dyDescent="0.2">
      <c r="A34" s="51">
        <v>24</v>
      </c>
      <c r="B34" s="54" t="s">
        <v>27</v>
      </c>
      <c r="C34" s="55" t="s">
        <v>13</v>
      </c>
      <c r="D34" s="56">
        <v>44053</v>
      </c>
      <c r="E34" s="53">
        <v>2270.6</v>
      </c>
      <c r="F34" s="53"/>
      <c r="G34" s="53"/>
      <c r="H34" s="53">
        <f t="shared" si="1"/>
        <v>2270.6</v>
      </c>
    </row>
    <row r="35" spans="1:8" ht="15.95" customHeight="1" x14ac:dyDescent="0.2">
      <c r="A35" s="62"/>
      <c r="B35" s="63" t="s">
        <v>27</v>
      </c>
      <c r="C35" s="64" t="s">
        <v>13</v>
      </c>
      <c r="D35" s="65">
        <v>44060</v>
      </c>
      <c r="E35" s="66">
        <v>1917.8</v>
      </c>
      <c r="F35" s="66"/>
      <c r="G35" s="66"/>
      <c r="H35" s="66">
        <f t="shared" si="1"/>
        <v>1917.8</v>
      </c>
    </row>
    <row r="36" spans="1:8" ht="15.95" customHeight="1" x14ac:dyDescent="0.2">
      <c r="A36" s="51">
        <v>25</v>
      </c>
      <c r="B36" s="54" t="s">
        <v>28</v>
      </c>
      <c r="C36" s="55" t="s">
        <v>13</v>
      </c>
      <c r="D36" s="56">
        <v>44025</v>
      </c>
      <c r="E36" s="53">
        <v>9172.2999999999993</v>
      </c>
      <c r="F36" s="53"/>
      <c r="G36" s="53"/>
      <c r="H36" s="53">
        <f t="shared" si="1"/>
        <v>9172.2999999999993</v>
      </c>
    </row>
    <row r="37" spans="1:8" ht="15.95" customHeight="1" x14ac:dyDescent="0.2">
      <c r="A37" s="51">
        <v>26</v>
      </c>
      <c r="B37" s="54" t="s">
        <v>28</v>
      </c>
      <c r="C37" s="55" t="s">
        <v>13</v>
      </c>
      <c r="D37" s="56">
        <v>44046</v>
      </c>
      <c r="E37" s="53">
        <v>2046.2</v>
      </c>
      <c r="F37" s="53"/>
      <c r="G37" s="53"/>
      <c r="H37" s="53">
        <f t="shared" si="1"/>
        <v>2046.2</v>
      </c>
    </row>
    <row r="38" spans="1:8" ht="15.95" customHeight="1" x14ac:dyDescent="0.2">
      <c r="A38" s="51">
        <v>27</v>
      </c>
      <c r="B38" s="54" t="s">
        <v>28</v>
      </c>
      <c r="C38" s="55" t="s">
        <v>13</v>
      </c>
      <c r="D38" s="56">
        <v>44053</v>
      </c>
      <c r="E38" s="53">
        <v>1161</v>
      </c>
      <c r="F38" s="53"/>
      <c r="G38" s="53"/>
      <c r="H38" s="53">
        <f t="shared" si="1"/>
        <v>1161</v>
      </c>
    </row>
    <row r="39" spans="1:8" ht="15.95" customHeight="1" x14ac:dyDescent="0.2">
      <c r="A39" s="51">
        <v>28</v>
      </c>
      <c r="B39" s="54" t="s">
        <v>31</v>
      </c>
      <c r="C39" s="55" t="s">
        <v>13</v>
      </c>
      <c r="D39" s="56">
        <v>44053</v>
      </c>
      <c r="E39" s="53">
        <v>3188</v>
      </c>
      <c r="F39" s="53">
        <v>3188</v>
      </c>
      <c r="G39" s="53"/>
      <c r="H39" s="53">
        <f t="shared" si="1"/>
        <v>0</v>
      </c>
    </row>
    <row r="40" spans="1:8" ht="15.95" customHeight="1" x14ac:dyDescent="0.2">
      <c r="A40" s="62"/>
      <c r="B40" s="63" t="s">
        <v>31</v>
      </c>
      <c r="C40" s="64" t="s">
        <v>13</v>
      </c>
      <c r="D40" s="65">
        <v>44060</v>
      </c>
      <c r="E40" s="66">
        <v>4229.1000000000004</v>
      </c>
      <c r="F40" s="66"/>
      <c r="G40" s="66"/>
      <c r="H40" s="66">
        <f t="shared" si="1"/>
        <v>4229.1000000000004</v>
      </c>
    </row>
    <row r="41" spans="1:8" ht="15.95" customHeight="1" x14ac:dyDescent="0.2">
      <c r="A41" s="51">
        <v>29</v>
      </c>
      <c r="B41" s="54" t="s">
        <v>43</v>
      </c>
      <c r="C41" s="55" t="s">
        <v>13</v>
      </c>
      <c r="D41" s="56">
        <v>44025</v>
      </c>
      <c r="E41" s="53">
        <v>1027.5</v>
      </c>
      <c r="F41" s="53">
        <v>550</v>
      </c>
      <c r="G41" s="53"/>
      <c r="H41" s="53">
        <f t="shared" si="1"/>
        <v>477.5</v>
      </c>
    </row>
    <row r="42" spans="1:8" ht="15.95" customHeight="1" x14ac:dyDescent="0.2">
      <c r="A42" s="51">
        <v>30</v>
      </c>
      <c r="B42" s="54" t="s">
        <v>43</v>
      </c>
      <c r="C42" s="55" t="s">
        <v>13</v>
      </c>
      <c r="D42" s="56">
        <v>44032</v>
      </c>
      <c r="E42" s="53">
        <v>1381</v>
      </c>
      <c r="F42" s="53"/>
      <c r="G42" s="53"/>
      <c r="H42" s="53">
        <f t="shared" si="1"/>
        <v>1381</v>
      </c>
    </row>
    <row r="43" spans="1:8" ht="15.95" customHeight="1" x14ac:dyDescent="0.2">
      <c r="A43" s="51">
        <v>31</v>
      </c>
      <c r="B43" s="54" t="s">
        <v>43</v>
      </c>
      <c r="C43" s="55" t="s">
        <v>13</v>
      </c>
      <c r="D43" s="56">
        <v>44046</v>
      </c>
      <c r="E43" s="53">
        <v>2339</v>
      </c>
      <c r="F43" s="53"/>
      <c r="G43" s="53"/>
      <c r="H43" s="53">
        <f t="shared" si="1"/>
        <v>2339</v>
      </c>
    </row>
    <row r="44" spans="1:8" ht="15.95" customHeight="1" x14ac:dyDescent="0.2">
      <c r="A44" s="62"/>
      <c r="B44" s="63" t="s">
        <v>43</v>
      </c>
      <c r="C44" s="64" t="s">
        <v>13</v>
      </c>
      <c r="D44" s="65">
        <v>44060</v>
      </c>
      <c r="E44" s="66">
        <v>300</v>
      </c>
      <c r="F44" s="66"/>
      <c r="G44" s="66"/>
      <c r="H44" s="66">
        <f t="shared" si="1"/>
        <v>300</v>
      </c>
    </row>
    <row r="45" spans="1:8" ht="15.95" customHeight="1" x14ac:dyDescent="0.2">
      <c r="A45" s="51">
        <v>32</v>
      </c>
      <c r="B45" s="54" t="s">
        <v>25</v>
      </c>
      <c r="C45" s="55" t="s">
        <v>13</v>
      </c>
      <c r="D45" s="56">
        <v>44046</v>
      </c>
      <c r="E45" s="53">
        <v>1844.15</v>
      </c>
      <c r="F45" s="53">
        <v>1844.15</v>
      </c>
      <c r="G45" s="53"/>
      <c r="H45" s="53">
        <f t="shared" si="1"/>
        <v>0</v>
      </c>
    </row>
    <row r="46" spans="1:8" ht="15.95" customHeight="1" x14ac:dyDescent="0.2">
      <c r="A46" s="51">
        <v>33</v>
      </c>
      <c r="B46" s="54" t="s">
        <v>25</v>
      </c>
      <c r="C46" s="55" t="s">
        <v>13</v>
      </c>
      <c r="D46" s="56">
        <v>44053</v>
      </c>
      <c r="E46" s="53">
        <v>815.4</v>
      </c>
      <c r="F46" s="53"/>
      <c r="G46" s="53"/>
      <c r="H46" s="53">
        <f t="shared" si="1"/>
        <v>815.4</v>
      </c>
    </row>
    <row r="47" spans="1:8" ht="15.95" customHeight="1" x14ac:dyDescent="0.2">
      <c r="A47" s="62"/>
      <c r="B47" s="63" t="s">
        <v>25</v>
      </c>
      <c r="C47" s="64" t="s">
        <v>13</v>
      </c>
      <c r="D47" s="65">
        <v>44060</v>
      </c>
      <c r="E47" s="66">
        <v>2216.6</v>
      </c>
      <c r="F47" s="66"/>
      <c r="G47" s="66"/>
      <c r="H47" s="66">
        <f t="shared" si="1"/>
        <v>2216.6</v>
      </c>
    </row>
    <row r="48" spans="1:8" ht="15.95" customHeight="1" x14ac:dyDescent="0.2">
      <c r="A48" s="51">
        <v>34</v>
      </c>
      <c r="B48" s="54" t="s">
        <v>36</v>
      </c>
      <c r="C48" s="55" t="s">
        <v>13</v>
      </c>
      <c r="D48" s="56">
        <v>44055</v>
      </c>
      <c r="E48" s="53">
        <v>2241.4</v>
      </c>
      <c r="F48" s="53">
        <v>1000</v>
      </c>
      <c r="G48" s="53"/>
      <c r="H48" s="53">
        <f t="shared" si="1"/>
        <v>1241.4000000000001</v>
      </c>
    </row>
    <row r="49" spans="1:8" ht="15.95" customHeight="1" x14ac:dyDescent="0.2">
      <c r="A49" s="62"/>
      <c r="B49" s="63" t="s">
        <v>36</v>
      </c>
      <c r="C49" s="64" t="s">
        <v>13</v>
      </c>
      <c r="D49" s="65">
        <v>44062</v>
      </c>
      <c r="E49" s="66">
        <v>1136</v>
      </c>
      <c r="F49" s="66"/>
      <c r="G49" s="66"/>
      <c r="H49" s="66">
        <f t="shared" si="1"/>
        <v>1136</v>
      </c>
    </row>
    <row r="50" spans="1:8" ht="15.95" customHeight="1" x14ac:dyDescent="0.2">
      <c r="A50" s="51">
        <v>35</v>
      </c>
      <c r="B50" s="54" t="s">
        <v>23</v>
      </c>
      <c r="C50" s="55" t="s">
        <v>13</v>
      </c>
      <c r="D50" s="56">
        <v>44054</v>
      </c>
      <c r="E50" s="53">
        <v>1386.62</v>
      </c>
      <c r="F50" s="53"/>
      <c r="G50" s="53"/>
      <c r="H50" s="53">
        <f t="shared" si="1"/>
        <v>1386.62</v>
      </c>
    </row>
    <row r="51" spans="1:8" ht="15.95" customHeight="1" x14ac:dyDescent="0.2">
      <c r="A51" s="62"/>
      <c r="B51" s="63" t="s">
        <v>23</v>
      </c>
      <c r="C51" s="64" t="s">
        <v>13</v>
      </c>
      <c r="D51" s="65">
        <v>44061</v>
      </c>
      <c r="E51" s="66">
        <v>554.5</v>
      </c>
      <c r="F51" s="66"/>
      <c r="G51" s="66"/>
      <c r="H51" s="66">
        <f t="shared" si="1"/>
        <v>554.5</v>
      </c>
    </row>
    <row r="52" spans="1:8" ht="15.95" customHeight="1" x14ac:dyDescent="0.2">
      <c r="A52" s="51">
        <v>36</v>
      </c>
      <c r="B52" s="54" t="s">
        <v>30</v>
      </c>
      <c r="C52" s="55" t="s">
        <v>13</v>
      </c>
      <c r="D52" s="56">
        <v>44047</v>
      </c>
      <c r="E52" s="53">
        <v>2003.25</v>
      </c>
      <c r="F52" s="53">
        <v>500</v>
      </c>
      <c r="G52" s="53"/>
      <c r="H52" s="53">
        <f t="shared" si="1"/>
        <v>1503.25</v>
      </c>
    </row>
    <row r="53" spans="1:8" ht="15.95" customHeight="1" x14ac:dyDescent="0.2">
      <c r="A53" s="51">
        <v>37</v>
      </c>
      <c r="B53" s="54" t="s">
        <v>30</v>
      </c>
      <c r="C53" s="55" t="s">
        <v>13</v>
      </c>
      <c r="D53" s="56">
        <v>44054</v>
      </c>
      <c r="E53" s="53">
        <v>1072</v>
      </c>
      <c r="F53" s="53"/>
      <c r="G53" s="53"/>
      <c r="H53" s="53">
        <f t="shared" si="1"/>
        <v>1072</v>
      </c>
    </row>
    <row r="54" spans="1:8" ht="15.95" customHeight="1" x14ac:dyDescent="0.2">
      <c r="A54" s="51">
        <v>38</v>
      </c>
      <c r="B54" s="54" t="s">
        <v>213</v>
      </c>
      <c r="C54" s="55" t="s">
        <v>13</v>
      </c>
      <c r="D54" s="56">
        <v>44034</v>
      </c>
      <c r="E54" s="53">
        <v>3944.72</v>
      </c>
      <c r="F54" s="53"/>
      <c r="G54" s="53"/>
      <c r="H54" s="53">
        <f t="shared" si="1"/>
        <v>3944.72</v>
      </c>
    </row>
    <row r="55" spans="1:8" ht="15.95" customHeight="1" x14ac:dyDescent="0.2">
      <c r="A55" s="51">
        <v>39</v>
      </c>
      <c r="B55" s="54" t="s">
        <v>213</v>
      </c>
      <c r="C55" s="55" t="s">
        <v>13</v>
      </c>
      <c r="D55" s="56">
        <v>44041</v>
      </c>
      <c r="E55" s="53">
        <v>1545</v>
      </c>
      <c r="F55" s="53">
        <v>1545</v>
      </c>
      <c r="G55" s="53"/>
      <c r="H55" s="53">
        <f t="shared" si="1"/>
        <v>0</v>
      </c>
    </row>
    <row r="56" spans="1:8" ht="15.95" customHeight="1" x14ac:dyDescent="0.2">
      <c r="A56" s="51">
        <v>40</v>
      </c>
      <c r="B56" s="54" t="s">
        <v>213</v>
      </c>
      <c r="C56" s="55" t="s">
        <v>13</v>
      </c>
      <c r="D56" s="56">
        <v>44055</v>
      </c>
      <c r="E56" s="53">
        <v>4825.3999999999996</v>
      </c>
      <c r="F56" s="53"/>
      <c r="G56" s="53"/>
      <c r="H56" s="53">
        <f t="shared" si="1"/>
        <v>4825.3999999999996</v>
      </c>
    </row>
    <row r="57" spans="1:8" ht="15.95" customHeight="1" x14ac:dyDescent="0.2">
      <c r="A57" s="51">
        <v>41</v>
      </c>
      <c r="B57" s="54" t="s">
        <v>32</v>
      </c>
      <c r="C57" s="55" t="s">
        <v>13</v>
      </c>
      <c r="D57" s="56">
        <v>44053</v>
      </c>
      <c r="E57" s="53">
        <v>584.20000000000005</v>
      </c>
      <c r="F57" s="53">
        <v>584.20000000000005</v>
      </c>
      <c r="G57" s="53"/>
      <c r="H57" s="53">
        <f t="shared" si="1"/>
        <v>0</v>
      </c>
    </row>
    <row r="58" spans="1:8" ht="15.95" customHeight="1" x14ac:dyDescent="0.2">
      <c r="A58" s="62"/>
      <c r="B58" s="63" t="s">
        <v>32</v>
      </c>
      <c r="C58" s="64" t="s">
        <v>13</v>
      </c>
      <c r="D58" s="65">
        <v>44060</v>
      </c>
      <c r="E58" s="66">
        <v>268.5</v>
      </c>
      <c r="F58" s="66"/>
      <c r="G58" s="66"/>
      <c r="H58" s="66">
        <f t="shared" si="1"/>
        <v>268.5</v>
      </c>
    </row>
    <row r="59" spans="1:8" ht="15.95" customHeight="1" x14ac:dyDescent="0.2">
      <c r="A59" s="51">
        <v>42</v>
      </c>
      <c r="B59" s="54" t="s">
        <v>29</v>
      </c>
      <c r="C59" s="55" t="s">
        <v>13</v>
      </c>
      <c r="D59" s="56">
        <v>44047</v>
      </c>
      <c r="E59" s="53">
        <v>5464.15</v>
      </c>
      <c r="F59" s="53">
        <v>5464.15</v>
      </c>
      <c r="G59" s="53"/>
      <c r="H59" s="53">
        <f t="shared" si="1"/>
        <v>0</v>
      </c>
    </row>
    <row r="60" spans="1:8" ht="15.95" customHeight="1" x14ac:dyDescent="0.2">
      <c r="A60" s="51">
        <v>43</v>
      </c>
      <c r="B60" s="54" t="s">
        <v>29</v>
      </c>
      <c r="C60" s="55" t="s">
        <v>13</v>
      </c>
      <c r="D60" s="56">
        <v>44054</v>
      </c>
      <c r="E60" s="53">
        <v>1254</v>
      </c>
      <c r="F60" s="53">
        <v>1254</v>
      </c>
      <c r="G60" s="53"/>
      <c r="H60" s="53">
        <f t="shared" si="1"/>
        <v>0</v>
      </c>
    </row>
    <row r="61" spans="1:8" ht="15.95" customHeight="1" x14ac:dyDescent="0.2">
      <c r="A61" s="62"/>
      <c r="B61" s="63" t="s">
        <v>29</v>
      </c>
      <c r="C61" s="64" t="s">
        <v>13</v>
      </c>
      <c r="D61" s="65">
        <v>44061</v>
      </c>
      <c r="E61" s="66">
        <v>4164.3999999999996</v>
      </c>
      <c r="F61" s="66"/>
      <c r="G61" s="66"/>
      <c r="H61" s="66">
        <f t="shared" si="1"/>
        <v>4164.3999999999996</v>
      </c>
    </row>
    <row r="62" spans="1:8" ht="15.95" customHeight="1" x14ac:dyDescent="0.2">
      <c r="A62" s="51">
        <v>44</v>
      </c>
      <c r="B62" s="54" t="s">
        <v>17</v>
      </c>
      <c r="C62" s="55" t="s">
        <v>13</v>
      </c>
      <c r="D62" s="56">
        <v>44048</v>
      </c>
      <c r="E62" s="53">
        <v>2960.35</v>
      </c>
      <c r="F62" s="53"/>
      <c r="G62" s="53"/>
      <c r="H62" s="53">
        <f t="shared" si="1"/>
        <v>2960.35</v>
      </c>
    </row>
    <row r="63" spans="1:8" ht="15.95" customHeight="1" x14ac:dyDescent="0.2">
      <c r="A63" s="62"/>
      <c r="B63" s="63" t="s">
        <v>17</v>
      </c>
      <c r="C63" s="64" t="s">
        <v>13</v>
      </c>
      <c r="D63" s="65">
        <v>44062</v>
      </c>
      <c r="E63" s="66">
        <v>1030.92</v>
      </c>
      <c r="F63" s="66"/>
      <c r="G63" s="66"/>
      <c r="H63" s="66">
        <f t="shared" si="1"/>
        <v>1030.92</v>
      </c>
    </row>
    <row r="64" spans="1:8" ht="15.95" customHeight="1" x14ac:dyDescent="0.2">
      <c r="A64" s="51">
        <v>45</v>
      </c>
      <c r="B64" s="54" t="s">
        <v>139</v>
      </c>
      <c r="C64" s="55" t="s">
        <v>13</v>
      </c>
      <c r="D64" s="56">
        <v>44055</v>
      </c>
      <c r="E64" s="53">
        <v>2044</v>
      </c>
      <c r="F64" s="53">
        <v>1044</v>
      </c>
      <c r="G64" s="53"/>
      <c r="H64" s="53">
        <f t="shared" si="1"/>
        <v>1000</v>
      </c>
    </row>
    <row r="65" spans="1:8" ht="15.95" customHeight="1" x14ac:dyDescent="0.2">
      <c r="A65" s="62"/>
      <c r="B65" s="63" t="s">
        <v>139</v>
      </c>
      <c r="C65" s="64" t="s">
        <v>13</v>
      </c>
      <c r="D65" s="65">
        <v>44062</v>
      </c>
      <c r="E65" s="66">
        <v>1318</v>
      </c>
      <c r="F65" s="66"/>
      <c r="G65" s="66"/>
      <c r="H65" s="66">
        <f t="shared" si="1"/>
        <v>1318</v>
      </c>
    </row>
    <row r="66" spans="1:8" ht="15.95" customHeight="1" x14ac:dyDescent="0.2">
      <c r="A66" s="51">
        <v>46</v>
      </c>
      <c r="B66" s="54" t="s">
        <v>184</v>
      </c>
      <c r="C66" s="55" t="s">
        <v>13</v>
      </c>
      <c r="D66" s="56">
        <v>44055</v>
      </c>
      <c r="E66" s="53">
        <v>2391.1999999999998</v>
      </c>
      <c r="F66" s="53">
        <v>2391.1999999999998</v>
      </c>
      <c r="G66" s="53"/>
      <c r="H66" s="53">
        <f t="shared" si="1"/>
        <v>0</v>
      </c>
    </row>
    <row r="67" spans="1:8" ht="15.95" customHeight="1" x14ac:dyDescent="0.2">
      <c r="A67" s="62"/>
      <c r="B67" s="63" t="s">
        <v>184</v>
      </c>
      <c r="C67" s="64" t="s">
        <v>13</v>
      </c>
      <c r="D67" s="65">
        <v>44062</v>
      </c>
      <c r="E67" s="66">
        <v>12120.1</v>
      </c>
      <c r="F67" s="66"/>
      <c r="G67" s="66"/>
      <c r="H67" s="66">
        <f t="shared" si="1"/>
        <v>12120.1</v>
      </c>
    </row>
    <row r="68" spans="1:8" ht="15.95" customHeight="1" x14ac:dyDescent="0.2">
      <c r="A68" s="51">
        <v>47</v>
      </c>
      <c r="B68" s="54" t="s">
        <v>69</v>
      </c>
      <c r="C68" s="55" t="s">
        <v>13</v>
      </c>
      <c r="D68" s="56">
        <v>44054</v>
      </c>
      <c r="E68" s="53">
        <v>1709.8</v>
      </c>
      <c r="F68" s="53">
        <v>1709.8</v>
      </c>
      <c r="G68" s="53"/>
      <c r="H68" s="53">
        <f t="shared" si="1"/>
        <v>0</v>
      </c>
    </row>
    <row r="69" spans="1:8" ht="15.95" customHeight="1" x14ac:dyDescent="0.2">
      <c r="A69" s="62"/>
      <c r="B69" s="63" t="s">
        <v>69</v>
      </c>
      <c r="C69" s="64" t="s">
        <v>13</v>
      </c>
      <c r="D69" s="65">
        <v>44061</v>
      </c>
      <c r="E69" s="66">
        <v>1127</v>
      </c>
      <c r="F69" s="66"/>
      <c r="G69" s="66"/>
      <c r="H69" s="66">
        <f t="shared" si="1"/>
        <v>1127</v>
      </c>
    </row>
    <row r="70" spans="1:8" ht="15.95" customHeight="1" x14ac:dyDescent="0.2">
      <c r="A70" s="51">
        <v>48</v>
      </c>
      <c r="B70" s="54" t="s">
        <v>42</v>
      </c>
      <c r="C70" s="55" t="s">
        <v>13</v>
      </c>
      <c r="D70" s="56">
        <v>44053</v>
      </c>
      <c r="E70" s="53">
        <v>2434.4</v>
      </c>
      <c r="F70" s="53">
        <v>2434.4</v>
      </c>
      <c r="G70" s="53"/>
      <c r="H70" s="53">
        <f t="shared" si="1"/>
        <v>0</v>
      </c>
    </row>
    <row r="71" spans="1:8" ht="15.95" customHeight="1" x14ac:dyDescent="0.2">
      <c r="A71" s="62"/>
      <c r="B71" s="63" t="s">
        <v>42</v>
      </c>
      <c r="C71" s="64" t="s">
        <v>13</v>
      </c>
      <c r="D71" s="65">
        <v>44060</v>
      </c>
      <c r="E71" s="66">
        <v>3031.6</v>
      </c>
      <c r="F71" s="66"/>
      <c r="G71" s="66"/>
      <c r="H71" s="66">
        <f t="shared" si="1"/>
        <v>3031.6</v>
      </c>
    </row>
    <row r="72" spans="1:8" ht="15.95" customHeight="1" x14ac:dyDescent="0.2">
      <c r="A72" s="51">
        <v>49</v>
      </c>
      <c r="B72" s="54" t="s">
        <v>206</v>
      </c>
      <c r="C72" s="55" t="s">
        <v>13</v>
      </c>
      <c r="D72" s="56">
        <v>44033</v>
      </c>
      <c r="E72" s="53">
        <v>1499.6</v>
      </c>
      <c r="F72" s="53">
        <v>1499.6</v>
      </c>
      <c r="G72" s="53"/>
      <c r="H72" s="53">
        <f t="shared" si="1"/>
        <v>0</v>
      </c>
    </row>
    <row r="73" spans="1:8" ht="15.95" customHeight="1" x14ac:dyDescent="0.2">
      <c r="A73" s="51">
        <v>50</v>
      </c>
      <c r="B73" s="54" t="s">
        <v>206</v>
      </c>
      <c r="C73" s="55" t="s">
        <v>13</v>
      </c>
      <c r="D73" s="56">
        <v>44040</v>
      </c>
      <c r="E73" s="53">
        <v>2472</v>
      </c>
      <c r="F73" s="53"/>
      <c r="G73" s="53"/>
      <c r="H73" s="53">
        <f t="shared" si="1"/>
        <v>2472</v>
      </c>
    </row>
    <row r="74" spans="1:8" ht="15.95" customHeight="1" x14ac:dyDescent="0.2">
      <c r="A74" s="51">
        <v>51</v>
      </c>
      <c r="B74" s="54" t="s">
        <v>40</v>
      </c>
      <c r="C74" s="55" t="s">
        <v>13</v>
      </c>
      <c r="D74" s="56">
        <v>44034</v>
      </c>
      <c r="E74" s="53">
        <v>1368</v>
      </c>
      <c r="F74" s="53">
        <v>1368</v>
      </c>
      <c r="G74" s="53"/>
      <c r="H74" s="53">
        <f t="shared" si="1"/>
        <v>0</v>
      </c>
    </row>
    <row r="75" spans="1:8" ht="15.95" customHeight="1" x14ac:dyDescent="0.2">
      <c r="A75" s="51">
        <v>52</v>
      </c>
      <c r="B75" s="54" t="s">
        <v>151</v>
      </c>
      <c r="C75" s="55" t="s">
        <v>13</v>
      </c>
      <c r="D75" s="56">
        <v>44056</v>
      </c>
      <c r="E75" s="53">
        <v>8824.5499999999993</v>
      </c>
      <c r="F75" s="53"/>
      <c r="G75" s="53"/>
      <c r="H75" s="53">
        <f t="shared" si="1"/>
        <v>8824.5499999999993</v>
      </c>
    </row>
    <row r="76" spans="1:8" ht="15.95" customHeight="1" x14ac:dyDescent="0.2">
      <c r="A76" s="62"/>
      <c r="B76" s="63" t="s">
        <v>151</v>
      </c>
      <c r="C76" s="64" t="s">
        <v>13</v>
      </c>
      <c r="D76" s="65">
        <v>44062</v>
      </c>
      <c r="E76" s="66">
        <v>13114.05</v>
      </c>
      <c r="F76" s="66"/>
      <c r="G76" s="66"/>
      <c r="H76" s="66">
        <f t="shared" si="1"/>
        <v>13114.05</v>
      </c>
    </row>
    <row r="77" spans="1:8" ht="15.95" customHeight="1" x14ac:dyDescent="0.2">
      <c r="A77" s="51">
        <v>53</v>
      </c>
      <c r="B77" s="54" t="s">
        <v>20</v>
      </c>
      <c r="C77" s="55" t="s">
        <v>13</v>
      </c>
      <c r="D77" s="56">
        <v>44041</v>
      </c>
      <c r="E77" s="53">
        <v>1860.9</v>
      </c>
      <c r="F77" s="53">
        <v>1300</v>
      </c>
      <c r="G77" s="53"/>
      <c r="H77" s="53">
        <f t="shared" si="1"/>
        <v>560.90000000000009</v>
      </c>
    </row>
    <row r="78" spans="1:8" ht="15.95" customHeight="1" x14ac:dyDescent="0.2">
      <c r="A78" s="51">
        <v>54</v>
      </c>
      <c r="B78" s="54" t="s">
        <v>20</v>
      </c>
      <c r="C78" s="55" t="s">
        <v>13</v>
      </c>
      <c r="D78" s="56">
        <v>44048</v>
      </c>
      <c r="E78" s="53">
        <v>1322</v>
      </c>
      <c r="F78" s="53"/>
      <c r="G78" s="53"/>
      <c r="H78" s="53">
        <f t="shared" si="1"/>
        <v>1322</v>
      </c>
    </row>
    <row r="79" spans="1:8" ht="15.95" customHeight="1" x14ac:dyDescent="0.2">
      <c r="A79" s="62"/>
      <c r="B79" s="63" t="s">
        <v>20</v>
      </c>
      <c r="C79" s="64" t="s">
        <v>13</v>
      </c>
      <c r="D79" s="65">
        <v>44062</v>
      </c>
      <c r="E79" s="66">
        <v>2025</v>
      </c>
      <c r="F79" s="66"/>
      <c r="G79" s="66"/>
      <c r="H79" s="66">
        <f t="shared" si="1"/>
        <v>2025</v>
      </c>
    </row>
    <row r="80" spans="1:8" ht="15.95" customHeight="1" x14ac:dyDescent="0.2">
      <c r="A80" s="51">
        <v>55</v>
      </c>
      <c r="B80" s="54" t="s">
        <v>68</v>
      </c>
      <c r="C80" s="55" t="s">
        <v>13</v>
      </c>
      <c r="D80" s="56">
        <v>44048</v>
      </c>
      <c r="E80" s="53">
        <v>696</v>
      </c>
      <c r="F80" s="53">
        <v>696</v>
      </c>
      <c r="G80" s="53"/>
      <c r="H80" s="53">
        <f t="shared" si="1"/>
        <v>0</v>
      </c>
    </row>
    <row r="81" spans="1:8" ht="15.95" customHeight="1" x14ac:dyDescent="0.2">
      <c r="A81" s="62"/>
      <c r="B81" s="63" t="s">
        <v>68</v>
      </c>
      <c r="C81" s="64" t="s">
        <v>13</v>
      </c>
      <c r="D81" s="65">
        <v>44062</v>
      </c>
      <c r="E81" s="66">
        <v>864</v>
      </c>
      <c r="F81" s="66"/>
      <c r="G81" s="66"/>
      <c r="H81" s="66">
        <f t="shared" si="1"/>
        <v>864</v>
      </c>
    </row>
    <row r="82" spans="1:8" ht="15.95" customHeight="1" x14ac:dyDescent="0.2">
      <c r="A82" s="51">
        <v>56</v>
      </c>
      <c r="B82" s="54" t="s">
        <v>215</v>
      </c>
      <c r="C82" s="55" t="s">
        <v>13</v>
      </c>
      <c r="D82" s="56">
        <v>44041</v>
      </c>
      <c r="E82" s="53">
        <v>14449.990000000002</v>
      </c>
      <c r="F82" s="53">
        <v>3000</v>
      </c>
      <c r="G82" s="53"/>
      <c r="H82" s="53">
        <f t="shared" si="1"/>
        <v>11449.990000000002</v>
      </c>
    </row>
    <row r="83" spans="1:8" ht="15.95" customHeight="1" x14ac:dyDescent="0.2">
      <c r="A83" s="51">
        <v>57</v>
      </c>
      <c r="B83" s="54" t="s">
        <v>87</v>
      </c>
      <c r="C83" s="55" t="s">
        <v>13</v>
      </c>
      <c r="D83" s="56">
        <v>44055</v>
      </c>
      <c r="E83" s="53">
        <v>514.4</v>
      </c>
      <c r="F83" s="53"/>
      <c r="G83" s="53"/>
      <c r="H83" s="53">
        <f t="shared" si="1"/>
        <v>514.4</v>
      </c>
    </row>
    <row r="84" spans="1:8" ht="15.95" customHeight="1" x14ac:dyDescent="0.2">
      <c r="A84" s="62"/>
      <c r="B84" s="63" t="s">
        <v>87</v>
      </c>
      <c r="C84" s="64" t="s">
        <v>13</v>
      </c>
      <c r="D84" s="65">
        <v>44062</v>
      </c>
      <c r="E84" s="66">
        <v>1684.8</v>
      </c>
      <c r="F84" s="66"/>
      <c r="G84" s="66"/>
      <c r="H84" s="66">
        <f t="shared" si="1"/>
        <v>1684.8</v>
      </c>
    </row>
    <row r="85" spans="1:8" ht="15.95" customHeight="1" x14ac:dyDescent="0.2">
      <c r="A85" s="51">
        <v>58</v>
      </c>
      <c r="B85" s="54" t="s">
        <v>39</v>
      </c>
      <c r="C85" s="55" t="s">
        <v>13</v>
      </c>
      <c r="D85" s="56">
        <v>44055</v>
      </c>
      <c r="E85" s="53">
        <v>9454.5</v>
      </c>
      <c r="F85" s="53">
        <v>3000</v>
      </c>
      <c r="G85" s="53"/>
      <c r="H85" s="53">
        <f t="shared" si="1"/>
        <v>6454.5</v>
      </c>
    </row>
    <row r="86" spans="1:8" ht="15.95" customHeight="1" x14ac:dyDescent="0.2">
      <c r="A86" s="51">
        <v>59</v>
      </c>
      <c r="B86" s="54" t="s">
        <v>80</v>
      </c>
      <c r="C86" s="55" t="s">
        <v>13</v>
      </c>
      <c r="D86" s="56">
        <v>44053</v>
      </c>
      <c r="E86" s="53">
        <v>426.4</v>
      </c>
      <c r="F86" s="53"/>
      <c r="G86" s="53"/>
      <c r="H86" s="53">
        <f t="shared" si="1"/>
        <v>426.4</v>
      </c>
    </row>
    <row r="87" spans="1:8" ht="15.95" customHeight="1" x14ac:dyDescent="0.2">
      <c r="A87" s="62"/>
      <c r="B87" s="63" t="s">
        <v>80</v>
      </c>
      <c r="C87" s="64" t="s">
        <v>13</v>
      </c>
      <c r="D87" s="65">
        <v>44060</v>
      </c>
      <c r="E87" s="66">
        <v>78</v>
      </c>
      <c r="F87" s="66"/>
      <c r="G87" s="66"/>
      <c r="H87" s="66">
        <f t="shared" si="1"/>
        <v>78</v>
      </c>
    </row>
    <row r="88" spans="1:8" ht="15.95" customHeight="1" x14ac:dyDescent="0.2">
      <c r="A88" s="51">
        <v>60</v>
      </c>
      <c r="B88" s="54" t="s">
        <v>103</v>
      </c>
      <c r="C88" s="55" t="s">
        <v>13</v>
      </c>
      <c r="D88" s="56">
        <v>44054</v>
      </c>
      <c r="E88" s="53">
        <v>1505.72</v>
      </c>
      <c r="F88" s="53">
        <v>1505.72</v>
      </c>
      <c r="G88" s="53"/>
      <c r="H88" s="53">
        <f t="shared" si="1"/>
        <v>0</v>
      </c>
    </row>
    <row r="89" spans="1:8" ht="15.95" customHeight="1" x14ac:dyDescent="0.2">
      <c r="A89" s="51">
        <v>61</v>
      </c>
      <c r="B89" s="54" t="s">
        <v>44</v>
      </c>
      <c r="C89" s="55" t="s">
        <v>45</v>
      </c>
      <c r="D89" s="56"/>
      <c r="E89" s="53">
        <v>2550</v>
      </c>
      <c r="F89" s="53"/>
      <c r="G89" s="53"/>
      <c r="H89" s="53">
        <f t="shared" si="1"/>
        <v>2550</v>
      </c>
    </row>
    <row r="90" spans="1:8" ht="15.95" customHeight="1" x14ac:dyDescent="0.2">
      <c r="A90" s="51">
        <v>62</v>
      </c>
      <c r="B90" s="54" t="s">
        <v>46</v>
      </c>
      <c r="C90" s="55" t="s">
        <v>45</v>
      </c>
      <c r="D90" s="57">
        <v>44042</v>
      </c>
      <c r="E90" s="53">
        <v>1715.5</v>
      </c>
      <c r="F90" s="58"/>
      <c r="G90" s="58"/>
      <c r="H90" s="53">
        <f t="shared" si="1"/>
        <v>1715.5</v>
      </c>
    </row>
    <row r="91" spans="1:8" ht="15.95" customHeight="1" x14ac:dyDescent="0.2">
      <c r="A91" s="51">
        <v>63</v>
      </c>
      <c r="B91" s="54" t="s">
        <v>46</v>
      </c>
      <c r="C91" s="55" t="s">
        <v>45</v>
      </c>
      <c r="D91" s="57">
        <v>44049</v>
      </c>
      <c r="E91" s="53">
        <v>1470.3</v>
      </c>
      <c r="F91" s="58">
        <v>1470.3</v>
      </c>
      <c r="G91" s="58"/>
      <c r="H91" s="53">
        <f t="shared" si="1"/>
        <v>0</v>
      </c>
    </row>
    <row r="92" spans="1:8" ht="15.95" customHeight="1" x14ac:dyDescent="0.2">
      <c r="A92" s="51">
        <v>64</v>
      </c>
      <c r="B92" s="54" t="s">
        <v>46</v>
      </c>
      <c r="C92" s="55" t="s">
        <v>45</v>
      </c>
      <c r="D92" s="57">
        <v>44057</v>
      </c>
      <c r="E92" s="53">
        <v>414</v>
      </c>
      <c r="F92" s="58"/>
      <c r="G92" s="58"/>
      <c r="H92" s="53">
        <f t="shared" si="1"/>
        <v>414</v>
      </c>
    </row>
    <row r="93" spans="1:8" ht="15.95" customHeight="1" x14ac:dyDescent="0.2">
      <c r="A93" s="51">
        <v>65</v>
      </c>
      <c r="B93" s="59" t="s">
        <v>49</v>
      </c>
      <c r="C93" s="55" t="s">
        <v>45</v>
      </c>
      <c r="D93" s="57">
        <v>44028</v>
      </c>
      <c r="E93" s="53">
        <v>688.2800000000002</v>
      </c>
      <c r="F93" s="58">
        <v>688.28</v>
      </c>
      <c r="G93" s="58"/>
      <c r="H93" s="53">
        <f t="shared" si="1"/>
        <v>2.2737367544323206E-13</v>
      </c>
    </row>
    <row r="94" spans="1:8" ht="15.95" customHeight="1" x14ac:dyDescent="0.2">
      <c r="A94" s="51">
        <v>66</v>
      </c>
      <c r="B94" s="59" t="s">
        <v>49</v>
      </c>
      <c r="C94" s="55" t="s">
        <v>45</v>
      </c>
      <c r="D94" s="57">
        <v>44042</v>
      </c>
      <c r="E94" s="53">
        <v>4392.7</v>
      </c>
      <c r="F94" s="58">
        <v>1392.7</v>
      </c>
      <c r="G94" s="58"/>
      <c r="H94" s="53">
        <f t="shared" ref="H94:H124" si="2">E94-F94-G94</f>
        <v>3000</v>
      </c>
    </row>
    <row r="95" spans="1:8" ht="15.95" customHeight="1" x14ac:dyDescent="0.2">
      <c r="A95" s="51">
        <v>67</v>
      </c>
      <c r="B95" s="59" t="s">
        <v>49</v>
      </c>
      <c r="C95" s="55" t="s">
        <v>45</v>
      </c>
      <c r="D95" s="57">
        <v>44056</v>
      </c>
      <c r="E95" s="53">
        <v>2902.1</v>
      </c>
      <c r="F95" s="58"/>
      <c r="G95" s="58"/>
      <c r="H95" s="53">
        <f t="shared" si="2"/>
        <v>2902.1</v>
      </c>
    </row>
    <row r="96" spans="1:8" ht="15.95" customHeight="1" x14ac:dyDescent="0.2">
      <c r="A96" s="51">
        <v>68</v>
      </c>
      <c r="B96" s="59" t="s">
        <v>49</v>
      </c>
      <c r="C96" s="55" t="s">
        <v>45</v>
      </c>
      <c r="D96" s="57">
        <v>44056</v>
      </c>
      <c r="E96" s="53">
        <v>2634</v>
      </c>
      <c r="F96" s="58"/>
      <c r="G96" s="58"/>
      <c r="H96" s="53">
        <f t="shared" si="2"/>
        <v>2634</v>
      </c>
    </row>
    <row r="97" spans="1:9" ht="15.95" customHeight="1" x14ac:dyDescent="0.2">
      <c r="A97" s="62"/>
      <c r="B97" s="69" t="s">
        <v>49</v>
      </c>
      <c r="C97" s="64" t="s">
        <v>45</v>
      </c>
      <c r="D97" s="67">
        <v>44063</v>
      </c>
      <c r="E97" s="66">
        <v>5277.14</v>
      </c>
      <c r="F97" s="68"/>
      <c r="G97" s="68"/>
      <c r="H97" s="66">
        <f t="shared" si="2"/>
        <v>5277.14</v>
      </c>
    </row>
    <row r="98" spans="1:9" ht="15.95" customHeight="1" x14ac:dyDescent="0.2">
      <c r="A98" s="51">
        <v>69</v>
      </c>
      <c r="B98" s="59" t="s">
        <v>132</v>
      </c>
      <c r="C98" s="55" t="s">
        <v>45</v>
      </c>
      <c r="D98" s="57">
        <v>44021</v>
      </c>
      <c r="E98" s="53">
        <v>1631.63</v>
      </c>
      <c r="F98" s="58">
        <v>250</v>
      </c>
      <c r="G98" s="58"/>
      <c r="H98" s="53">
        <f t="shared" si="2"/>
        <v>1381.63</v>
      </c>
    </row>
    <row r="99" spans="1:9" ht="15.95" customHeight="1" x14ac:dyDescent="0.2">
      <c r="A99" s="51">
        <v>70</v>
      </c>
      <c r="B99" s="59" t="s">
        <v>132</v>
      </c>
      <c r="C99" s="55" t="s">
        <v>45</v>
      </c>
      <c r="D99" s="57">
        <v>44056</v>
      </c>
      <c r="E99" s="53">
        <v>1014.7</v>
      </c>
      <c r="F99" s="58"/>
      <c r="G99" s="58"/>
      <c r="H99" s="53">
        <f t="shared" si="2"/>
        <v>1014.7</v>
      </c>
    </row>
    <row r="100" spans="1:9" ht="15.95" customHeight="1" x14ac:dyDescent="0.2">
      <c r="A100" s="62"/>
      <c r="B100" s="69" t="s">
        <v>132</v>
      </c>
      <c r="C100" s="64" t="s">
        <v>45</v>
      </c>
      <c r="D100" s="67">
        <v>44063</v>
      </c>
      <c r="E100" s="66">
        <v>868</v>
      </c>
      <c r="F100" s="68"/>
      <c r="G100" s="68"/>
      <c r="H100" s="66">
        <f t="shared" si="2"/>
        <v>868</v>
      </c>
    </row>
    <row r="101" spans="1:9" ht="15" customHeight="1" x14ac:dyDescent="0.2">
      <c r="A101" s="51">
        <v>71</v>
      </c>
      <c r="B101" s="59" t="s">
        <v>198</v>
      </c>
      <c r="C101" s="55" t="s">
        <v>45</v>
      </c>
      <c r="D101" s="57">
        <v>44033</v>
      </c>
      <c r="E101" s="53">
        <v>9022</v>
      </c>
      <c r="F101" s="58"/>
      <c r="G101" s="58">
        <v>9022</v>
      </c>
      <c r="H101" s="53">
        <f t="shared" si="2"/>
        <v>0</v>
      </c>
      <c r="I101" s="50" t="s">
        <v>119</v>
      </c>
    </row>
    <row r="102" spans="1:9" ht="15" customHeight="1" x14ac:dyDescent="0.2">
      <c r="A102" s="51">
        <v>72</v>
      </c>
      <c r="B102" s="59" t="s">
        <v>198</v>
      </c>
      <c r="C102" s="55" t="s">
        <v>45</v>
      </c>
      <c r="D102" s="57">
        <v>44049</v>
      </c>
      <c r="E102" s="53">
        <v>33907.9</v>
      </c>
      <c r="F102" s="58"/>
      <c r="G102" s="58">
        <v>6658</v>
      </c>
      <c r="H102" s="53">
        <f t="shared" si="2"/>
        <v>27249.9</v>
      </c>
      <c r="I102" s="50" t="s">
        <v>96</v>
      </c>
    </row>
    <row r="103" spans="1:9" ht="15" customHeight="1" x14ac:dyDescent="0.2">
      <c r="A103" s="62"/>
      <c r="B103" s="69" t="s">
        <v>198</v>
      </c>
      <c r="C103" s="64" t="s">
        <v>45</v>
      </c>
      <c r="D103" s="67">
        <v>44063</v>
      </c>
      <c r="E103" s="66">
        <v>8227.6</v>
      </c>
      <c r="F103" s="68"/>
      <c r="G103" s="68"/>
      <c r="H103" s="66">
        <f t="shared" si="2"/>
        <v>8227.6</v>
      </c>
    </row>
    <row r="104" spans="1:9" ht="15.95" customHeight="1" x14ac:dyDescent="0.2">
      <c r="A104" s="51">
        <v>73</v>
      </c>
      <c r="B104" s="59" t="s">
        <v>57</v>
      </c>
      <c r="C104" s="55" t="s">
        <v>45</v>
      </c>
      <c r="D104" s="57">
        <v>44057</v>
      </c>
      <c r="E104" s="53">
        <v>3438.6</v>
      </c>
      <c r="F104" s="58">
        <v>3438.6</v>
      </c>
      <c r="G104" s="58"/>
      <c r="H104" s="53">
        <f t="shared" si="2"/>
        <v>0</v>
      </c>
    </row>
    <row r="105" spans="1:9" ht="15.95" customHeight="1" x14ac:dyDescent="0.2">
      <c r="A105" s="62"/>
      <c r="B105" s="69" t="s">
        <v>57</v>
      </c>
      <c r="C105" s="64" t="s">
        <v>45</v>
      </c>
      <c r="D105" s="67">
        <v>44064</v>
      </c>
      <c r="E105" s="66">
        <v>2020.6</v>
      </c>
      <c r="F105" s="68"/>
      <c r="G105" s="68"/>
      <c r="H105" s="66">
        <f t="shared" si="2"/>
        <v>2020.6</v>
      </c>
    </row>
    <row r="106" spans="1:9" ht="15.95" customHeight="1" x14ac:dyDescent="0.2">
      <c r="A106" s="51">
        <v>74</v>
      </c>
      <c r="B106" s="59" t="s">
        <v>56</v>
      </c>
      <c r="C106" s="55" t="s">
        <v>45</v>
      </c>
      <c r="D106" s="57">
        <v>44015</v>
      </c>
      <c r="E106" s="53">
        <v>2540.6000000000004</v>
      </c>
      <c r="F106" s="58">
        <v>2540.6</v>
      </c>
      <c r="G106" s="58"/>
      <c r="H106" s="53">
        <f t="shared" si="2"/>
        <v>4.5474735088646412E-13</v>
      </c>
    </row>
    <row r="107" spans="1:9" ht="15.95" customHeight="1" x14ac:dyDescent="0.2">
      <c r="A107" s="51">
        <v>75</v>
      </c>
      <c r="B107" s="59" t="s">
        <v>56</v>
      </c>
      <c r="C107" s="55" t="s">
        <v>45</v>
      </c>
      <c r="D107" s="57">
        <v>44050</v>
      </c>
      <c r="E107" s="53">
        <v>4118</v>
      </c>
      <c r="F107" s="58">
        <v>300</v>
      </c>
      <c r="G107" s="58"/>
      <c r="H107" s="53">
        <f t="shared" si="2"/>
        <v>3818</v>
      </c>
    </row>
    <row r="108" spans="1:9" ht="15.95" customHeight="1" x14ac:dyDescent="0.2">
      <c r="A108" s="51">
        <v>76</v>
      </c>
      <c r="B108" s="59" t="s">
        <v>133</v>
      </c>
      <c r="C108" s="55" t="s">
        <v>45</v>
      </c>
      <c r="D108" s="57">
        <v>44056</v>
      </c>
      <c r="E108" s="53">
        <v>1272.6500000000001</v>
      </c>
      <c r="F108" s="58">
        <v>1272.6500000000001</v>
      </c>
      <c r="G108" s="58"/>
      <c r="H108" s="53">
        <f t="shared" si="2"/>
        <v>0</v>
      </c>
    </row>
    <row r="109" spans="1:9" ht="15.95" customHeight="1" x14ac:dyDescent="0.2">
      <c r="A109" s="62"/>
      <c r="B109" s="69" t="s">
        <v>133</v>
      </c>
      <c r="C109" s="64" t="s">
        <v>45</v>
      </c>
      <c r="D109" s="67">
        <v>44063</v>
      </c>
      <c r="E109" s="66">
        <v>216.75</v>
      </c>
      <c r="F109" s="68"/>
      <c r="G109" s="68"/>
      <c r="H109" s="66">
        <f t="shared" si="2"/>
        <v>216.75</v>
      </c>
    </row>
    <row r="110" spans="1:9" ht="15" customHeight="1" x14ac:dyDescent="0.2">
      <c r="A110" s="51">
        <v>77</v>
      </c>
      <c r="B110" s="59" t="s">
        <v>81</v>
      </c>
      <c r="C110" s="55" t="s">
        <v>45</v>
      </c>
      <c r="D110" s="57">
        <v>44056</v>
      </c>
      <c r="E110" s="53">
        <v>2231</v>
      </c>
      <c r="F110" s="58">
        <v>2231</v>
      </c>
      <c r="G110" s="58"/>
      <c r="H110" s="53">
        <f t="shared" si="2"/>
        <v>0</v>
      </c>
    </row>
    <row r="111" spans="1:9" ht="15" customHeight="1" x14ac:dyDescent="0.2">
      <c r="A111" s="62"/>
      <c r="B111" s="69" t="s">
        <v>81</v>
      </c>
      <c r="C111" s="64" t="s">
        <v>45</v>
      </c>
      <c r="D111" s="67">
        <v>44063</v>
      </c>
      <c r="E111" s="66">
        <v>1795.4</v>
      </c>
      <c r="F111" s="68"/>
      <c r="G111" s="68"/>
      <c r="H111" s="66">
        <f t="shared" si="2"/>
        <v>1795.4</v>
      </c>
    </row>
    <row r="112" spans="1:9" ht="15.95" customHeight="1" x14ac:dyDescent="0.2">
      <c r="A112" s="51">
        <v>78</v>
      </c>
      <c r="B112" s="59" t="s">
        <v>58</v>
      </c>
      <c r="C112" s="55" t="s">
        <v>45</v>
      </c>
      <c r="D112" s="57">
        <v>44056</v>
      </c>
      <c r="E112" s="53">
        <v>3135.69</v>
      </c>
      <c r="F112" s="58">
        <v>3135.69</v>
      </c>
      <c r="G112" s="58"/>
      <c r="H112" s="53">
        <f t="shared" si="2"/>
        <v>0</v>
      </c>
    </row>
    <row r="113" spans="1:8" ht="15.95" customHeight="1" x14ac:dyDescent="0.2">
      <c r="A113" s="62"/>
      <c r="B113" s="69" t="s">
        <v>58</v>
      </c>
      <c r="C113" s="64" t="s">
        <v>45</v>
      </c>
      <c r="D113" s="67">
        <v>44063</v>
      </c>
      <c r="E113" s="66">
        <v>1365.5</v>
      </c>
      <c r="F113" s="68"/>
      <c r="G113" s="68"/>
      <c r="H113" s="66">
        <f t="shared" si="2"/>
        <v>1365.5</v>
      </c>
    </row>
    <row r="114" spans="1:8" ht="15.95" customHeight="1" x14ac:dyDescent="0.2">
      <c r="A114" s="51">
        <v>79</v>
      </c>
      <c r="B114" s="59" t="s">
        <v>201</v>
      </c>
      <c r="C114" s="55" t="s">
        <v>45</v>
      </c>
      <c r="D114" s="57">
        <v>44033</v>
      </c>
      <c r="E114" s="53">
        <v>380</v>
      </c>
      <c r="F114" s="58">
        <v>380</v>
      </c>
      <c r="G114" s="58"/>
      <c r="H114" s="53">
        <f t="shared" si="2"/>
        <v>0</v>
      </c>
    </row>
    <row r="115" spans="1:8" ht="15.95" customHeight="1" x14ac:dyDescent="0.2">
      <c r="A115" s="51">
        <v>80</v>
      </c>
      <c r="B115" s="59" t="s">
        <v>201</v>
      </c>
      <c r="C115" s="55" t="s">
        <v>45</v>
      </c>
      <c r="D115" s="57">
        <v>44042</v>
      </c>
      <c r="E115" s="53">
        <v>385.16</v>
      </c>
      <c r="F115" s="58">
        <v>85</v>
      </c>
      <c r="G115" s="58"/>
      <c r="H115" s="53">
        <f t="shared" si="2"/>
        <v>300.16000000000003</v>
      </c>
    </row>
    <row r="116" spans="1:8" ht="15.95" customHeight="1" x14ac:dyDescent="0.2">
      <c r="A116" s="51">
        <v>81</v>
      </c>
      <c r="B116" s="59" t="s">
        <v>201</v>
      </c>
      <c r="C116" s="55" t="s">
        <v>45</v>
      </c>
      <c r="D116" s="57">
        <v>44049</v>
      </c>
      <c r="E116" s="53">
        <v>562.70000000000005</v>
      </c>
      <c r="F116" s="58"/>
      <c r="G116" s="58"/>
      <c r="H116" s="53">
        <f t="shared" si="2"/>
        <v>562.70000000000005</v>
      </c>
    </row>
    <row r="117" spans="1:8" ht="15.95" customHeight="1" x14ac:dyDescent="0.2">
      <c r="A117" s="51">
        <v>82</v>
      </c>
      <c r="B117" s="59" t="s">
        <v>201</v>
      </c>
      <c r="C117" s="55" t="s">
        <v>45</v>
      </c>
      <c r="D117" s="57">
        <v>44056</v>
      </c>
      <c r="E117" s="53">
        <v>557.82000000000005</v>
      </c>
      <c r="F117" s="58"/>
      <c r="G117" s="58"/>
      <c r="H117" s="53">
        <f t="shared" si="2"/>
        <v>557.82000000000005</v>
      </c>
    </row>
    <row r="118" spans="1:8" ht="15.95" customHeight="1" x14ac:dyDescent="0.2">
      <c r="A118" s="51">
        <v>83</v>
      </c>
      <c r="B118" s="59" t="s">
        <v>104</v>
      </c>
      <c r="C118" s="55" t="s">
        <v>45</v>
      </c>
      <c r="D118" s="57">
        <v>44049</v>
      </c>
      <c r="E118" s="53">
        <v>11828.01</v>
      </c>
      <c r="F118" s="58">
        <v>11828.01</v>
      </c>
      <c r="G118" s="58"/>
      <c r="H118" s="53">
        <f t="shared" si="2"/>
        <v>0</v>
      </c>
    </row>
    <row r="119" spans="1:8" ht="15.95" customHeight="1" x14ac:dyDescent="0.2">
      <c r="A119" s="51">
        <v>84</v>
      </c>
      <c r="B119" s="59" t="s">
        <v>104</v>
      </c>
      <c r="C119" s="55" t="s">
        <v>45</v>
      </c>
      <c r="D119" s="57">
        <v>44056</v>
      </c>
      <c r="E119" s="53">
        <v>1537</v>
      </c>
      <c r="F119" s="58"/>
      <c r="G119" s="58"/>
      <c r="H119" s="53">
        <f t="shared" si="2"/>
        <v>1537</v>
      </c>
    </row>
    <row r="120" spans="1:8" ht="15.95" customHeight="1" x14ac:dyDescent="0.2">
      <c r="A120" s="62"/>
      <c r="B120" s="69" t="s">
        <v>104</v>
      </c>
      <c r="C120" s="64" t="s">
        <v>45</v>
      </c>
      <c r="D120" s="67">
        <v>44064</v>
      </c>
      <c r="E120" s="66">
        <v>1323.5</v>
      </c>
      <c r="F120" s="68"/>
      <c r="G120" s="68"/>
      <c r="H120" s="66">
        <f t="shared" si="2"/>
        <v>1323.5</v>
      </c>
    </row>
    <row r="121" spans="1:8" ht="15.95" customHeight="1" x14ac:dyDescent="0.2">
      <c r="A121" s="51">
        <v>85</v>
      </c>
      <c r="B121" s="59" t="s">
        <v>59</v>
      </c>
      <c r="C121" s="55" t="s">
        <v>45</v>
      </c>
      <c r="D121" s="57">
        <v>44056</v>
      </c>
      <c r="E121" s="53">
        <v>1458.54</v>
      </c>
      <c r="F121" s="58">
        <v>1458.54</v>
      </c>
      <c r="G121" s="58"/>
      <c r="H121" s="53">
        <f t="shared" si="2"/>
        <v>0</v>
      </c>
    </row>
    <row r="122" spans="1:8" ht="15.95" customHeight="1" x14ac:dyDescent="0.2">
      <c r="A122" s="62"/>
      <c r="B122" s="69" t="s">
        <v>59</v>
      </c>
      <c r="C122" s="64" t="s">
        <v>45</v>
      </c>
      <c r="D122" s="67">
        <v>44063</v>
      </c>
      <c r="E122" s="68">
        <v>2356.8000000000002</v>
      </c>
      <c r="F122" s="68"/>
      <c r="G122" s="68"/>
      <c r="H122" s="66">
        <f t="shared" si="2"/>
        <v>2356.8000000000002</v>
      </c>
    </row>
    <row r="123" spans="1:8" ht="15.95" customHeight="1" x14ac:dyDescent="0.2">
      <c r="A123" s="62"/>
      <c r="B123" s="69" t="s">
        <v>199</v>
      </c>
      <c r="C123" s="64" t="s">
        <v>45</v>
      </c>
      <c r="D123" s="67">
        <v>44063</v>
      </c>
      <c r="E123" s="68">
        <v>12911.71</v>
      </c>
      <c r="F123" s="68"/>
      <c r="G123" s="68"/>
      <c r="H123" s="66">
        <f t="shared" si="2"/>
        <v>12911.71</v>
      </c>
    </row>
    <row r="124" spans="1:8" ht="15.95" customHeight="1" x14ac:dyDescent="0.2">
      <c r="A124" s="62"/>
      <c r="B124" s="69" t="s">
        <v>220</v>
      </c>
      <c r="C124" s="64" t="s">
        <v>45</v>
      </c>
      <c r="D124" s="67">
        <v>44064</v>
      </c>
      <c r="E124" s="68">
        <v>3961.6</v>
      </c>
      <c r="F124" s="68"/>
      <c r="G124" s="68"/>
      <c r="H124" s="66">
        <f t="shared" si="2"/>
        <v>3961.6</v>
      </c>
    </row>
    <row r="125" spans="1:8" ht="15.95" customHeight="1" x14ac:dyDescent="0.2">
      <c r="A125" s="51"/>
      <c r="B125" s="60"/>
      <c r="C125" s="60"/>
      <c r="D125" s="60" t="s">
        <v>60</v>
      </c>
      <c r="E125" s="61">
        <f>SUM(E4:E124)</f>
        <v>381624.64999999991</v>
      </c>
      <c r="F125" s="61">
        <f>SUM(F4:F124)</f>
        <v>82774.84</v>
      </c>
      <c r="G125" s="61"/>
      <c r="H125" s="53">
        <f>SUM(H4:H124)</f>
        <v>279529.81</v>
      </c>
    </row>
    <row r="126" spans="1:8" x14ac:dyDescent="0.2">
      <c r="A126" s="42"/>
    </row>
    <row r="127" spans="1:8" x14ac:dyDescent="0.2">
      <c r="B127" s="42" t="s">
        <v>61</v>
      </c>
      <c r="C127" s="42"/>
      <c r="D127" s="42" t="s">
        <v>62</v>
      </c>
      <c r="E127" s="42"/>
      <c r="F127" s="49"/>
      <c r="G127" s="49"/>
    </row>
    <row r="128" spans="1:8" x14ac:dyDescent="0.2">
      <c r="B128" s="47" t="s">
        <v>64</v>
      </c>
      <c r="C128" s="42"/>
      <c r="D128" s="42" t="s">
        <v>65</v>
      </c>
      <c r="E128" s="42"/>
      <c r="F128" s="49" t="s">
        <v>66</v>
      </c>
      <c r="G128" s="49"/>
    </row>
  </sheetData>
  <autoFilter ref="A1:H125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topLeftCell="A91" workbookViewId="0">
      <selection sqref="A1:XFD1048576"/>
    </sheetView>
  </sheetViews>
  <sheetFormatPr defaultColWidth="8.85546875" defaultRowHeight="12.75" x14ac:dyDescent="0.2"/>
  <cols>
    <col min="1" max="1" width="5.5703125" style="50" bestFit="1" customWidth="1"/>
    <col min="2" max="2" width="24.7109375" style="50" bestFit="1" customWidth="1"/>
    <col min="3" max="3" width="12.5703125" style="50" customWidth="1"/>
    <col min="4" max="4" width="15.28515625" style="50" bestFit="1" customWidth="1"/>
    <col min="5" max="5" width="13.5703125" style="50" bestFit="1" customWidth="1"/>
    <col min="6" max="7" width="13.5703125" style="50" customWidth="1"/>
    <col min="8" max="8" width="13.7109375" style="50" customWidth="1"/>
    <col min="9" max="9" width="6.85546875" style="50" bestFit="1" customWidth="1"/>
    <col min="10" max="16384" width="8.85546875" style="50"/>
  </cols>
  <sheetData>
    <row r="1" spans="1:8" x14ac:dyDescent="0.2">
      <c r="A1" s="40"/>
      <c r="B1" s="41" t="s">
        <v>0</v>
      </c>
      <c r="C1" s="42" t="s">
        <v>1</v>
      </c>
      <c r="D1" s="42"/>
      <c r="E1" s="43"/>
      <c r="F1" s="43"/>
      <c r="G1" s="43"/>
      <c r="H1" s="44">
        <v>44058</v>
      </c>
    </row>
    <row r="2" spans="1:8" x14ac:dyDescent="0.2">
      <c r="A2" s="45"/>
      <c r="B2" s="46" t="s">
        <v>2</v>
      </c>
      <c r="C2" s="47" t="s">
        <v>3</v>
      </c>
      <c r="D2" s="47"/>
      <c r="E2" s="48"/>
      <c r="F2" s="48"/>
      <c r="G2" s="48"/>
      <c r="H2" s="48" t="s">
        <v>222</v>
      </c>
    </row>
    <row r="3" spans="1:8" x14ac:dyDescent="0.2">
      <c r="A3" s="51" t="s">
        <v>5</v>
      </c>
      <c r="B3" s="51" t="s">
        <v>6</v>
      </c>
      <c r="C3" s="51" t="s">
        <v>7</v>
      </c>
      <c r="D3" s="51" t="s">
        <v>8</v>
      </c>
      <c r="E3" s="51" t="s">
        <v>9</v>
      </c>
      <c r="F3" s="52" t="s">
        <v>10</v>
      </c>
      <c r="G3" s="52" t="s">
        <v>78</v>
      </c>
      <c r="H3" s="51" t="s">
        <v>11</v>
      </c>
    </row>
    <row r="4" spans="1:8" ht="15.95" customHeight="1" x14ac:dyDescent="0.2">
      <c r="A4" s="51">
        <v>1</v>
      </c>
      <c r="B4" s="51" t="s">
        <v>77</v>
      </c>
      <c r="C4" s="51"/>
      <c r="D4" s="51"/>
      <c r="E4" s="52">
        <v>1434</v>
      </c>
      <c r="F4" s="52">
        <v>1434</v>
      </c>
      <c r="G4" s="52"/>
      <c r="H4" s="53">
        <f>E4-F4-G4</f>
        <v>0</v>
      </c>
    </row>
    <row r="5" spans="1:8" ht="15.95" customHeight="1" x14ac:dyDescent="0.2">
      <c r="A5" s="51">
        <v>2</v>
      </c>
      <c r="B5" s="54" t="s">
        <v>12</v>
      </c>
      <c r="C5" s="55" t="s">
        <v>13</v>
      </c>
      <c r="D5" s="56">
        <v>44040</v>
      </c>
      <c r="E5" s="53">
        <v>372.75</v>
      </c>
      <c r="F5" s="53">
        <v>372.75</v>
      </c>
      <c r="G5" s="53"/>
      <c r="H5" s="53">
        <f t="shared" ref="H5:H87" si="0">E5-F5-G5</f>
        <v>0</v>
      </c>
    </row>
    <row r="6" spans="1:8" ht="15.95" customHeight="1" x14ac:dyDescent="0.2">
      <c r="A6" s="51">
        <v>3</v>
      </c>
      <c r="B6" s="54" t="s">
        <v>12</v>
      </c>
      <c r="C6" s="55" t="s">
        <v>13</v>
      </c>
      <c r="D6" s="56">
        <v>44061</v>
      </c>
      <c r="E6" s="53">
        <v>423.5</v>
      </c>
      <c r="F6" s="53"/>
      <c r="G6" s="53"/>
      <c r="H6" s="53">
        <f t="shared" si="0"/>
        <v>423.5</v>
      </c>
    </row>
    <row r="7" spans="1:8" ht="15.95" customHeight="1" x14ac:dyDescent="0.2">
      <c r="A7" s="51">
        <v>4</v>
      </c>
      <c r="B7" s="54" t="s">
        <v>14</v>
      </c>
      <c r="C7" s="55" t="s">
        <v>13</v>
      </c>
      <c r="D7" s="56">
        <v>44026</v>
      </c>
      <c r="E7" s="53">
        <v>4572.8</v>
      </c>
      <c r="F7" s="53">
        <v>4572.8</v>
      </c>
      <c r="G7" s="53"/>
      <c r="H7" s="53">
        <f t="shared" si="0"/>
        <v>0</v>
      </c>
    </row>
    <row r="8" spans="1:8" ht="15.95" customHeight="1" x14ac:dyDescent="0.2">
      <c r="A8" s="51">
        <v>5</v>
      </c>
      <c r="B8" s="54" t="s">
        <v>14</v>
      </c>
      <c r="C8" s="55" t="s">
        <v>13</v>
      </c>
      <c r="D8" s="56">
        <v>44040</v>
      </c>
      <c r="E8" s="53">
        <v>2666.5</v>
      </c>
      <c r="F8" s="53"/>
      <c r="G8" s="53"/>
      <c r="H8" s="53">
        <f t="shared" si="0"/>
        <v>2666.5</v>
      </c>
    </row>
    <row r="9" spans="1:8" ht="15.95" customHeight="1" x14ac:dyDescent="0.2">
      <c r="A9" s="51">
        <v>6</v>
      </c>
      <c r="B9" s="54" t="s">
        <v>14</v>
      </c>
      <c r="C9" s="55" t="s">
        <v>13</v>
      </c>
      <c r="D9" s="56">
        <v>44047</v>
      </c>
      <c r="E9" s="53">
        <v>5285.2</v>
      </c>
      <c r="F9" s="53"/>
      <c r="G9" s="53"/>
      <c r="H9" s="53">
        <f t="shared" si="0"/>
        <v>5285.2</v>
      </c>
    </row>
    <row r="10" spans="1:8" ht="15.95" customHeight="1" x14ac:dyDescent="0.2">
      <c r="A10" s="51">
        <v>7</v>
      </c>
      <c r="B10" s="54" t="s">
        <v>14</v>
      </c>
      <c r="C10" s="55" t="s">
        <v>13</v>
      </c>
      <c r="D10" s="56">
        <v>44054</v>
      </c>
      <c r="E10" s="53">
        <v>3333.7</v>
      </c>
      <c r="F10" s="53"/>
      <c r="G10" s="53"/>
      <c r="H10" s="53">
        <f t="shared" si="0"/>
        <v>3333.7</v>
      </c>
    </row>
    <row r="11" spans="1:8" ht="15.95" customHeight="1" x14ac:dyDescent="0.2">
      <c r="A11" s="51">
        <v>8</v>
      </c>
      <c r="B11" s="54" t="s">
        <v>14</v>
      </c>
      <c r="C11" s="55" t="s">
        <v>13</v>
      </c>
      <c r="D11" s="56">
        <v>44061</v>
      </c>
      <c r="E11" s="53">
        <v>3467.45</v>
      </c>
      <c r="F11" s="53"/>
      <c r="G11" s="53"/>
      <c r="H11" s="53">
        <f t="shared" si="0"/>
        <v>3467.45</v>
      </c>
    </row>
    <row r="12" spans="1:8" ht="15.95" customHeight="1" x14ac:dyDescent="0.2">
      <c r="A12" s="62"/>
      <c r="B12" s="63" t="s">
        <v>14</v>
      </c>
      <c r="C12" s="64" t="s">
        <v>13</v>
      </c>
      <c r="D12" s="65">
        <v>44068</v>
      </c>
      <c r="E12" s="66">
        <v>3392.6</v>
      </c>
      <c r="F12" s="66"/>
      <c r="G12" s="66"/>
      <c r="H12" s="66">
        <f t="shared" si="0"/>
        <v>3392.6</v>
      </c>
    </row>
    <row r="13" spans="1:8" ht="15.95" customHeight="1" x14ac:dyDescent="0.2">
      <c r="A13" s="51">
        <v>9</v>
      </c>
      <c r="B13" s="54" t="s">
        <v>15</v>
      </c>
      <c r="C13" s="55" t="s">
        <v>13</v>
      </c>
      <c r="D13" s="56">
        <v>44034</v>
      </c>
      <c r="E13" s="53">
        <v>1575</v>
      </c>
      <c r="F13" s="53">
        <v>400</v>
      </c>
      <c r="G13" s="53"/>
      <c r="H13" s="53">
        <f t="shared" si="0"/>
        <v>1175</v>
      </c>
    </row>
    <row r="14" spans="1:8" ht="15.95" customHeight="1" x14ac:dyDescent="0.2">
      <c r="A14" s="51">
        <v>10</v>
      </c>
      <c r="B14" s="54" t="s">
        <v>15</v>
      </c>
      <c r="C14" s="55" t="s">
        <v>13</v>
      </c>
      <c r="D14" s="56">
        <v>44062</v>
      </c>
      <c r="E14" s="53">
        <v>7000</v>
      </c>
      <c r="F14" s="53">
        <v>2500</v>
      </c>
      <c r="G14" s="53"/>
      <c r="H14" s="53">
        <f t="shared" si="0"/>
        <v>4500</v>
      </c>
    </row>
    <row r="15" spans="1:8" ht="15.95" customHeight="1" x14ac:dyDescent="0.2">
      <c r="A15" s="62"/>
      <c r="B15" s="63" t="s">
        <v>15</v>
      </c>
      <c r="C15" s="64" t="s">
        <v>13</v>
      </c>
      <c r="D15" s="65">
        <v>44068</v>
      </c>
      <c r="E15" s="66">
        <v>842.1</v>
      </c>
      <c r="F15" s="66"/>
      <c r="G15" s="66"/>
      <c r="H15" s="66">
        <f t="shared" si="0"/>
        <v>842.1</v>
      </c>
    </row>
    <row r="16" spans="1:8" ht="15.95" customHeight="1" x14ac:dyDescent="0.2">
      <c r="A16" s="51">
        <v>11</v>
      </c>
      <c r="B16" s="54" t="s">
        <v>16</v>
      </c>
      <c r="C16" s="55" t="s">
        <v>13</v>
      </c>
      <c r="D16" s="56">
        <v>44040</v>
      </c>
      <c r="E16" s="53">
        <v>510</v>
      </c>
      <c r="F16" s="53">
        <v>510</v>
      </c>
      <c r="G16" s="53"/>
      <c r="H16" s="53">
        <f t="shared" si="0"/>
        <v>0</v>
      </c>
    </row>
    <row r="17" spans="1:9" ht="15.95" customHeight="1" x14ac:dyDescent="0.2">
      <c r="A17" s="51">
        <v>12</v>
      </c>
      <c r="B17" s="54" t="s">
        <v>16</v>
      </c>
      <c r="C17" s="55" t="s">
        <v>13</v>
      </c>
      <c r="D17" s="56">
        <v>44054</v>
      </c>
      <c r="E17" s="53">
        <v>2128.1</v>
      </c>
      <c r="F17" s="53">
        <v>500</v>
      </c>
      <c r="G17" s="53">
        <v>615.44000000000005</v>
      </c>
      <c r="H17" s="53">
        <f t="shared" si="0"/>
        <v>1012.6599999999999</v>
      </c>
      <c r="I17" s="50" t="s">
        <v>218</v>
      </c>
    </row>
    <row r="18" spans="1:9" ht="15.95" customHeight="1" x14ac:dyDescent="0.2">
      <c r="A18" s="51">
        <v>13</v>
      </c>
      <c r="B18" s="54" t="s">
        <v>16</v>
      </c>
      <c r="C18" s="55" t="s">
        <v>13</v>
      </c>
      <c r="D18" s="56">
        <v>44061</v>
      </c>
      <c r="E18" s="53">
        <v>1029.0999999999999</v>
      </c>
      <c r="F18" s="53"/>
      <c r="G18" s="53"/>
      <c r="H18" s="53">
        <f t="shared" si="0"/>
        <v>1029.0999999999999</v>
      </c>
    </row>
    <row r="19" spans="1:9" ht="15.95" customHeight="1" x14ac:dyDescent="0.2">
      <c r="A19" s="62"/>
      <c r="B19" s="63" t="s">
        <v>16</v>
      </c>
      <c r="C19" s="64" t="s">
        <v>13</v>
      </c>
      <c r="D19" s="65">
        <v>44068</v>
      </c>
      <c r="E19" s="66">
        <v>1481.5</v>
      </c>
      <c r="F19" s="66"/>
      <c r="G19" s="66"/>
      <c r="H19" s="66">
        <f t="shared" si="0"/>
        <v>1481.5</v>
      </c>
    </row>
    <row r="20" spans="1:9" ht="15.95" customHeight="1" x14ac:dyDescent="0.2">
      <c r="A20" s="51">
        <v>14</v>
      </c>
      <c r="B20" s="54" t="s">
        <v>18</v>
      </c>
      <c r="C20" s="55" t="s">
        <v>13</v>
      </c>
      <c r="D20" s="56">
        <v>44025</v>
      </c>
      <c r="E20" s="53">
        <v>4000</v>
      </c>
      <c r="F20" s="53">
        <v>2000</v>
      </c>
      <c r="G20" s="53"/>
      <c r="H20" s="53">
        <f t="shared" si="0"/>
        <v>2000</v>
      </c>
    </row>
    <row r="21" spans="1:9" ht="15.95" customHeight="1" x14ac:dyDescent="0.2">
      <c r="A21" s="51">
        <v>15</v>
      </c>
      <c r="B21" s="54" t="s">
        <v>18</v>
      </c>
      <c r="C21" s="55" t="s">
        <v>13</v>
      </c>
      <c r="D21" s="56">
        <v>44053</v>
      </c>
      <c r="E21" s="53">
        <v>9324.5499999999993</v>
      </c>
      <c r="F21" s="53"/>
      <c r="G21" s="53"/>
      <c r="H21" s="53">
        <f t="shared" si="0"/>
        <v>9324.5499999999993</v>
      </c>
    </row>
    <row r="22" spans="1:9" ht="15.95" customHeight="1" x14ac:dyDescent="0.2">
      <c r="A22" s="51">
        <v>16</v>
      </c>
      <c r="B22" s="54" t="s">
        <v>19</v>
      </c>
      <c r="C22" s="55" t="s">
        <v>13</v>
      </c>
      <c r="D22" s="56">
        <v>44048</v>
      </c>
      <c r="E22" s="53">
        <v>2045.28</v>
      </c>
      <c r="F22" s="53"/>
      <c r="G22" s="53"/>
      <c r="H22" s="53">
        <f t="shared" si="0"/>
        <v>2045.28</v>
      </c>
    </row>
    <row r="23" spans="1:9" ht="15.95" customHeight="1" x14ac:dyDescent="0.2">
      <c r="A23" s="51">
        <v>17</v>
      </c>
      <c r="B23" s="54" t="s">
        <v>19</v>
      </c>
      <c r="C23" s="55" t="s">
        <v>13</v>
      </c>
      <c r="D23" s="56">
        <v>44055</v>
      </c>
      <c r="E23" s="53">
        <v>1270.92</v>
      </c>
      <c r="F23" s="53">
        <v>1270.92</v>
      </c>
      <c r="G23" s="53"/>
      <c r="H23" s="53">
        <f t="shared" si="0"/>
        <v>0</v>
      </c>
    </row>
    <row r="24" spans="1:9" ht="15.95" customHeight="1" x14ac:dyDescent="0.2">
      <c r="A24" s="51">
        <v>18</v>
      </c>
      <c r="B24" s="54" t="s">
        <v>19</v>
      </c>
      <c r="C24" s="55" t="s">
        <v>13</v>
      </c>
      <c r="D24" s="56">
        <v>44062</v>
      </c>
      <c r="E24" s="53">
        <v>2960.2</v>
      </c>
      <c r="F24" s="53"/>
      <c r="G24" s="53"/>
      <c r="H24" s="53">
        <f t="shared" si="0"/>
        <v>2960.2</v>
      </c>
    </row>
    <row r="25" spans="1:9" ht="15.95" customHeight="1" x14ac:dyDescent="0.2">
      <c r="A25" s="62"/>
      <c r="B25" s="63" t="s">
        <v>19</v>
      </c>
      <c r="C25" s="64" t="s">
        <v>13</v>
      </c>
      <c r="D25" s="65">
        <v>44069</v>
      </c>
      <c r="E25" s="66">
        <v>809.4</v>
      </c>
      <c r="F25" s="66"/>
      <c r="G25" s="66"/>
      <c r="H25" s="66">
        <f t="shared" si="0"/>
        <v>809.4</v>
      </c>
    </row>
    <row r="26" spans="1:9" ht="15.95" customHeight="1" x14ac:dyDescent="0.2">
      <c r="A26" s="51">
        <v>19</v>
      </c>
      <c r="B26" s="54" t="s">
        <v>21</v>
      </c>
      <c r="C26" s="55" t="s">
        <v>13</v>
      </c>
      <c r="D26" s="56">
        <v>44053</v>
      </c>
      <c r="E26" s="53">
        <v>1018.5</v>
      </c>
      <c r="F26" s="53">
        <v>1018.5</v>
      </c>
      <c r="G26" s="53"/>
      <c r="H26" s="53">
        <f t="shared" si="0"/>
        <v>0</v>
      </c>
    </row>
    <row r="27" spans="1:9" ht="15.95" customHeight="1" x14ac:dyDescent="0.2">
      <c r="A27" s="51">
        <v>20</v>
      </c>
      <c r="B27" s="54" t="s">
        <v>21</v>
      </c>
      <c r="C27" s="55" t="s">
        <v>13</v>
      </c>
      <c r="D27" s="56">
        <v>44060</v>
      </c>
      <c r="E27" s="53">
        <v>2478.3000000000002</v>
      </c>
      <c r="F27" s="53">
        <v>600</v>
      </c>
      <c r="G27" s="53"/>
      <c r="H27" s="53">
        <f t="shared" si="0"/>
        <v>1878.3000000000002</v>
      </c>
    </row>
    <row r="28" spans="1:9" ht="15.95" customHeight="1" x14ac:dyDescent="0.2">
      <c r="A28" s="62"/>
      <c r="B28" s="63" t="s">
        <v>21</v>
      </c>
      <c r="C28" s="64" t="s">
        <v>13</v>
      </c>
      <c r="D28" s="65">
        <v>44067</v>
      </c>
      <c r="E28" s="66">
        <v>1463.3</v>
      </c>
      <c r="F28" s="66"/>
      <c r="G28" s="66"/>
      <c r="H28" s="66">
        <f t="shared" si="0"/>
        <v>1463.3</v>
      </c>
    </row>
    <row r="29" spans="1:9" ht="15.95" customHeight="1" x14ac:dyDescent="0.2">
      <c r="A29" s="51">
        <v>21</v>
      </c>
      <c r="B29" s="54" t="s">
        <v>24</v>
      </c>
      <c r="C29" s="55" t="s">
        <v>13</v>
      </c>
      <c r="D29" s="56">
        <v>44032</v>
      </c>
      <c r="E29" s="53">
        <v>1889.6999999999998</v>
      </c>
      <c r="F29" s="53">
        <v>1889.7</v>
      </c>
      <c r="G29" s="53"/>
      <c r="H29" s="53">
        <f t="shared" si="0"/>
        <v>-2.2737367544323206E-13</v>
      </c>
    </row>
    <row r="30" spans="1:9" ht="15.95" customHeight="1" x14ac:dyDescent="0.2">
      <c r="A30" s="51">
        <v>22</v>
      </c>
      <c r="B30" s="54" t="s">
        <v>24</v>
      </c>
      <c r="C30" s="55" t="s">
        <v>13</v>
      </c>
      <c r="D30" s="56">
        <v>44041</v>
      </c>
      <c r="E30" s="53">
        <v>2029.8</v>
      </c>
      <c r="F30" s="53"/>
      <c r="G30" s="53"/>
      <c r="H30" s="53">
        <f t="shared" si="0"/>
        <v>2029.8</v>
      </c>
    </row>
    <row r="31" spans="1:9" ht="15.95" customHeight="1" x14ac:dyDescent="0.2">
      <c r="A31" s="51">
        <v>23</v>
      </c>
      <c r="B31" s="54" t="s">
        <v>24</v>
      </c>
      <c r="C31" s="55" t="s">
        <v>13</v>
      </c>
      <c r="D31" s="56">
        <v>44062</v>
      </c>
      <c r="E31" s="53">
        <v>3327.3</v>
      </c>
      <c r="F31" s="53"/>
      <c r="G31" s="53"/>
      <c r="H31" s="53">
        <f t="shared" si="0"/>
        <v>3327.3</v>
      </c>
    </row>
    <row r="32" spans="1:9" ht="15.95" customHeight="1" x14ac:dyDescent="0.2">
      <c r="A32" s="51">
        <v>24</v>
      </c>
      <c r="B32" s="54" t="s">
        <v>26</v>
      </c>
      <c r="C32" s="55" t="s">
        <v>13</v>
      </c>
      <c r="D32" s="56">
        <v>44053</v>
      </c>
      <c r="E32" s="53">
        <v>2814.2</v>
      </c>
      <c r="F32" s="53">
        <v>2814.2</v>
      </c>
      <c r="G32" s="53"/>
      <c r="H32" s="53">
        <f t="shared" si="0"/>
        <v>0</v>
      </c>
    </row>
    <row r="33" spans="1:8" ht="15.95" customHeight="1" x14ac:dyDescent="0.2">
      <c r="A33" s="51">
        <v>25</v>
      </c>
      <c r="B33" s="54" t="s">
        <v>26</v>
      </c>
      <c r="C33" s="55" t="s">
        <v>13</v>
      </c>
      <c r="D33" s="56">
        <v>44060</v>
      </c>
      <c r="E33" s="53">
        <v>3243</v>
      </c>
      <c r="F33" s="53"/>
      <c r="G33" s="53"/>
      <c r="H33" s="53">
        <f t="shared" si="0"/>
        <v>3243</v>
      </c>
    </row>
    <row r="34" spans="1:8" ht="15.95" customHeight="1" x14ac:dyDescent="0.2">
      <c r="A34" s="62"/>
      <c r="B34" s="63" t="s">
        <v>26</v>
      </c>
      <c r="C34" s="64" t="s">
        <v>13</v>
      </c>
      <c r="D34" s="65">
        <v>44067</v>
      </c>
      <c r="E34" s="66">
        <v>3568.2</v>
      </c>
      <c r="F34" s="66"/>
      <c r="G34" s="66"/>
      <c r="H34" s="66">
        <f t="shared" si="0"/>
        <v>3568.2</v>
      </c>
    </row>
    <row r="35" spans="1:8" ht="15.95" customHeight="1" x14ac:dyDescent="0.2">
      <c r="A35" s="51">
        <v>26</v>
      </c>
      <c r="B35" s="54" t="s">
        <v>27</v>
      </c>
      <c r="C35" s="55" t="s">
        <v>13</v>
      </c>
      <c r="D35" s="56">
        <v>44053</v>
      </c>
      <c r="E35" s="53">
        <v>2270.6</v>
      </c>
      <c r="F35" s="53">
        <v>2270.6</v>
      </c>
      <c r="G35" s="53"/>
      <c r="H35" s="53">
        <f t="shared" si="0"/>
        <v>0</v>
      </c>
    </row>
    <row r="36" spans="1:8" ht="15.95" customHeight="1" x14ac:dyDescent="0.2">
      <c r="A36" s="51">
        <v>27</v>
      </c>
      <c r="B36" s="54" t="s">
        <v>27</v>
      </c>
      <c r="C36" s="55" t="s">
        <v>13</v>
      </c>
      <c r="D36" s="56">
        <v>44060</v>
      </c>
      <c r="E36" s="53">
        <v>1917.8</v>
      </c>
      <c r="F36" s="53"/>
      <c r="G36" s="53"/>
      <c r="H36" s="53">
        <f t="shared" si="0"/>
        <v>1917.8</v>
      </c>
    </row>
    <row r="37" spans="1:8" ht="15.95" customHeight="1" x14ac:dyDescent="0.2">
      <c r="A37" s="62"/>
      <c r="B37" s="63" t="s">
        <v>27</v>
      </c>
      <c r="C37" s="64" t="s">
        <v>13</v>
      </c>
      <c r="D37" s="65">
        <v>44067</v>
      </c>
      <c r="E37" s="66">
        <v>3446.6</v>
      </c>
      <c r="F37" s="66"/>
      <c r="G37" s="66"/>
      <c r="H37" s="66">
        <f t="shared" si="0"/>
        <v>3446.6</v>
      </c>
    </row>
    <row r="38" spans="1:8" ht="15.95" customHeight="1" x14ac:dyDescent="0.2">
      <c r="A38" s="51">
        <v>28</v>
      </c>
      <c r="B38" s="54" t="s">
        <v>28</v>
      </c>
      <c r="C38" s="55" t="s">
        <v>13</v>
      </c>
      <c r="D38" s="56">
        <v>44025</v>
      </c>
      <c r="E38" s="53">
        <v>9172.2999999999993</v>
      </c>
      <c r="F38" s="53"/>
      <c r="G38" s="53"/>
      <c r="H38" s="53">
        <f t="shared" si="0"/>
        <v>9172.2999999999993</v>
      </c>
    </row>
    <row r="39" spans="1:8" ht="15.95" customHeight="1" x14ac:dyDescent="0.2">
      <c r="A39" s="51">
        <v>29</v>
      </c>
      <c r="B39" s="54" t="s">
        <v>28</v>
      </c>
      <c r="C39" s="55" t="s">
        <v>13</v>
      </c>
      <c r="D39" s="56">
        <v>44046</v>
      </c>
      <c r="E39" s="53">
        <v>2046.2</v>
      </c>
      <c r="F39" s="53"/>
      <c r="G39" s="53"/>
      <c r="H39" s="53">
        <f t="shared" si="0"/>
        <v>2046.2</v>
      </c>
    </row>
    <row r="40" spans="1:8" ht="15.95" customHeight="1" x14ac:dyDescent="0.2">
      <c r="A40" s="51">
        <v>30</v>
      </c>
      <c r="B40" s="54" t="s">
        <v>28</v>
      </c>
      <c r="C40" s="55" t="s">
        <v>13</v>
      </c>
      <c r="D40" s="56">
        <v>44053</v>
      </c>
      <c r="E40" s="53">
        <v>1161</v>
      </c>
      <c r="F40" s="53"/>
      <c r="G40" s="53"/>
      <c r="H40" s="53">
        <f t="shared" si="0"/>
        <v>1161</v>
      </c>
    </row>
    <row r="41" spans="1:8" ht="15.95" customHeight="1" x14ac:dyDescent="0.2">
      <c r="A41" s="62"/>
      <c r="B41" s="63" t="s">
        <v>28</v>
      </c>
      <c r="C41" s="64" t="s">
        <v>13</v>
      </c>
      <c r="D41" s="65">
        <v>44067</v>
      </c>
      <c r="E41" s="66">
        <v>2804.2</v>
      </c>
      <c r="F41" s="66"/>
      <c r="G41" s="66"/>
      <c r="H41" s="66">
        <f t="shared" si="0"/>
        <v>2804.2</v>
      </c>
    </row>
    <row r="42" spans="1:8" ht="15.95" customHeight="1" x14ac:dyDescent="0.2">
      <c r="A42" s="51">
        <v>31</v>
      </c>
      <c r="B42" s="54" t="s">
        <v>31</v>
      </c>
      <c r="C42" s="55" t="s">
        <v>13</v>
      </c>
      <c r="D42" s="56">
        <v>44060</v>
      </c>
      <c r="E42" s="53">
        <v>4229.1000000000004</v>
      </c>
      <c r="F42" s="53">
        <v>4229.1000000000004</v>
      </c>
      <c r="G42" s="53"/>
      <c r="H42" s="53">
        <f t="shared" si="0"/>
        <v>0</v>
      </c>
    </row>
    <row r="43" spans="1:8" ht="15.95" customHeight="1" x14ac:dyDescent="0.2">
      <c r="A43" s="62"/>
      <c r="B43" s="63" t="s">
        <v>31</v>
      </c>
      <c r="C43" s="64" t="s">
        <v>13</v>
      </c>
      <c r="D43" s="65">
        <v>44067</v>
      </c>
      <c r="E43" s="66">
        <v>3575.1</v>
      </c>
      <c r="F43" s="66"/>
      <c r="G43" s="66"/>
      <c r="H43" s="66">
        <f t="shared" si="0"/>
        <v>3575.1</v>
      </c>
    </row>
    <row r="44" spans="1:8" ht="15.95" customHeight="1" x14ac:dyDescent="0.2">
      <c r="A44" s="51">
        <v>32</v>
      </c>
      <c r="B44" s="54" t="s">
        <v>43</v>
      </c>
      <c r="C44" s="55" t="s">
        <v>13</v>
      </c>
      <c r="D44" s="56">
        <v>44025</v>
      </c>
      <c r="E44" s="53">
        <v>477.5</v>
      </c>
      <c r="F44" s="53"/>
      <c r="G44" s="53"/>
      <c r="H44" s="53">
        <f t="shared" si="0"/>
        <v>477.5</v>
      </c>
    </row>
    <row r="45" spans="1:8" ht="15.95" customHeight="1" x14ac:dyDescent="0.2">
      <c r="A45" s="51">
        <v>33</v>
      </c>
      <c r="B45" s="54" t="s">
        <v>43</v>
      </c>
      <c r="C45" s="55" t="s">
        <v>13</v>
      </c>
      <c r="D45" s="56">
        <v>44032</v>
      </c>
      <c r="E45" s="53">
        <v>1381</v>
      </c>
      <c r="F45" s="53"/>
      <c r="G45" s="53"/>
      <c r="H45" s="53">
        <f t="shared" si="0"/>
        <v>1381</v>
      </c>
    </row>
    <row r="46" spans="1:8" ht="15.95" customHeight="1" x14ac:dyDescent="0.2">
      <c r="A46" s="51">
        <v>34</v>
      </c>
      <c r="B46" s="54" t="s">
        <v>43</v>
      </c>
      <c r="C46" s="55" t="s">
        <v>13</v>
      </c>
      <c r="D46" s="56">
        <v>44046</v>
      </c>
      <c r="E46" s="53">
        <v>2339</v>
      </c>
      <c r="F46" s="53"/>
      <c r="G46" s="53"/>
      <c r="H46" s="53">
        <f t="shared" si="0"/>
        <v>2339</v>
      </c>
    </row>
    <row r="47" spans="1:8" ht="15.95" customHeight="1" x14ac:dyDescent="0.2">
      <c r="A47" s="51">
        <v>35</v>
      </c>
      <c r="B47" s="54" t="s">
        <v>43</v>
      </c>
      <c r="C47" s="55" t="s">
        <v>13</v>
      </c>
      <c r="D47" s="56">
        <v>44060</v>
      </c>
      <c r="E47" s="53">
        <v>300</v>
      </c>
      <c r="F47" s="53">
        <v>300</v>
      </c>
      <c r="G47" s="53"/>
      <c r="H47" s="53">
        <f t="shared" si="0"/>
        <v>0</v>
      </c>
    </row>
    <row r="48" spans="1:8" ht="15.95" customHeight="1" x14ac:dyDescent="0.2">
      <c r="A48" s="62"/>
      <c r="B48" s="63" t="s">
        <v>43</v>
      </c>
      <c r="C48" s="64" t="s">
        <v>13</v>
      </c>
      <c r="D48" s="65">
        <v>44067</v>
      </c>
      <c r="E48" s="66">
        <v>1489.92</v>
      </c>
      <c r="F48" s="66"/>
      <c r="G48" s="66"/>
      <c r="H48" s="66">
        <f t="shared" si="0"/>
        <v>1489.92</v>
      </c>
    </row>
    <row r="49" spans="1:9" ht="15.95" customHeight="1" x14ac:dyDescent="0.2">
      <c r="A49" s="51">
        <v>36</v>
      </c>
      <c r="B49" s="54" t="s">
        <v>25</v>
      </c>
      <c r="C49" s="55" t="s">
        <v>13</v>
      </c>
      <c r="D49" s="56">
        <v>44053</v>
      </c>
      <c r="E49" s="53">
        <v>815.4</v>
      </c>
      <c r="F49" s="53">
        <v>815.4</v>
      </c>
      <c r="G49" s="53"/>
      <c r="H49" s="53">
        <f t="shared" si="0"/>
        <v>0</v>
      </c>
    </row>
    <row r="50" spans="1:9" ht="15.95" customHeight="1" x14ac:dyDescent="0.2">
      <c r="A50" s="51">
        <v>37</v>
      </c>
      <c r="B50" s="54" t="s">
        <v>25</v>
      </c>
      <c r="C50" s="55" t="s">
        <v>13</v>
      </c>
      <c r="D50" s="56">
        <v>44060</v>
      </c>
      <c r="E50" s="53">
        <v>2216.6</v>
      </c>
      <c r="F50" s="53">
        <v>2216.6</v>
      </c>
      <c r="G50" s="53"/>
      <c r="H50" s="53">
        <f t="shared" si="0"/>
        <v>0</v>
      </c>
    </row>
    <row r="51" spans="1:9" ht="15.95" customHeight="1" x14ac:dyDescent="0.2">
      <c r="A51" s="62"/>
      <c r="B51" s="63" t="s">
        <v>25</v>
      </c>
      <c r="C51" s="64" t="s">
        <v>13</v>
      </c>
      <c r="D51" s="65">
        <v>44067</v>
      </c>
      <c r="E51" s="66">
        <v>1038.2</v>
      </c>
      <c r="F51" s="66"/>
      <c r="G51" s="66"/>
      <c r="H51" s="66">
        <f t="shared" si="0"/>
        <v>1038.2</v>
      </c>
    </row>
    <row r="52" spans="1:9" ht="15.95" customHeight="1" x14ac:dyDescent="0.2">
      <c r="A52" s="51">
        <v>38</v>
      </c>
      <c r="B52" s="54" t="s">
        <v>36</v>
      </c>
      <c r="C52" s="55" t="s">
        <v>13</v>
      </c>
      <c r="D52" s="56">
        <v>44055</v>
      </c>
      <c r="E52" s="53">
        <v>1241.4000000000001</v>
      </c>
      <c r="F52" s="53">
        <v>1241.4000000000001</v>
      </c>
      <c r="G52" s="53"/>
      <c r="H52" s="53">
        <f t="shared" si="0"/>
        <v>0</v>
      </c>
    </row>
    <row r="53" spans="1:9" ht="15.95" customHeight="1" x14ac:dyDescent="0.2">
      <c r="A53" s="51">
        <v>39</v>
      </c>
      <c r="B53" s="54" t="s">
        <v>36</v>
      </c>
      <c r="C53" s="55" t="s">
        <v>13</v>
      </c>
      <c r="D53" s="56">
        <v>44062</v>
      </c>
      <c r="E53" s="53">
        <v>1136</v>
      </c>
      <c r="F53" s="53"/>
      <c r="G53" s="53"/>
      <c r="H53" s="53">
        <f t="shared" si="0"/>
        <v>1136</v>
      </c>
    </row>
    <row r="54" spans="1:9" ht="15.95" customHeight="1" x14ac:dyDescent="0.2">
      <c r="A54" s="51">
        <v>40</v>
      </c>
      <c r="B54" s="54" t="s">
        <v>23</v>
      </c>
      <c r="C54" s="55" t="s">
        <v>13</v>
      </c>
      <c r="D54" s="56">
        <v>44054</v>
      </c>
      <c r="E54" s="53">
        <v>1386.62</v>
      </c>
      <c r="F54" s="53">
        <v>1386.62</v>
      </c>
      <c r="G54" s="53"/>
      <c r="H54" s="53">
        <f t="shared" si="0"/>
        <v>0</v>
      </c>
    </row>
    <row r="55" spans="1:9" ht="15.95" customHeight="1" x14ac:dyDescent="0.2">
      <c r="A55" s="51">
        <v>41</v>
      </c>
      <c r="B55" s="54" t="s">
        <v>23</v>
      </c>
      <c r="C55" s="55" t="s">
        <v>13</v>
      </c>
      <c r="D55" s="56">
        <v>44061</v>
      </c>
      <c r="E55" s="53">
        <v>554.5</v>
      </c>
      <c r="F55" s="53"/>
      <c r="G55" s="53"/>
      <c r="H55" s="53">
        <f t="shared" si="0"/>
        <v>554.5</v>
      </c>
    </row>
    <row r="56" spans="1:9" ht="15.95" customHeight="1" x14ac:dyDescent="0.2">
      <c r="A56" s="62"/>
      <c r="B56" s="63" t="s">
        <v>23</v>
      </c>
      <c r="C56" s="64" t="s">
        <v>13</v>
      </c>
      <c r="D56" s="65">
        <v>44068</v>
      </c>
      <c r="E56" s="66">
        <v>2385.8000000000002</v>
      </c>
      <c r="F56" s="66"/>
      <c r="G56" s="66"/>
      <c r="H56" s="66">
        <f t="shared" si="0"/>
        <v>2385.8000000000002</v>
      </c>
    </row>
    <row r="57" spans="1:9" ht="15.95" customHeight="1" x14ac:dyDescent="0.2">
      <c r="A57" s="51">
        <v>42</v>
      </c>
      <c r="B57" s="54" t="s">
        <v>30</v>
      </c>
      <c r="C57" s="55" t="s">
        <v>13</v>
      </c>
      <c r="D57" s="56">
        <v>44047</v>
      </c>
      <c r="E57" s="53">
        <v>1503.25</v>
      </c>
      <c r="F57" s="53"/>
      <c r="G57" s="53"/>
      <c r="H57" s="53">
        <f t="shared" si="0"/>
        <v>1503.25</v>
      </c>
    </row>
    <row r="58" spans="1:9" ht="15.95" customHeight="1" x14ac:dyDescent="0.2">
      <c r="A58" s="51">
        <v>43</v>
      </c>
      <c r="B58" s="54" t="s">
        <v>30</v>
      </c>
      <c r="C58" s="55" t="s">
        <v>13</v>
      </c>
      <c r="D58" s="56">
        <v>44054</v>
      </c>
      <c r="E58" s="53">
        <v>1072</v>
      </c>
      <c r="F58" s="53"/>
      <c r="G58" s="53"/>
      <c r="H58" s="53">
        <f t="shared" si="0"/>
        <v>1072</v>
      </c>
    </row>
    <row r="59" spans="1:9" ht="15.95" customHeight="1" x14ac:dyDescent="0.2">
      <c r="A59" s="62"/>
      <c r="B59" s="63" t="s">
        <v>30</v>
      </c>
      <c r="C59" s="64" t="s">
        <v>13</v>
      </c>
      <c r="D59" s="65">
        <v>44068</v>
      </c>
      <c r="E59" s="66">
        <v>2383.3000000000002</v>
      </c>
      <c r="F59" s="66"/>
      <c r="G59" s="66"/>
      <c r="H59" s="66">
        <f t="shared" si="0"/>
        <v>2383.3000000000002</v>
      </c>
    </row>
    <row r="60" spans="1:9" ht="15.95" customHeight="1" x14ac:dyDescent="0.2">
      <c r="A60" s="51">
        <v>44</v>
      </c>
      <c r="B60" s="54" t="s">
        <v>213</v>
      </c>
      <c r="C60" s="55" t="s">
        <v>13</v>
      </c>
      <c r="D60" s="56">
        <v>44034</v>
      </c>
      <c r="E60" s="53">
        <v>3944.72</v>
      </c>
      <c r="F60" s="53">
        <v>800</v>
      </c>
      <c r="G60" s="53"/>
      <c r="H60" s="53">
        <f t="shared" si="0"/>
        <v>3144.72</v>
      </c>
    </row>
    <row r="61" spans="1:9" ht="15.95" customHeight="1" x14ac:dyDescent="0.2">
      <c r="A61" s="51">
        <v>45</v>
      </c>
      <c r="B61" s="54" t="s">
        <v>213</v>
      </c>
      <c r="C61" s="55" t="s">
        <v>13</v>
      </c>
      <c r="D61" s="56">
        <v>44055</v>
      </c>
      <c r="E61" s="53">
        <v>4825.3999999999996</v>
      </c>
      <c r="F61" s="53"/>
      <c r="G61" s="53"/>
      <c r="H61" s="53">
        <f t="shared" si="0"/>
        <v>4825.3999999999996</v>
      </c>
    </row>
    <row r="62" spans="1:9" ht="15.95" customHeight="1" x14ac:dyDescent="0.2">
      <c r="A62" s="51">
        <v>46</v>
      </c>
      <c r="B62" s="54" t="s">
        <v>32</v>
      </c>
      <c r="C62" s="55" t="s">
        <v>13</v>
      </c>
      <c r="D62" s="56">
        <v>44060</v>
      </c>
      <c r="E62" s="53">
        <v>268.5</v>
      </c>
      <c r="F62" s="53">
        <v>268.5</v>
      </c>
      <c r="G62" s="53"/>
      <c r="H62" s="53">
        <f t="shared" si="0"/>
        <v>0</v>
      </c>
    </row>
    <row r="63" spans="1:9" ht="15.95" customHeight="1" x14ac:dyDescent="0.2">
      <c r="A63" s="62"/>
      <c r="B63" s="63" t="s">
        <v>32</v>
      </c>
      <c r="C63" s="64" t="s">
        <v>13</v>
      </c>
      <c r="D63" s="65">
        <v>44067</v>
      </c>
      <c r="E63" s="66">
        <v>908.2</v>
      </c>
      <c r="F63" s="66"/>
      <c r="G63" s="66"/>
      <c r="H63" s="66">
        <f t="shared" si="0"/>
        <v>908.2</v>
      </c>
    </row>
    <row r="64" spans="1:9" ht="15" customHeight="1" x14ac:dyDescent="0.2">
      <c r="A64" s="51">
        <v>47</v>
      </c>
      <c r="B64" s="54" t="s">
        <v>29</v>
      </c>
      <c r="C64" s="55" t="s">
        <v>13</v>
      </c>
      <c r="D64" s="56">
        <v>44061</v>
      </c>
      <c r="E64" s="53">
        <v>4164.3999999999996</v>
      </c>
      <c r="F64" s="53"/>
      <c r="G64" s="53">
        <v>4164.3999999999996</v>
      </c>
      <c r="H64" s="53">
        <f t="shared" si="0"/>
        <v>0</v>
      </c>
      <c r="I64" s="50" t="s">
        <v>223</v>
      </c>
    </row>
    <row r="65" spans="1:8" ht="15" customHeight="1" x14ac:dyDescent="0.2">
      <c r="A65" s="62"/>
      <c r="B65" s="63" t="s">
        <v>29</v>
      </c>
      <c r="C65" s="64" t="s">
        <v>13</v>
      </c>
      <c r="D65" s="65">
        <v>44068</v>
      </c>
      <c r="E65" s="66">
        <v>4129.66</v>
      </c>
      <c r="F65" s="66"/>
      <c r="G65" s="66"/>
      <c r="H65" s="66">
        <f t="shared" si="0"/>
        <v>4129.66</v>
      </c>
    </row>
    <row r="66" spans="1:8" ht="15.95" customHeight="1" x14ac:dyDescent="0.2">
      <c r="A66" s="51">
        <v>48</v>
      </c>
      <c r="B66" s="54" t="s">
        <v>17</v>
      </c>
      <c r="C66" s="55" t="s">
        <v>13</v>
      </c>
      <c r="D66" s="56">
        <v>44048</v>
      </c>
      <c r="E66" s="53">
        <v>2960.35</v>
      </c>
      <c r="F66" s="53"/>
      <c r="G66" s="53"/>
      <c r="H66" s="53">
        <f t="shared" si="0"/>
        <v>2960.35</v>
      </c>
    </row>
    <row r="67" spans="1:8" ht="15.95" customHeight="1" x14ac:dyDescent="0.2">
      <c r="A67" s="51">
        <v>49</v>
      </c>
      <c r="B67" s="54" t="s">
        <v>17</v>
      </c>
      <c r="C67" s="55" t="s">
        <v>13</v>
      </c>
      <c r="D67" s="56">
        <v>44062</v>
      </c>
      <c r="E67" s="53">
        <v>1030.92</v>
      </c>
      <c r="F67" s="53"/>
      <c r="G67" s="53"/>
      <c r="H67" s="53">
        <f t="shared" si="0"/>
        <v>1030.92</v>
      </c>
    </row>
    <row r="68" spans="1:8" ht="15.95" customHeight="1" x14ac:dyDescent="0.2">
      <c r="A68" s="62"/>
      <c r="B68" s="63" t="s">
        <v>17</v>
      </c>
      <c r="C68" s="64" t="s">
        <v>13</v>
      </c>
      <c r="D68" s="65">
        <v>44069</v>
      </c>
      <c r="E68" s="66">
        <v>4719</v>
      </c>
      <c r="F68" s="66"/>
      <c r="G68" s="66"/>
      <c r="H68" s="66">
        <f t="shared" si="0"/>
        <v>4719</v>
      </c>
    </row>
    <row r="69" spans="1:8" ht="15" customHeight="1" x14ac:dyDescent="0.2">
      <c r="A69" s="51">
        <v>50</v>
      </c>
      <c r="B69" s="54" t="s">
        <v>139</v>
      </c>
      <c r="C69" s="55" t="s">
        <v>13</v>
      </c>
      <c r="D69" s="56">
        <v>44055</v>
      </c>
      <c r="E69" s="53">
        <v>1000</v>
      </c>
      <c r="F69" s="53">
        <v>1000</v>
      </c>
      <c r="G69" s="53"/>
      <c r="H69" s="53">
        <f t="shared" si="0"/>
        <v>0</v>
      </c>
    </row>
    <row r="70" spans="1:8" ht="15.95" customHeight="1" x14ac:dyDescent="0.2">
      <c r="A70" s="51">
        <v>51</v>
      </c>
      <c r="B70" s="54" t="s">
        <v>139</v>
      </c>
      <c r="C70" s="55" t="s">
        <v>13</v>
      </c>
      <c r="D70" s="56">
        <v>44062</v>
      </c>
      <c r="E70" s="53">
        <v>1318</v>
      </c>
      <c r="F70" s="53"/>
      <c r="G70" s="53"/>
      <c r="H70" s="53">
        <f t="shared" si="0"/>
        <v>1318</v>
      </c>
    </row>
    <row r="71" spans="1:8" ht="15.95" customHeight="1" x14ac:dyDescent="0.2">
      <c r="A71" s="51">
        <v>52</v>
      </c>
      <c r="B71" s="54" t="s">
        <v>184</v>
      </c>
      <c r="C71" s="55" t="s">
        <v>13</v>
      </c>
      <c r="D71" s="56">
        <v>44062</v>
      </c>
      <c r="E71" s="53">
        <v>12120.1</v>
      </c>
      <c r="F71" s="53">
        <v>12120.1</v>
      </c>
      <c r="G71" s="53"/>
      <c r="H71" s="53">
        <f t="shared" si="0"/>
        <v>0</v>
      </c>
    </row>
    <row r="72" spans="1:8" ht="15.95" customHeight="1" x14ac:dyDescent="0.2">
      <c r="A72" s="51">
        <v>53</v>
      </c>
      <c r="B72" s="54" t="s">
        <v>69</v>
      </c>
      <c r="C72" s="55" t="s">
        <v>13</v>
      </c>
      <c r="D72" s="56">
        <v>44061</v>
      </c>
      <c r="E72" s="53">
        <v>1127</v>
      </c>
      <c r="F72" s="53">
        <v>1127</v>
      </c>
      <c r="G72" s="53"/>
      <c r="H72" s="53">
        <f t="shared" si="0"/>
        <v>0</v>
      </c>
    </row>
    <row r="73" spans="1:8" ht="15.95" customHeight="1" x14ac:dyDescent="0.2">
      <c r="A73" s="62"/>
      <c r="B73" s="63" t="s">
        <v>69</v>
      </c>
      <c r="C73" s="64" t="s">
        <v>13</v>
      </c>
      <c r="D73" s="65">
        <v>44068</v>
      </c>
      <c r="E73" s="66">
        <v>3617</v>
      </c>
      <c r="F73" s="66"/>
      <c r="G73" s="66"/>
      <c r="H73" s="66">
        <f t="shared" si="0"/>
        <v>3617</v>
      </c>
    </row>
    <row r="74" spans="1:8" ht="15.95" customHeight="1" x14ac:dyDescent="0.2">
      <c r="A74" s="51">
        <v>54</v>
      </c>
      <c r="B74" s="54" t="s">
        <v>42</v>
      </c>
      <c r="C74" s="55" t="s">
        <v>13</v>
      </c>
      <c r="D74" s="56">
        <v>44060</v>
      </c>
      <c r="E74" s="53">
        <v>3031.6</v>
      </c>
      <c r="F74" s="53">
        <v>3031.6</v>
      </c>
      <c r="G74" s="53"/>
      <c r="H74" s="53">
        <f t="shared" si="0"/>
        <v>0</v>
      </c>
    </row>
    <row r="75" spans="1:8" ht="15.95" customHeight="1" x14ac:dyDescent="0.2">
      <c r="A75" s="51">
        <v>55</v>
      </c>
      <c r="B75" s="54" t="s">
        <v>206</v>
      </c>
      <c r="C75" s="55" t="s">
        <v>13</v>
      </c>
      <c r="D75" s="56">
        <v>44040</v>
      </c>
      <c r="E75" s="53">
        <v>2472</v>
      </c>
      <c r="F75" s="53">
        <v>400</v>
      </c>
      <c r="G75" s="53"/>
      <c r="H75" s="53">
        <f t="shared" si="0"/>
        <v>2072</v>
      </c>
    </row>
    <row r="76" spans="1:8" ht="15.95" customHeight="1" x14ac:dyDescent="0.2">
      <c r="A76" s="51">
        <v>56</v>
      </c>
      <c r="B76" s="54" t="s">
        <v>151</v>
      </c>
      <c r="C76" s="55" t="s">
        <v>13</v>
      </c>
      <c r="D76" s="56">
        <v>44056</v>
      </c>
      <c r="E76" s="53">
        <v>8824.5499999999993</v>
      </c>
      <c r="F76" s="53">
        <v>8824.5499999999993</v>
      </c>
      <c r="G76" s="53"/>
      <c r="H76" s="53">
        <f t="shared" si="0"/>
        <v>0</v>
      </c>
    </row>
    <row r="77" spans="1:8" ht="15.95" customHeight="1" x14ac:dyDescent="0.2">
      <c r="A77" s="51">
        <v>57</v>
      </c>
      <c r="B77" s="54" t="s">
        <v>151</v>
      </c>
      <c r="C77" s="55" t="s">
        <v>13</v>
      </c>
      <c r="D77" s="56">
        <v>44062</v>
      </c>
      <c r="E77" s="53">
        <v>13114.05</v>
      </c>
      <c r="F77" s="53"/>
      <c r="G77" s="53"/>
      <c r="H77" s="53">
        <f t="shared" si="0"/>
        <v>13114.05</v>
      </c>
    </row>
    <row r="78" spans="1:8" ht="15.95" customHeight="1" x14ac:dyDescent="0.2">
      <c r="A78" s="51">
        <v>58</v>
      </c>
      <c r="B78" s="54" t="s">
        <v>20</v>
      </c>
      <c r="C78" s="55" t="s">
        <v>13</v>
      </c>
      <c r="D78" s="56">
        <v>44041</v>
      </c>
      <c r="E78" s="53">
        <v>560.90000000000009</v>
      </c>
      <c r="F78" s="53">
        <v>560.9</v>
      </c>
      <c r="G78" s="53"/>
      <c r="H78" s="53">
        <f t="shared" si="0"/>
        <v>1.1368683772161603E-13</v>
      </c>
    </row>
    <row r="79" spans="1:8" ht="15.95" customHeight="1" x14ac:dyDescent="0.2">
      <c r="A79" s="51">
        <v>59</v>
      </c>
      <c r="B79" s="54" t="s">
        <v>20</v>
      </c>
      <c r="C79" s="55" t="s">
        <v>13</v>
      </c>
      <c r="D79" s="56">
        <v>44048</v>
      </c>
      <c r="E79" s="53">
        <v>1322</v>
      </c>
      <c r="F79" s="53"/>
      <c r="G79" s="53"/>
      <c r="H79" s="53">
        <f t="shared" si="0"/>
        <v>1322</v>
      </c>
    </row>
    <row r="80" spans="1:8" ht="15.95" customHeight="1" x14ac:dyDescent="0.2">
      <c r="A80" s="51">
        <v>60</v>
      </c>
      <c r="B80" s="54" t="s">
        <v>20</v>
      </c>
      <c r="C80" s="55" t="s">
        <v>13</v>
      </c>
      <c r="D80" s="56">
        <v>44062</v>
      </c>
      <c r="E80" s="53">
        <v>2025</v>
      </c>
      <c r="F80" s="53"/>
      <c r="G80" s="53"/>
      <c r="H80" s="53">
        <f t="shared" si="0"/>
        <v>2025</v>
      </c>
    </row>
    <row r="81" spans="1:8" ht="15.95" customHeight="1" x14ac:dyDescent="0.2">
      <c r="A81" s="51">
        <v>61</v>
      </c>
      <c r="B81" s="54" t="s">
        <v>68</v>
      </c>
      <c r="C81" s="55" t="s">
        <v>13</v>
      </c>
      <c r="D81" s="56">
        <v>44062</v>
      </c>
      <c r="E81" s="53">
        <v>864</v>
      </c>
      <c r="F81" s="53">
        <v>864</v>
      </c>
      <c r="G81" s="53"/>
      <c r="H81" s="53">
        <f t="shared" si="0"/>
        <v>0</v>
      </c>
    </row>
    <row r="82" spans="1:8" ht="15.95" customHeight="1" x14ac:dyDescent="0.2">
      <c r="A82" s="62"/>
      <c r="B82" s="63" t="s">
        <v>68</v>
      </c>
      <c r="C82" s="64" t="s">
        <v>13</v>
      </c>
      <c r="D82" s="65">
        <v>44069</v>
      </c>
      <c r="E82" s="66">
        <v>1792.4</v>
      </c>
      <c r="F82" s="66"/>
      <c r="G82" s="66"/>
      <c r="H82" s="66">
        <f t="shared" si="0"/>
        <v>1792.4</v>
      </c>
    </row>
    <row r="83" spans="1:8" ht="15.95" customHeight="1" x14ac:dyDescent="0.2">
      <c r="A83" s="51">
        <v>62</v>
      </c>
      <c r="B83" s="54" t="s">
        <v>215</v>
      </c>
      <c r="C83" s="55" t="s">
        <v>13</v>
      </c>
      <c r="D83" s="56">
        <v>44041</v>
      </c>
      <c r="E83" s="53">
        <v>11449.990000000002</v>
      </c>
      <c r="F83" s="53">
        <v>2450</v>
      </c>
      <c r="G83" s="53"/>
      <c r="H83" s="53">
        <f t="shared" si="0"/>
        <v>8999.9900000000016</v>
      </c>
    </row>
    <row r="84" spans="1:8" ht="15.95" customHeight="1" x14ac:dyDescent="0.2">
      <c r="A84" s="51">
        <v>63</v>
      </c>
      <c r="B84" s="54" t="s">
        <v>87</v>
      </c>
      <c r="C84" s="55" t="s">
        <v>13</v>
      </c>
      <c r="D84" s="56">
        <v>44055</v>
      </c>
      <c r="E84" s="53">
        <v>514.4</v>
      </c>
      <c r="F84" s="53">
        <v>264.39999999999998</v>
      </c>
      <c r="G84" s="53"/>
      <c r="H84" s="53">
        <f t="shared" si="0"/>
        <v>250</v>
      </c>
    </row>
    <row r="85" spans="1:8" ht="15.95" customHeight="1" x14ac:dyDescent="0.2">
      <c r="A85" s="51">
        <v>64</v>
      </c>
      <c r="B85" s="54" t="s">
        <v>87</v>
      </c>
      <c r="C85" s="55" t="s">
        <v>13</v>
      </c>
      <c r="D85" s="56">
        <v>44062</v>
      </c>
      <c r="E85" s="53">
        <v>1684.8</v>
      </c>
      <c r="F85" s="53">
        <v>800</v>
      </c>
      <c r="G85" s="53"/>
      <c r="H85" s="53">
        <f t="shared" si="0"/>
        <v>884.8</v>
      </c>
    </row>
    <row r="86" spans="1:8" ht="15.95" customHeight="1" x14ac:dyDescent="0.2">
      <c r="A86" s="62"/>
      <c r="B86" s="63" t="s">
        <v>87</v>
      </c>
      <c r="C86" s="64" t="s">
        <v>13</v>
      </c>
      <c r="D86" s="65">
        <v>44069</v>
      </c>
      <c r="E86" s="66">
        <v>622</v>
      </c>
      <c r="F86" s="66"/>
      <c r="G86" s="66"/>
      <c r="H86" s="66">
        <f t="shared" si="0"/>
        <v>622</v>
      </c>
    </row>
    <row r="87" spans="1:8" ht="15.95" customHeight="1" x14ac:dyDescent="0.2">
      <c r="A87" s="51">
        <v>65</v>
      </c>
      <c r="B87" s="54" t="s">
        <v>39</v>
      </c>
      <c r="C87" s="55" t="s">
        <v>13</v>
      </c>
      <c r="D87" s="56">
        <v>44055</v>
      </c>
      <c r="E87" s="53">
        <v>6454.5</v>
      </c>
      <c r="F87" s="53">
        <v>6454.5</v>
      </c>
      <c r="G87" s="53"/>
      <c r="H87" s="53">
        <f t="shared" si="0"/>
        <v>0</v>
      </c>
    </row>
    <row r="88" spans="1:8" ht="15.95" customHeight="1" x14ac:dyDescent="0.2">
      <c r="A88" s="51">
        <v>66</v>
      </c>
      <c r="B88" s="54" t="s">
        <v>80</v>
      </c>
      <c r="C88" s="55" t="s">
        <v>13</v>
      </c>
      <c r="D88" s="56">
        <v>44053</v>
      </c>
      <c r="E88" s="53">
        <v>426.4</v>
      </c>
      <c r="F88" s="53">
        <v>426.4</v>
      </c>
      <c r="G88" s="53"/>
      <c r="H88" s="53">
        <f t="shared" ref="H88:H123" si="1">E88-F88-G88</f>
        <v>0</v>
      </c>
    </row>
    <row r="89" spans="1:8" ht="15.95" customHeight="1" x14ac:dyDescent="0.2">
      <c r="A89" s="51">
        <v>67</v>
      </c>
      <c r="B89" s="54" t="s">
        <v>80</v>
      </c>
      <c r="C89" s="55" t="s">
        <v>13</v>
      </c>
      <c r="D89" s="56">
        <v>44060</v>
      </c>
      <c r="E89" s="53">
        <v>78</v>
      </c>
      <c r="F89" s="53"/>
      <c r="G89" s="53"/>
      <c r="H89" s="53">
        <f t="shared" si="1"/>
        <v>78</v>
      </c>
    </row>
    <row r="90" spans="1:8" ht="15.95" customHeight="1" x14ac:dyDescent="0.2">
      <c r="A90" s="62"/>
      <c r="B90" s="63" t="s">
        <v>224</v>
      </c>
      <c r="C90" s="64" t="s">
        <v>13</v>
      </c>
      <c r="D90" s="65">
        <v>44067</v>
      </c>
      <c r="E90" s="66">
        <v>2415.6</v>
      </c>
      <c r="F90" s="66"/>
      <c r="G90" s="66"/>
      <c r="H90" s="66">
        <f t="shared" si="1"/>
        <v>2415.6</v>
      </c>
    </row>
    <row r="91" spans="1:8" ht="15.95" customHeight="1" x14ac:dyDescent="0.2">
      <c r="A91" s="51">
        <v>68</v>
      </c>
      <c r="B91" s="54" t="s">
        <v>44</v>
      </c>
      <c r="C91" s="55" t="s">
        <v>45</v>
      </c>
      <c r="D91" s="56"/>
      <c r="E91" s="53">
        <v>2550</v>
      </c>
      <c r="F91" s="53"/>
      <c r="G91" s="53"/>
      <c r="H91" s="53">
        <f t="shared" si="1"/>
        <v>2550</v>
      </c>
    </row>
    <row r="92" spans="1:8" ht="15.95" customHeight="1" x14ac:dyDescent="0.2">
      <c r="A92" s="51">
        <v>69</v>
      </c>
      <c r="B92" s="54" t="s">
        <v>46</v>
      </c>
      <c r="C92" s="55" t="s">
        <v>45</v>
      </c>
      <c r="D92" s="57">
        <v>44042</v>
      </c>
      <c r="E92" s="53">
        <v>1715.5</v>
      </c>
      <c r="F92" s="58">
        <v>1000</v>
      </c>
      <c r="G92" s="58"/>
      <c r="H92" s="53">
        <f t="shared" si="1"/>
        <v>715.5</v>
      </c>
    </row>
    <row r="93" spans="1:8" ht="15.95" customHeight="1" x14ac:dyDescent="0.2">
      <c r="A93" s="51">
        <v>70</v>
      </c>
      <c r="B93" s="54" t="s">
        <v>46</v>
      </c>
      <c r="C93" s="55" t="s">
        <v>45</v>
      </c>
      <c r="D93" s="57">
        <v>44057</v>
      </c>
      <c r="E93" s="53">
        <v>414</v>
      </c>
      <c r="F93" s="58"/>
      <c r="G93" s="58"/>
      <c r="H93" s="53">
        <f t="shared" si="1"/>
        <v>414</v>
      </c>
    </row>
    <row r="94" spans="1:8" ht="15.95" customHeight="1" x14ac:dyDescent="0.2">
      <c r="A94" s="62"/>
      <c r="B94" s="63" t="s">
        <v>46</v>
      </c>
      <c r="C94" s="64" t="s">
        <v>45</v>
      </c>
      <c r="D94" s="67">
        <v>44071</v>
      </c>
      <c r="E94" s="66">
        <v>1106.8</v>
      </c>
      <c r="F94" s="68"/>
      <c r="G94" s="68"/>
      <c r="H94" s="66">
        <f t="shared" si="1"/>
        <v>1106.8</v>
      </c>
    </row>
    <row r="95" spans="1:8" ht="15.95" customHeight="1" x14ac:dyDescent="0.2">
      <c r="A95" s="51">
        <v>71</v>
      </c>
      <c r="B95" s="59" t="s">
        <v>49</v>
      </c>
      <c r="C95" s="55" t="s">
        <v>45</v>
      </c>
      <c r="D95" s="57">
        <v>44042</v>
      </c>
      <c r="E95" s="53">
        <v>3000</v>
      </c>
      <c r="F95" s="58">
        <v>3000</v>
      </c>
      <c r="G95" s="58"/>
      <c r="H95" s="53">
        <f t="shared" si="1"/>
        <v>0</v>
      </c>
    </row>
    <row r="96" spans="1:8" ht="15.95" customHeight="1" x14ac:dyDescent="0.2">
      <c r="A96" s="51">
        <v>72</v>
      </c>
      <c r="B96" s="59" t="s">
        <v>49</v>
      </c>
      <c r="C96" s="55" t="s">
        <v>45</v>
      </c>
      <c r="D96" s="57">
        <v>44056</v>
      </c>
      <c r="E96" s="53">
        <v>2902.1</v>
      </c>
      <c r="F96" s="58">
        <v>902.1</v>
      </c>
      <c r="G96" s="58"/>
      <c r="H96" s="53">
        <f t="shared" si="1"/>
        <v>2000</v>
      </c>
    </row>
    <row r="97" spans="1:9" ht="15.95" customHeight="1" x14ac:dyDescent="0.2">
      <c r="A97" s="51">
        <v>73</v>
      </c>
      <c r="B97" s="59" t="s">
        <v>49</v>
      </c>
      <c r="C97" s="55" t="s">
        <v>45</v>
      </c>
      <c r="D97" s="57">
        <v>44056</v>
      </c>
      <c r="E97" s="53">
        <v>2634</v>
      </c>
      <c r="F97" s="58"/>
      <c r="G97" s="58"/>
      <c r="H97" s="53">
        <f t="shared" si="1"/>
        <v>2634</v>
      </c>
    </row>
    <row r="98" spans="1:9" ht="15.95" customHeight="1" x14ac:dyDescent="0.2">
      <c r="A98" s="51">
        <v>74</v>
      </c>
      <c r="B98" s="59" t="s">
        <v>49</v>
      </c>
      <c r="C98" s="55" t="s">
        <v>45</v>
      </c>
      <c r="D98" s="57">
        <v>44063</v>
      </c>
      <c r="E98" s="53">
        <v>5277.14</v>
      </c>
      <c r="F98" s="58"/>
      <c r="G98" s="58"/>
      <c r="H98" s="53">
        <f t="shared" si="1"/>
        <v>5277.14</v>
      </c>
    </row>
    <row r="99" spans="1:9" ht="15.95" customHeight="1" x14ac:dyDescent="0.2">
      <c r="A99" s="62"/>
      <c r="B99" s="69" t="s">
        <v>49</v>
      </c>
      <c r="C99" s="64" t="s">
        <v>45</v>
      </c>
      <c r="D99" s="67">
        <v>44070</v>
      </c>
      <c r="E99" s="66">
        <v>2990.47</v>
      </c>
      <c r="F99" s="68"/>
      <c r="G99" s="68"/>
      <c r="H99" s="66">
        <f t="shared" si="1"/>
        <v>2990.47</v>
      </c>
    </row>
    <row r="100" spans="1:9" ht="15.95" customHeight="1" x14ac:dyDescent="0.2">
      <c r="A100" s="51">
        <v>75</v>
      </c>
      <c r="B100" s="59" t="s">
        <v>132</v>
      </c>
      <c r="C100" s="55" t="s">
        <v>45</v>
      </c>
      <c r="D100" s="57">
        <v>44021</v>
      </c>
      <c r="E100" s="53">
        <v>1381.63</v>
      </c>
      <c r="F100" s="58">
        <v>480</v>
      </c>
      <c r="G100" s="58"/>
      <c r="H100" s="53">
        <f t="shared" si="1"/>
        <v>901.63000000000011</v>
      </c>
    </row>
    <row r="101" spans="1:9" ht="15.95" customHeight="1" x14ac:dyDescent="0.2">
      <c r="A101" s="51">
        <v>76</v>
      </c>
      <c r="B101" s="59" t="s">
        <v>132</v>
      </c>
      <c r="C101" s="55" t="s">
        <v>45</v>
      </c>
      <c r="D101" s="57">
        <v>44056</v>
      </c>
      <c r="E101" s="53">
        <v>1014.7</v>
      </c>
      <c r="F101" s="58"/>
      <c r="G101" s="58"/>
      <c r="H101" s="53">
        <f t="shared" si="1"/>
        <v>1014.7</v>
      </c>
    </row>
    <row r="102" spans="1:9" ht="15.95" customHeight="1" x14ac:dyDescent="0.2">
      <c r="A102" s="51">
        <v>77</v>
      </c>
      <c r="B102" s="59" t="s">
        <v>132</v>
      </c>
      <c r="C102" s="55" t="s">
        <v>45</v>
      </c>
      <c r="D102" s="57">
        <v>44063</v>
      </c>
      <c r="E102" s="53">
        <v>868</v>
      </c>
      <c r="F102" s="58"/>
      <c r="G102" s="58"/>
      <c r="H102" s="53">
        <f t="shared" si="1"/>
        <v>868</v>
      </c>
    </row>
    <row r="103" spans="1:9" ht="15.95" customHeight="1" x14ac:dyDescent="0.2">
      <c r="A103" s="62"/>
      <c r="B103" s="69" t="s">
        <v>132</v>
      </c>
      <c r="C103" s="64" t="s">
        <v>45</v>
      </c>
      <c r="D103" s="67">
        <v>44070</v>
      </c>
      <c r="E103" s="66">
        <v>322.22000000000003</v>
      </c>
      <c r="F103" s="68"/>
      <c r="G103" s="68"/>
      <c r="H103" s="66">
        <f t="shared" si="1"/>
        <v>322.22000000000003</v>
      </c>
    </row>
    <row r="104" spans="1:9" ht="15.95" customHeight="1" x14ac:dyDescent="0.2">
      <c r="A104" s="51">
        <v>78</v>
      </c>
      <c r="B104" s="59" t="s">
        <v>198</v>
      </c>
      <c r="C104" s="55" t="s">
        <v>45</v>
      </c>
      <c r="D104" s="57">
        <v>44049</v>
      </c>
      <c r="E104" s="53">
        <v>27249.9</v>
      </c>
      <c r="F104" s="58"/>
      <c r="G104" s="58">
        <v>1572.4</v>
      </c>
      <c r="H104" s="53">
        <f t="shared" si="1"/>
        <v>25677.5</v>
      </c>
      <c r="I104" s="50" t="s">
        <v>119</v>
      </c>
    </row>
    <row r="105" spans="1:9" ht="15.95" customHeight="1" x14ac:dyDescent="0.2">
      <c r="A105" s="51">
        <v>79</v>
      </c>
      <c r="B105" s="59" t="s">
        <v>198</v>
      </c>
      <c r="C105" s="55" t="s">
        <v>45</v>
      </c>
      <c r="D105" s="57">
        <v>44063</v>
      </c>
      <c r="E105" s="53">
        <v>8227.6</v>
      </c>
      <c r="F105" s="58"/>
      <c r="G105" s="53">
        <v>8227.6</v>
      </c>
      <c r="H105" s="53">
        <f t="shared" si="1"/>
        <v>0</v>
      </c>
    </row>
    <row r="106" spans="1:9" ht="15.95" customHeight="1" x14ac:dyDescent="0.2">
      <c r="A106" s="51">
        <v>80</v>
      </c>
      <c r="B106" s="59" t="s">
        <v>57</v>
      </c>
      <c r="C106" s="55" t="s">
        <v>45</v>
      </c>
      <c r="D106" s="57">
        <v>44064</v>
      </c>
      <c r="E106" s="53">
        <v>2020.6</v>
      </c>
      <c r="F106" s="58">
        <v>2020.6</v>
      </c>
      <c r="G106" s="58"/>
      <c r="H106" s="53">
        <f t="shared" si="1"/>
        <v>0</v>
      </c>
    </row>
    <row r="107" spans="1:9" ht="15.95" customHeight="1" x14ac:dyDescent="0.2">
      <c r="A107" s="51">
        <v>81</v>
      </c>
      <c r="B107" s="59" t="s">
        <v>56</v>
      </c>
      <c r="C107" s="55" t="s">
        <v>45</v>
      </c>
      <c r="D107" s="57">
        <v>44050</v>
      </c>
      <c r="E107" s="53">
        <v>3818</v>
      </c>
      <c r="F107" s="58">
        <v>2818</v>
      </c>
      <c r="G107" s="58"/>
      <c r="H107" s="53">
        <f t="shared" si="1"/>
        <v>1000</v>
      </c>
    </row>
    <row r="108" spans="1:9" ht="15.95" customHeight="1" x14ac:dyDescent="0.2">
      <c r="A108" s="51">
        <v>82</v>
      </c>
      <c r="B108" s="59" t="s">
        <v>133</v>
      </c>
      <c r="C108" s="55" t="s">
        <v>45</v>
      </c>
      <c r="D108" s="57">
        <v>44063</v>
      </c>
      <c r="E108" s="53">
        <v>216.75</v>
      </c>
      <c r="F108" s="58">
        <v>216.75</v>
      </c>
      <c r="G108" s="58"/>
      <c r="H108" s="53">
        <f t="shared" si="1"/>
        <v>0</v>
      </c>
    </row>
    <row r="109" spans="1:9" ht="15.95" customHeight="1" x14ac:dyDescent="0.2">
      <c r="A109" s="62"/>
      <c r="B109" s="69" t="s">
        <v>133</v>
      </c>
      <c r="C109" s="64" t="s">
        <v>45</v>
      </c>
      <c r="D109" s="67">
        <v>44070</v>
      </c>
      <c r="E109" s="66">
        <v>662.9</v>
      </c>
      <c r="F109" s="68"/>
      <c r="G109" s="68"/>
      <c r="H109" s="66">
        <f t="shared" si="1"/>
        <v>662.9</v>
      </c>
    </row>
    <row r="110" spans="1:9" ht="15.95" customHeight="1" x14ac:dyDescent="0.2">
      <c r="A110" s="51">
        <v>83</v>
      </c>
      <c r="B110" s="59" t="s">
        <v>81</v>
      </c>
      <c r="C110" s="55" t="s">
        <v>45</v>
      </c>
      <c r="D110" s="57">
        <v>44063</v>
      </c>
      <c r="E110" s="53">
        <v>1795.4</v>
      </c>
      <c r="F110" s="58">
        <v>1795.4</v>
      </c>
      <c r="G110" s="58"/>
      <c r="H110" s="53">
        <f t="shared" si="1"/>
        <v>0</v>
      </c>
    </row>
    <row r="111" spans="1:9" ht="15.95" customHeight="1" x14ac:dyDescent="0.2">
      <c r="A111" s="62"/>
      <c r="B111" s="69" t="s">
        <v>81</v>
      </c>
      <c r="C111" s="64" t="s">
        <v>45</v>
      </c>
      <c r="D111" s="67">
        <v>44070</v>
      </c>
      <c r="E111" s="66">
        <v>2371.6</v>
      </c>
      <c r="F111" s="68"/>
      <c r="G111" s="68"/>
      <c r="H111" s="66">
        <f t="shared" si="1"/>
        <v>2371.6</v>
      </c>
    </row>
    <row r="112" spans="1:9" ht="15.95" customHeight="1" x14ac:dyDescent="0.2">
      <c r="A112" s="51">
        <v>84</v>
      </c>
      <c r="B112" s="59" t="s">
        <v>58</v>
      </c>
      <c r="C112" s="55" t="s">
        <v>45</v>
      </c>
      <c r="D112" s="57">
        <v>44063</v>
      </c>
      <c r="E112" s="53">
        <v>1365.5</v>
      </c>
      <c r="F112" s="58">
        <v>1365.5</v>
      </c>
      <c r="G112" s="58"/>
      <c r="H112" s="53">
        <f t="shared" si="1"/>
        <v>0</v>
      </c>
    </row>
    <row r="113" spans="1:8" ht="15.95" customHeight="1" x14ac:dyDescent="0.2">
      <c r="A113" s="62"/>
      <c r="B113" s="69" t="s">
        <v>58</v>
      </c>
      <c r="C113" s="64" t="s">
        <v>45</v>
      </c>
      <c r="D113" s="67">
        <v>44070</v>
      </c>
      <c r="E113" s="66">
        <v>588</v>
      </c>
      <c r="F113" s="68"/>
      <c r="G113" s="68"/>
      <c r="H113" s="66">
        <f t="shared" si="1"/>
        <v>588</v>
      </c>
    </row>
    <row r="114" spans="1:8" ht="15.95" customHeight="1" x14ac:dyDescent="0.2">
      <c r="A114" s="51">
        <v>85</v>
      </c>
      <c r="B114" s="59" t="s">
        <v>201</v>
      </c>
      <c r="C114" s="55" t="s">
        <v>45</v>
      </c>
      <c r="D114" s="57">
        <v>44042</v>
      </c>
      <c r="E114" s="53">
        <v>300.16000000000003</v>
      </c>
      <c r="F114" s="58">
        <v>300.16000000000003</v>
      </c>
      <c r="G114" s="58"/>
      <c r="H114" s="53">
        <f t="shared" si="1"/>
        <v>0</v>
      </c>
    </row>
    <row r="115" spans="1:8" ht="15.95" customHeight="1" x14ac:dyDescent="0.2">
      <c r="A115" s="51">
        <v>86</v>
      </c>
      <c r="B115" s="59" t="s">
        <v>201</v>
      </c>
      <c r="C115" s="55" t="s">
        <v>45</v>
      </c>
      <c r="D115" s="57">
        <v>44049</v>
      </c>
      <c r="E115" s="53">
        <v>562.70000000000005</v>
      </c>
      <c r="F115" s="58"/>
      <c r="G115" s="58"/>
      <c r="H115" s="53">
        <f t="shared" si="1"/>
        <v>562.70000000000005</v>
      </c>
    </row>
    <row r="116" spans="1:8" ht="15.95" customHeight="1" x14ac:dyDescent="0.2">
      <c r="A116" s="51">
        <v>87</v>
      </c>
      <c r="B116" s="59" t="s">
        <v>201</v>
      </c>
      <c r="C116" s="55" t="s">
        <v>45</v>
      </c>
      <c r="D116" s="57">
        <v>44056</v>
      </c>
      <c r="E116" s="53">
        <v>557.82000000000005</v>
      </c>
      <c r="F116" s="58"/>
      <c r="G116" s="58"/>
      <c r="H116" s="53">
        <f t="shared" si="1"/>
        <v>557.82000000000005</v>
      </c>
    </row>
    <row r="117" spans="1:8" ht="15.95" customHeight="1" x14ac:dyDescent="0.2">
      <c r="A117" s="62"/>
      <c r="B117" s="69" t="s">
        <v>201</v>
      </c>
      <c r="C117" s="64" t="s">
        <v>45</v>
      </c>
      <c r="D117" s="67">
        <v>44070</v>
      </c>
      <c r="E117" s="66">
        <v>350.28</v>
      </c>
      <c r="F117" s="68"/>
      <c r="G117" s="68"/>
      <c r="H117" s="66">
        <f t="shared" si="1"/>
        <v>350.28</v>
      </c>
    </row>
    <row r="118" spans="1:8" ht="15.95" customHeight="1" x14ac:dyDescent="0.2">
      <c r="A118" s="51">
        <v>88</v>
      </c>
      <c r="B118" s="59" t="s">
        <v>104</v>
      </c>
      <c r="C118" s="55" t="s">
        <v>45</v>
      </c>
      <c r="D118" s="57">
        <v>44056</v>
      </c>
      <c r="E118" s="53">
        <v>1537</v>
      </c>
      <c r="F118" s="58">
        <v>1537</v>
      </c>
      <c r="G118" s="58"/>
      <c r="H118" s="53">
        <f t="shared" si="1"/>
        <v>0</v>
      </c>
    </row>
    <row r="119" spans="1:8" ht="15.95" customHeight="1" x14ac:dyDescent="0.2">
      <c r="A119" s="51">
        <v>89</v>
      </c>
      <c r="B119" s="59" t="s">
        <v>104</v>
      </c>
      <c r="C119" s="55" t="s">
        <v>45</v>
      </c>
      <c r="D119" s="57">
        <v>44064</v>
      </c>
      <c r="E119" s="53">
        <v>1323.5</v>
      </c>
      <c r="F119" s="58"/>
      <c r="G119" s="58"/>
      <c r="H119" s="53">
        <f t="shared" si="1"/>
        <v>1323.5</v>
      </c>
    </row>
    <row r="120" spans="1:8" ht="15.95" customHeight="1" x14ac:dyDescent="0.2">
      <c r="A120" s="51">
        <v>90</v>
      </c>
      <c r="B120" s="59" t="s">
        <v>59</v>
      </c>
      <c r="C120" s="55" t="s">
        <v>45</v>
      </c>
      <c r="D120" s="57">
        <v>44063</v>
      </c>
      <c r="E120" s="53">
        <v>2356.8000000000002</v>
      </c>
      <c r="F120" s="58">
        <v>2356.8000000000002</v>
      </c>
      <c r="G120" s="58"/>
      <c r="H120" s="53">
        <f t="shared" si="1"/>
        <v>0</v>
      </c>
    </row>
    <row r="121" spans="1:8" ht="15.95" customHeight="1" x14ac:dyDescent="0.2">
      <c r="A121" s="62"/>
      <c r="B121" s="69" t="s">
        <v>59</v>
      </c>
      <c r="C121" s="64" t="s">
        <v>45</v>
      </c>
      <c r="D121" s="67">
        <v>44070</v>
      </c>
      <c r="E121" s="66">
        <v>655.1</v>
      </c>
      <c r="F121" s="68"/>
      <c r="G121" s="68"/>
      <c r="H121" s="66">
        <f t="shared" si="1"/>
        <v>655.1</v>
      </c>
    </row>
    <row r="122" spans="1:8" ht="15.95" customHeight="1" x14ac:dyDescent="0.2">
      <c r="A122" s="51">
        <v>91</v>
      </c>
      <c r="B122" s="59" t="s">
        <v>199</v>
      </c>
      <c r="C122" s="55" t="s">
        <v>45</v>
      </c>
      <c r="D122" s="57">
        <v>44063</v>
      </c>
      <c r="E122" s="53">
        <v>12911.71</v>
      </c>
      <c r="F122" s="58">
        <v>12911.71</v>
      </c>
      <c r="G122" s="58"/>
      <c r="H122" s="53">
        <f t="shared" si="1"/>
        <v>0</v>
      </c>
    </row>
    <row r="123" spans="1:8" ht="15.95" customHeight="1" x14ac:dyDescent="0.2">
      <c r="A123" s="51">
        <v>92</v>
      </c>
      <c r="B123" s="59" t="s">
        <v>220</v>
      </c>
      <c r="C123" s="55" t="s">
        <v>45</v>
      </c>
      <c r="D123" s="57">
        <v>44064</v>
      </c>
      <c r="E123" s="53">
        <v>3961.6</v>
      </c>
      <c r="F123" s="58">
        <v>1500</v>
      </c>
      <c r="G123" s="58"/>
      <c r="H123" s="53">
        <f t="shared" si="1"/>
        <v>2461.6</v>
      </c>
    </row>
    <row r="124" spans="1:8" x14ac:dyDescent="0.2">
      <c r="A124" s="51"/>
      <c r="B124" s="60"/>
      <c r="C124" s="60"/>
      <c r="D124" s="60" t="s">
        <v>60</v>
      </c>
      <c r="E124" s="61">
        <f>SUM(E4:E123)</f>
        <v>336895.25999999995</v>
      </c>
      <c r="F124" s="61">
        <f>SUM(F4:F123)</f>
        <v>103938.56</v>
      </c>
      <c r="G124" s="61"/>
      <c r="H124" s="53">
        <f>SUM(H4:H123)</f>
        <v>218376.86000000004</v>
      </c>
    </row>
    <row r="125" spans="1:8" x14ac:dyDescent="0.2">
      <c r="A125" s="42"/>
    </row>
    <row r="126" spans="1:8" x14ac:dyDescent="0.2">
      <c r="B126" s="42" t="s">
        <v>61</v>
      </c>
      <c r="C126" s="42"/>
      <c r="D126" s="42" t="s">
        <v>62</v>
      </c>
      <c r="E126" s="42"/>
      <c r="F126" s="49" t="s">
        <v>63</v>
      </c>
      <c r="G126" s="49"/>
    </row>
    <row r="127" spans="1:8" x14ac:dyDescent="0.2">
      <c r="B127" s="47" t="s">
        <v>64</v>
      </c>
      <c r="C127" s="42"/>
      <c r="D127" s="42" t="s">
        <v>65</v>
      </c>
      <c r="E127" s="42"/>
      <c r="F127" s="49" t="s">
        <v>66</v>
      </c>
      <c r="G127" s="49"/>
    </row>
  </sheetData>
  <autoFilter ref="A1:H124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topLeftCell="A34" workbookViewId="0">
      <selection activeCell="A109" sqref="A1:XFD1048576"/>
    </sheetView>
  </sheetViews>
  <sheetFormatPr defaultColWidth="8.85546875" defaultRowHeight="12.75" x14ac:dyDescent="0.2"/>
  <cols>
    <col min="1" max="1" width="5.5703125" style="50" bestFit="1" customWidth="1"/>
    <col min="2" max="2" width="24.7109375" style="50" bestFit="1" customWidth="1"/>
    <col min="3" max="3" width="12.5703125" style="50" customWidth="1"/>
    <col min="4" max="4" width="15.28515625" style="50" bestFit="1" customWidth="1"/>
    <col min="5" max="5" width="13.5703125" style="50" bestFit="1" customWidth="1"/>
    <col min="6" max="7" width="13.5703125" style="50" customWidth="1"/>
    <col min="8" max="8" width="13.7109375" style="50" customWidth="1"/>
    <col min="9" max="9" width="6.85546875" style="50" bestFit="1" customWidth="1"/>
    <col min="10" max="16384" width="8.85546875" style="50"/>
  </cols>
  <sheetData>
    <row r="1" spans="1:8" x14ac:dyDescent="0.2">
      <c r="A1" s="40"/>
      <c r="B1" s="41" t="s">
        <v>0</v>
      </c>
      <c r="C1" s="42" t="s">
        <v>1</v>
      </c>
      <c r="D1" s="42"/>
      <c r="E1" s="43"/>
      <c r="F1" s="43"/>
      <c r="G1" s="43"/>
      <c r="H1" s="44">
        <v>44065</v>
      </c>
    </row>
    <row r="2" spans="1:8" x14ac:dyDescent="0.2">
      <c r="A2" s="45"/>
      <c r="B2" s="46" t="s">
        <v>2</v>
      </c>
      <c r="C2" s="47" t="s">
        <v>3</v>
      </c>
      <c r="D2" s="47"/>
      <c r="E2" s="48"/>
      <c r="F2" s="48"/>
      <c r="G2" s="48"/>
      <c r="H2" s="48" t="s">
        <v>225</v>
      </c>
    </row>
    <row r="3" spans="1:8" x14ac:dyDescent="0.2">
      <c r="A3" s="51" t="s">
        <v>5</v>
      </c>
      <c r="B3" s="51" t="s">
        <v>6</v>
      </c>
      <c r="C3" s="51" t="s">
        <v>7</v>
      </c>
      <c r="D3" s="51" t="s">
        <v>8</v>
      </c>
      <c r="E3" s="51" t="s">
        <v>9</v>
      </c>
      <c r="F3" s="52" t="s">
        <v>10</v>
      </c>
      <c r="G3" s="52" t="s">
        <v>78</v>
      </c>
      <c r="H3" s="51" t="s">
        <v>11</v>
      </c>
    </row>
    <row r="4" spans="1:8" ht="15" customHeight="1" x14ac:dyDescent="0.2">
      <c r="A4" s="51">
        <v>1</v>
      </c>
      <c r="B4" s="51" t="s">
        <v>77</v>
      </c>
      <c r="C4" s="51"/>
      <c r="D4" s="51"/>
      <c r="E4" s="53">
        <v>637.4</v>
      </c>
      <c r="F4" s="52">
        <v>637.4</v>
      </c>
      <c r="G4" s="52"/>
      <c r="H4" s="53">
        <f>E4-F4-G4</f>
        <v>0</v>
      </c>
    </row>
    <row r="5" spans="1:8" ht="15" customHeight="1" x14ac:dyDescent="0.2">
      <c r="A5" s="51">
        <v>2</v>
      </c>
      <c r="B5" s="54" t="s">
        <v>12</v>
      </c>
      <c r="C5" s="55" t="s">
        <v>13</v>
      </c>
      <c r="D5" s="56">
        <v>44061</v>
      </c>
      <c r="E5" s="53">
        <v>423.5</v>
      </c>
      <c r="F5" s="53">
        <v>200</v>
      </c>
      <c r="G5" s="53"/>
      <c r="H5" s="53">
        <f t="shared" ref="H5:H87" si="0">E5-F5-G5</f>
        <v>223.5</v>
      </c>
    </row>
    <row r="6" spans="1:8" ht="15" customHeight="1" x14ac:dyDescent="0.2">
      <c r="A6" s="62"/>
      <c r="B6" s="63" t="s">
        <v>12</v>
      </c>
      <c r="C6" s="64" t="s">
        <v>13</v>
      </c>
      <c r="D6" s="65">
        <v>44076</v>
      </c>
      <c r="E6" s="66">
        <v>265.60000000000002</v>
      </c>
      <c r="F6" s="66"/>
      <c r="G6" s="66"/>
      <c r="H6" s="66">
        <f t="shared" si="0"/>
        <v>265.60000000000002</v>
      </c>
    </row>
    <row r="7" spans="1:8" ht="15" customHeight="1" x14ac:dyDescent="0.2">
      <c r="A7" s="51">
        <v>3</v>
      </c>
      <c r="B7" s="54" t="s">
        <v>14</v>
      </c>
      <c r="C7" s="55" t="s">
        <v>13</v>
      </c>
      <c r="D7" s="56">
        <v>44040</v>
      </c>
      <c r="E7" s="53">
        <v>2666.5</v>
      </c>
      <c r="F7" s="53">
        <v>2666.5</v>
      </c>
      <c r="G7" s="53"/>
      <c r="H7" s="53">
        <f t="shared" si="0"/>
        <v>0</v>
      </c>
    </row>
    <row r="8" spans="1:8" ht="15" customHeight="1" x14ac:dyDescent="0.2">
      <c r="A8" s="51">
        <v>4</v>
      </c>
      <c r="B8" s="54" t="s">
        <v>14</v>
      </c>
      <c r="C8" s="55" t="s">
        <v>13</v>
      </c>
      <c r="D8" s="56">
        <v>44047</v>
      </c>
      <c r="E8" s="53">
        <v>5285.2</v>
      </c>
      <c r="F8" s="53"/>
      <c r="G8" s="53"/>
      <c r="H8" s="53">
        <f t="shared" si="0"/>
        <v>5285.2</v>
      </c>
    </row>
    <row r="9" spans="1:8" ht="15" customHeight="1" x14ac:dyDescent="0.2">
      <c r="A9" s="51">
        <v>5</v>
      </c>
      <c r="B9" s="54" t="s">
        <v>14</v>
      </c>
      <c r="C9" s="55" t="s">
        <v>13</v>
      </c>
      <c r="D9" s="56">
        <v>44054</v>
      </c>
      <c r="E9" s="53">
        <v>3333.7</v>
      </c>
      <c r="F9" s="53"/>
      <c r="G9" s="53"/>
      <c r="H9" s="53">
        <f t="shared" si="0"/>
        <v>3333.7</v>
      </c>
    </row>
    <row r="10" spans="1:8" ht="15" customHeight="1" x14ac:dyDescent="0.2">
      <c r="A10" s="51">
        <v>6</v>
      </c>
      <c r="B10" s="54" t="s">
        <v>14</v>
      </c>
      <c r="C10" s="55" t="s">
        <v>13</v>
      </c>
      <c r="D10" s="56">
        <v>44061</v>
      </c>
      <c r="E10" s="53">
        <v>3467.45</v>
      </c>
      <c r="F10" s="53"/>
      <c r="G10" s="53"/>
      <c r="H10" s="53">
        <f t="shared" si="0"/>
        <v>3467.45</v>
      </c>
    </row>
    <row r="11" spans="1:8" ht="15" customHeight="1" x14ac:dyDescent="0.2">
      <c r="A11" s="51">
        <v>7</v>
      </c>
      <c r="B11" s="54" t="s">
        <v>14</v>
      </c>
      <c r="C11" s="55" t="s">
        <v>13</v>
      </c>
      <c r="D11" s="56">
        <v>44068</v>
      </c>
      <c r="E11" s="53">
        <v>3392.6</v>
      </c>
      <c r="F11" s="53"/>
      <c r="G11" s="53"/>
      <c r="H11" s="53">
        <f t="shared" si="0"/>
        <v>3392.6</v>
      </c>
    </row>
    <row r="12" spans="1:8" ht="15" customHeight="1" x14ac:dyDescent="0.2">
      <c r="A12" s="62"/>
      <c r="B12" s="63" t="s">
        <v>14</v>
      </c>
      <c r="C12" s="64" t="s">
        <v>13</v>
      </c>
      <c r="D12" s="65">
        <v>44075</v>
      </c>
      <c r="E12" s="66">
        <v>3931.67</v>
      </c>
      <c r="F12" s="66"/>
      <c r="G12" s="66"/>
      <c r="H12" s="66">
        <f t="shared" si="0"/>
        <v>3931.67</v>
      </c>
    </row>
    <row r="13" spans="1:8" ht="15" customHeight="1" x14ac:dyDescent="0.2">
      <c r="A13" s="51">
        <v>8</v>
      </c>
      <c r="B13" s="54" t="s">
        <v>15</v>
      </c>
      <c r="C13" s="55" t="s">
        <v>13</v>
      </c>
      <c r="D13" s="56">
        <v>44034</v>
      </c>
      <c r="E13" s="53">
        <v>1175</v>
      </c>
      <c r="F13" s="53"/>
      <c r="G13" s="53"/>
      <c r="H13" s="53">
        <f t="shared" si="0"/>
        <v>1175</v>
      </c>
    </row>
    <row r="14" spans="1:8" ht="15" customHeight="1" x14ac:dyDescent="0.2">
      <c r="A14" s="51">
        <v>9</v>
      </c>
      <c r="B14" s="54" t="s">
        <v>15</v>
      </c>
      <c r="C14" s="55" t="s">
        <v>13</v>
      </c>
      <c r="D14" s="56">
        <v>44062</v>
      </c>
      <c r="E14" s="53">
        <v>4500</v>
      </c>
      <c r="F14" s="53">
        <v>4500</v>
      </c>
      <c r="G14" s="53"/>
      <c r="H14" s="53">
        <f t="shared" si="0"/>
        <v>0</v>
      </c>
    </row>
    <row r="15" spans="1:8" ht="15" customHeight="1" x14ac:dyDescent="0.2">
      <c r="A15" s="51">
        <v>10</v>
      </c>
      <c r="B15" s="54" t="s">
        <v>15</v>
      </c>
      <c r="C15" s="55" t="s">
        <v>13</v>
      </c>
      <c r="D15" s="56">
        <v>44068</v>
      </c>
      <c r="E15" s="53">
        <v>842.1</v>
      </c>
      <c r="F15" s="53"/>
      <c r="G15" s="53"/>
      <c r="H15" s="53">
        <f t="shared" si="0"/>
        <v>842.1</v>
      </c>
    </row>
    <row r="16" spans="1:8" ht="15" customHeight="1" x14ac:dyDescent="0.2">
      <c r="A16" s="62"/>
      <c r="B16" s="63" t="s">
        <v>15</v>
      </c>
      <c r="C16" s="64" t="s">
        <v>13</v>
      </c>
      <c r="D16" s="65">
        <v>44076</v>
      </c>
      <c r="E16" s="66">
        <v>651</v>
      </c>
      <c r="F16" s="66"/>
      <c r="G16" s="66"/>
      <c r="H16" s="66">
        <f t="shared" si="0"/>
        <v>651</v>
      </c>
    </row>
    <row r="17" spans="1:8" ht="15" customHeight="1" x14ac:dyDescent="0.2">
      <c r="A17" s="51">
        <v>11</v>
      </c>
      <c r="B17" s="54" t="s">
        <v>16</v>
      </c>
      <c r="C17" s="55" t="s">
        <v>13</v>
      </c>
      <c r="D17" s="56">
        <v>44054</v>
      </c>
      <c r="E17" s="53">
        <v>1012.6599999999999</v>
      </c>
      <c r="F17" s="53">
        <v>1012.66</v>
      </c>
      <c r="G17" s="53"/>
      <c r="H17" s="53">
        <f t="shared" si="0"/>
        <v>-1.1368683772161603E-13</v>
      </c>
    </row>
    <row r="18" spans="1:8" ht="15" customHeight="1" x14ac:dyDescent="0.2">
      <c r="A18" s="51">
        <v>12</v>
      </c>
      <c r="B18" s="54" t="s">
        <v>16</v>
      </c>
      <c r="C18" s="55" t="s">
        <v>13</v>
      </c>
      <c r="D18" s="56">
        <v>44061</v>
      </c>
      <c r="E18" s="53">
        <v>1029.0999999999999</v>
      </c>
      <c r="F18" s="53"/>
      <c r="G18" s="53"/>
      <c r="H18" s="53">
        <f t="shared" si="0"/>
        <v>1029.0999999999999</v>
      </c>
    </row>
    <row r="19" spans="1:8" ht="15" customHeight="1" x14ac:dyDescent="0.2">
      <c r="A19" s="51">
        <v>13</v>
      </c>
      <c r="B19" s="54" t="s">
        <v>16</v>
      </c>
      <c r="C19" s="55" t="s">
        <v>13</v>
      </c>
      <c r="D19" s="56">
        <v>44068</v>
      </c>
      <c r="E19" s="53">
        <v>1481.5</v>
      </c>
      <c r="F19" s="53"/>
      <c r="G19" s="53"/>
      <c r="H19" s="53">
        <f t="shared" si="0"/>
        <v>1481.5</v>
      </c>
    </row>
    <row r="20" spans="1:8" ht="15" customHeight="1" x14ac:dyDescent="0.2">
      <c r="A20" s="51">
        <v>14</v>
      </c>
      <c r="B20" s="54" t="s">
        <v>18</v>
      </c>
      <c r="C20" s="55" t="s">
        <v>13</v>
      </c>
      <c r="D20" s="56">
        <v>44025</v>
      </c>
      <c r="E20" s="53">
        <v>2000</v>
      </c>
      <c r="F20" s="53">
        <v>2000</v>
      </c>
      <c r="G20" s="53"/>
      <c r="H20" s="53">
        <f t="shared" si="0"/>
        <v>0</v>
      </c>
    </row>
    <row r="21" spans="1:8" ht="15" customHeight="1" x14ac:dyDescent="0.2">
      <c r="A21" s="51">
        <v>15</v>
      </c>
      <c r="B21" s="54" t="s">
        <v>18</v>
      </c>
      <c r="C21" s="55" t="s">
        <v>13</v>
      </c>
      <c r="D21" s="56">
        <v>44053</v>
      </c>
      <c r="E21" s="53">
        <v>9324.5499999999993</v>
      </c>
      <c r="F21" s="53"/>
      <c r="G21" s="53"/>
      <c r="H21" s="53">
        <f t="shared" si="0"/>
        <v>9324.5499999999993</v>
      </c>
    </row>
    <row r="22" spans="1:8" ht="15" customHeight="1" x14ac:dyDescent="0.2">
      <c r="A22" s="62"/>
      <c r="B22" s="63" t="s">
        <v>18</v>
      </c>
      <c r="C22" s="64" t="s">
        <v>13</v>
      </c>
      <c r="D22" s="65">
        <v>44074</v>
      </c>
      <c r="E22" s="66">
        <v>5044.8500000000004</v>
      </c>
      <c r="F22" s="66"/>
      <c r="G22" s="66"/>
      <c r="H22" s="66">
        <f t="shared" si="0"/>
        <v>5044.8500000000004</v>
      </c>
    </row>
    <row r="23" spans="1:8" ht="15" customHeight="1" x14ac:dyDescent="0.2">
      <c r="A23" s="51">
        <v>16</v>
      </c>
      <c r="B23" s="54" t="s">
        <v>19</v>
      </c>
      <c r="C23" s="55" t="s">
        <v>13</v>
      </c>
      <c r="D23" s="56">
        <v>44048</v>
      </c>
      <c r="E23" s="53">
        <v>2045.28</v>
      </c>
      <c r="F23" s="53">
        <v>1000</v>
      </c>
      <c r="G23" s="53"/>
      <c r="H23" s="53">
        <f t="shared" si="0"/>
        <v>1045.28</v>
      </c>
    </row>
    <row r="24" spans="1:8" ht="15" customHeight="1" x14ac:dyDescent="0.2">
      <c r="A24" s="51">
        <v>17</v>
      </c>
      <c r="B24" s="54" t="s">
        <v>19</v>
      </c>
      <c r="C24" s="55" t="s">
        <v>13</v>
      </c>
      <c r="D24" s="56">
        <v>44062</v>
      </c>
      <c r="E24" s="53">
        <v>2960.2</v>
      </c>
      <c r="F24" s="53"/>
      <c r="G24" s="53"/>
      <c r="H24" s="53">
        <f t="shared" si="0"/>
        <v>2960.2</v>
      </c>
    </row>
    <row r="25" spans="1:8" ht="15" customHeight="1" x14ac:dyDescent="0.2">
      <c r="A25" s="51">
        <v>18</v>
      </c>
      <c r="B25" s="54" t="s">
        <v>19</v>
      </c>
      <c r="C25" s="55" t="s">
        <v>13</v>
      </c>
      <c r="D25" s="56">
        <v>44069</v>
      </c>
      <c r="E25" s="53">
        <v>809.4</v>
      </c>
      <c r="F25" s="53">
        <v>809.4</v>
      </c>
      <c r="G25" s="53"/>
      <c r="H25" s="53">
        <f t="shared" si="0"/>
        <v>0</v>
      </c>
    </row>
    <row r="26" spans="1:8" ht="15" customHeight="1" x14ac:dyDescent="0.2">
      <c r="A26" s="62"/>
      <c r="B26" s="63" t="s">
        <v>19</v>
      </c>
      <c r="C26" s="64" t="s">
        <v>13</v>
      </c>
      <c r="D26" s="65">
        <v>44076</v>
      </c>
      <c r="E26" s="66">
        <v>3953.46</v>
      </c>
      <c r="F26" s="66"/>
      <c r="G26" s="66"/>
      <c r="H26" s="66">
        <f t="shared" si="0"/>
        <v>3953.46</v>
      </c>
    </row>
    <row r="27" spans="1:8" ht="15" customHeight="1" x14ac:dyDescent="0.2">
      <c r="A27" s="51">
        <v>19</v>
      </c>
      <c r="B27" s="54" t="s">
        <v>21</v>
      </c>
      <c r="C27" s="55" t="s">
        <v>13</v>
      </c>
      <c r="D27" s="56">
        <v>44060</v>
      </c>
      <c r="E27" s="53">
        <v>1878.3000000000002</v>
      </c>
      <c r="F27" s="53">
        <v>1878.3</v>
      </c>
      <c r="G27" s="53"/>
      <c r="H27" s="53">
        <f t="shared" si="0"/>
        <v>2.2737367544323206E-13</v>
      </c>
    </row>
    <row r="28" spans="1:8" ht="15" customHeight="1" x14ac:dyDescent="0.2">
      <c r="A28" s="51">
        <v>20</v>
      </c>
      <c r="B28" s="54" t="s">
        <v>21</v>
      </c>
      <c r="C28" s="55" t="s">
        <v>13</v>
      </c>
      <c r="D28" s="56">
        <v>44067</v>
      </c>
      <c r="E28" s="53">
        <v>1463.3</v>
      </c>
      <c r="F28" s="53"/>
      <c r="G28" s="53"/>
      <c r="H28" s="53">
        <f t="shared" si="0"/>
        <v>1463.3</v>
      </c>
    </row>
    <row r="29" spans="1:8" ht="15" customHeight="1" x14ac:dyDescent="0.2">
      <c r="A29" s="62"/>
      <c r="B29" s="63" t="s">
        <v>21</v>
      </c>
      <c r="C29" s="64" t="s">
        <v>13</v>
      </c>
      <c r="D29" s="65">
        <v>44074</v>
      </c>
      <c r="E29" s="66">
        <v>3698.2</v>
      </c>
      <c r="F29" s="66"/>
      <c r="G29" s="66"/>
      <c r="H29" s="66">
        <f t="shared" si="0"/>
        <v>3698.2</v>
      </c>
    </row>
    <row r="30" spans="1:8" ht="15" customHeight="1" x14ac:dyDescent="0.2">
      <c r="A30" s="51">
        <v>21</v>
      </c>
      <c r="B30" s="54" t="s">
        <v>24</v>
      </c>
      <c r="C30" s="55" t="s">
        <v>13</v>
      </c>
      <c r="D30" s="56">
        <v>44041</v>
      </c>
      <c r="E30" s="53">
        <v>2029.8</v>
      </c>
      <c r="F30" s="53">
        <v>1200</v>
      </c>
      <c r="G30" s="53"/>
      <c r="H30" s="53">
        <f t="shared" si="0"/>
        <v>829.8</v>
      </c>
    </row>
    <row r="31" spans="1:8" ht="15" customHeight="1" x14ac:dyDescent="0.2">
      <c r="A31" s="51">
        <v>22</v>
      </c>
      <c r="B31" s="54" t="s">
        <v>24</v>
      </c>
      <c r="C31" s="55" t="s">
        <v>13</v>
      </c>
      <c r="D31" s="56">
        <v>44062</v>
      </c>
      <c r="E31" s="53">
        <v>3327.3</v>
      </c>
      <c r="F31" s="53"/>
      <c r="G31" s="53"/>
      <c r="H31" s="53">
        <f t="shared" si="0"/>
        <v>3327.3</v>
      </c>
    </row>
    <row r="32" spans="1:8" ht="15" customHeight="1" x14ac:dyDescent="0.2">
      <c r="A32" s="62"/>
      <c r="B32" s="63" t="s">
        <v>24</v>
      </c>
      <c r="C32" s="64" t="s">
        <v>13</v>
      </c>
      <c r="D32" s="65">
        <v>44076</v>
      </c>
      <c r="E32" s="66">
        <v>802.4</v>
      </c>
      <c r="F32" s="66"/>
      <c r="G32" s="66"/>
      <c r="H32" s="66">
        <f t="shared" si="0"/>
        <v>802.4</v>
      </c>
    </row>
    <row r="33" spans="1:9" ht="15" customHeight="1" x14ac:dyDescent="0.2">
      <c r="A33" s="51">
        <v>23</v>
      </c>
      <c r="B33" s="54" t="s">
        <v>26</v>
      </c>
      <c r="C33" s="55" t="s">
        <v>13</v>
      </c>
      <c r="D33" s="56">
        <v>44060</v>
      </c>
      <c r="E33" s="53">
        <v>3243</v>
      </c>
      <c r="F33" s="53">
        <v>3243</v>
      </c>
      <c r="G33" s="53"/>
      <c r="H33" s="53">
        <f t="shared" si="0"/>
        <v>0</v>
      </c>
    </row>
    <row r="34" spans="1:9" ht="15" customHeight="1" x14ac:dyDescent="0.2">
      <c r="A34" s="51">
        <v>24</v>
      </c>
      <c r="B34" s="54" t="s">
        <v>26</v>
      </c>
      <c r="C34" s="55" t="s">
        <v>13</v>
      </c>
      <c r="D34" s="56">
        <v>44067</v>
      </c>
      <c r="E34" s="53">
        <v>3568.2</v>
      </c>
      <c r="F34" s="53"/>
      <c r="G34" s="53"/>
      <c r="H34" s="53">
        <f t="shared" si="0"/>
        <v>3568.2</v>
      </c>
    </row>
    <row r="35" spans="1:9" ht="15" customHeight="1" x14ac:dyDescent="0.2">
      <c r="A35" s="62"/>
      <c r="B35" s="63" t="s">
        <v>26</v>
      </c>
      <c r="C35" s="64" t="s">
        <v>13</v>
      </c>
      <c r="D35" s="65">
        <v>44074</v>
      </c>
      <c r="E35" s="66">
        <v>11148</v>
      </c>
      <c r="F35" s="66"/>
      <c r="G35" s="66"/>
      <c r="H35" s="66">
        <f t="shared" si="0"/>
        <v>11148</v>
      </c>
    </row>
    <row r="36" spans="1:9" ht="15" customHeight="1" x14ac:dyDescent="0.2">
      <c r="A36" s="51">
        <v>25</v>
      </c>
      <c r="B36" s="54" t="s">
        <v>27</v>
      </c>
      <c r="C36" s="55" t="s">
        <v>13</v>
      </c>
      <c r="D36" s="56">
        <v>44060</v>
      </c>
      <c r="E36" s="53">
        <v>1917.8</v>
      </c>
      <c r="F36" s="53">
        <v>1917.8</v>
      </c>
      <c r="G36" s="53"/>
      <c r="H36" s="53">
        <f t="shared" si="0"/>
        <v>0</v>
      </c>
    </row>
    <row r="37" spans="1:9" ht="15" customHeight="1" x14ac:dyDescent="0.2">
      <c r="A37" s="51">
        <v>26</v>
      </c>
      <c r="B37" s="54" t="s">
        <v>27</v>
      </c>
      <c r="C37" s="55" t="s">
        <v>13</v>
      </c>
      <c r="D37" s="56">
        <v>44067</v>
      </c>
      <c r="E37" s="53">
        <v>3446.6</v>
      </c>
      <c r="F37" s="53"/>
      <c r="G37" s="53"/>
      <c r="H37" s="53">
        <f t="shared" si="0"/>
        <v>3446.6</v>
      </c>
    </row>
    <row r="38" spans="1:9" ht="15" customHeight="1" x14ac:dyDescent="0.2">
      <c r="A38" s="62"/>
      <c r="B38" s="63" t="s">
        <v>27</v>
      </c>
      <c r="C38" s="64" t="s">
        <v>13</v>
      </c>
      <c r="D38" s="65">
        <v>44074</v>
      </c>
      <c r="E38" s="66">
        <v>3601.5</v>
      </c>
      <c r="F38" s="66"/>
      <c r="G38" s="66"/>
      <c r="H38" s="66">
        <f t="shared" si="0"/>
        <v>3601.5</v>
      </c>
    </row>
    <row r="39" spans="1:9" ht="15" customHeight="1" x14ac:dyDescent="0.2">
      <c r="A39" s="51">
        <v>27</v>
      </c>
      <c r="B39" s="54" t="s">
        <v>28</v>
      </c>
      <c r="C39" s="55" t="s">
        <v>13</v>
      </c>
      <c r="D39" s="56">
        <v>44025</v>
      </c>
      <c r="E39" s="53">
        <v>9172.2999999999993</v>
      </c>
      <c r="F39" s="53"/>
      <c r="G39" s="53">
        <v>1632.6</v>
      </c>
      <c r="H39" s="53">
        <f t="shared" si="0"/>
        <v>7539.6999999999989</v>
      </c>
      <c r="I39" s="50" t="s">
        <v>228</v>
      </c>
    </row>
    <row r="40" spans="1:9" ht="15" customHeight="1" x14ac:dyDescent="0.2">
      <c r="A40" s="51">
        <v>28</v>
      </c>
      <c r="B40" s="54" t="s">
        <v>28</v>
      </c>
      <c r="C40" s="55" t="s">
        <v>13</v>
      </c>
      <c r="D40" s="56">
        <v>44046</v>
      </c>
      <c r="E40" s="53">
        <v>2046.2</v>
      </c>
      <c r="F40" s="53"/>
      <c r="G40" s="53">
        <v>2046.2</v>
      </c>
      <c r="H40" s="53">
        <f t="shared" si="0"/>
        <v>0</v>
      </c>
    </row>
    <row r="41" spans="1:9" ht="15" customHeight="1" x14ac:dyDescent="0.2">
      <c r="A41" s="51">
        <v>29</v>
      </c>
      <c r="B41" s="54" t="s">
        <v>28</v>
      </c>
      <c r="C41" s="55" t="s">
        <v>13</v>
      </c>
      <c r="D41" s="56">
        <v>44053</v>
      </c>
      <c r="E41" s="53">
        <v>1161</v>
      </c>
      <c r="F41" s="53"/>
      <c r="G41" s="53">
        <v>1161</v>
      </c>
      <c r="H41" s="53">
        <f t="shared" si="0"/>
        <v>0</v>
      </c>
    </row>
    <row r="42" spans="1:9" ht="15" customHeight="1" x14ac:dyDescent="0.2">
      <c r="A42" s="51">
        <v>30</v>
      </c>
      <c r="B42" s="54" t="s">
        <v>28</v>
      </c>
      <c r="C42" s="55" t="s">
        <v>13</v>
      </c>
      <c r="D42" s="56">
        <v>44067</v>
      </c>
      <c r="E42" s="53">
        <v>2804.2</v>
      </c>
      <c r="F42" s="53"/>
      <c r="G42" s="53">
        <v>2804.2</v>
      </c>
      <c r="H42" s="53">
        <f t="shared" si="0"/>
        <v>0</v>
      </c>
    </row>
    <row r="43" spans="1:9" ht="15" customHeight="1" x14ac:dyDescent="0.2">
      <c r="A43" s="51">
        <v>31</v>
      </c>
      <c r="B43" s="54" t="s">
        <v>31</v>
      </c>
      <c r="C43" s="55" t="s">
        <v>13</v>
      </c>
      <c r="D43" s="56">
        <v>44067</v>
      </c>
      <c r="E43" s="53">
        <v>3575.1</v>
      </c>
      <c r="F43" s="53">
        <v>3575.1</v>
      </c>
      <c r="G43" s="53"/>
      <c r="H43" s="53">
        <f t="shared" si="0"/>
        <v>0</v>
      </c>
    </row>
    <row r="44" spans="1:9" ht="15" customHeight="1" x14ac:dyDescent="0.2">
      <c r="A44" s="62"/>
      <c r="B44" s="63" t="s">
        <v>31</v>
      </c>
      <c r="C44" s="64" t="s">
        <v>13</v>
      </c>
      <c r="D44" s="65">
        <v>44074</v>
      </c>
      <c r="E44" s="66">
        <v>3072.6</v>
      </c>
      <c r="F44" s="66"/>
      <c r="G44" s="66"/>
      <c r="H44" s="66">
        <f t="shared" si="0"/>
        <v>3072.6</v>
      </c>
    </row>
    <row r="45" spans="1:9" ht="15" customHeight="1" x14ac:dyDescent="0.2">
      <c r="A45" s="51">
        <v>32</v>
      </c>
      <c r="B45" s="54" t="s">
        <v>43</v>
      </c>
      <c r="C45" s="55" t="s">
        <v>13</v>
      </c>
      <c r="D45" s="56">
        <v>44025</v>
      </c>
      <c r="E45" s="53">
        <v>477.5</v>
      </c>
      <c r="F45" s="53">
        <v>477.5</v>
      </c>
      <c r="G45" s="53"/>
      <c r="H45" s="53">
        <f t="shared" si="0"/>
        <v>0</v>
      </c>
    </row>
    <row r="46" spans="1:9" ht="15" customHeight="1" x14ac:dyDescent="0.2">
      <c r="A46" s="51">
        <v>33</v>
      </c>
      <c r="B46" s="54" t="s">
        <v>43</v>
      </c>
      <c r="C46" s="55" t="s">
        <v>13</v>
      </c>
      <c r="D46" s="56">
        <v>44032</v>
      </c>
      <c r="E46" s="53">
        <v>1381</v>
      </c>
      <c r="F46" s="53"/>
      <c r="G46" s="53"/>
      <c r="H46" s="53">
        <f t="shared" si="0"/>
        <v>1381</v>
      </c>
    </row>
    <row r="47" spans="1:9" ht="15" customHeight="1" x14ac:dyDescent="0.2">
      <c r="A47" s="51">
        <v>34</v>
      </c>
      <c r="B47" s="54" t="s">
        <v>43</v>
      </c>
      <c r="C47" s="55" t="s">
        <v>13</v>
      </c>
      <c r="D47" s="56">
        <v>44046</v>
      </c>
      <c r="E47" s="53">
        <v>2339</v>
      </c>
      <c r="F47" s="53"/>
      <c r="G47" s="53"/>
      <c r="H47" s="53">
        <f t="shared" si="0"/>
        <v>2339</v>
      </c>
    </row>
    <row r="48" spans="1:9" ht="15" customHeight="1" x14ac:dyDescent="0.2">
      <c r="A48" s="51">
        <v>35</v>
      </c>
      <c r="B48" s="54" t="s">
        <v>43</v>
      </c>
      <c r="C48" s="55" t="s">
        <v>13</v>
      </c>
      <c r="D48" s="56">
        <v>44067</v>
      </c>
      <c r="E48" s="53">
        <v>1489.92</v>
      </c>
      <c r="F48" s="53"/>
      <c r="G48" s="53"/>
      <c r="H48" s="53">
        <f t="shared" si="0"/>
        <v>1489.92</v>
      </c>
    </row>
    <row r="49" spans="1:8" ht="15" customHeight="1" x14ac:dyDescent="0.2">
      <c r="A49" s="51">
        <v>36</v>
      </c>
      <c r="B49" s="54" t="s">
        <v>25</v>
      </c>
      <c r="C49" s="55" t="s">
        <v>13</v>
      </c>
      <c r="D49" s="56">
        <v>44067</v>
      </c>
      <c r="E49" s="53">
        <v>1038.2</v>
      </c>
      <c r="F49" s="53">
        <v>1038.2</v>
      </c>
      <c r="G49" s="53"/>
      <c r="H49" s="53">
        <f t="shared" si="0"/>
        <v>0</v>
      </c>
    </row>
    <row r="50" spans="1:8" ht="15" customHeight="1" x14ac:dyDescent="0.2">
      <c r="A50" s="62"/>
      <c r="B50" s="63" t="s">
        <v>25</v>
      </c>
      <c r="C50" s="64" t="s">
        <v>13</v>
      </c>
      <c r="D50" s="65">
        <v>44074</v>
      </c>
      <c r="E50" s="66">
        <v>2868.4</v>
      </c>
      <c r="F50" s="66"/>
      <c r="G50" s="66"/>
      <c r="H50" s="66">
        <f t="shared" si="0"/>
        <v>2868.4</v>
      </c>
    </row>
    <row r="51" spans="1:8" ht="15" customHeight="1" x14ac:dyDescent="0.2">
      <c r="A51" s="51">
        <v>37</v>
      </c>
      <c r="B51" s="54" t="s">
        <v>36</v>
      </c>
      <c r="C51" s="55" t="s">
        <v>13</v>
      </c>
      <c r="D51" s="56">
        <v>44062</v>
      </c>
      <c r="E51" s="53">
        <v>1136</v>
      </c>
      <c r="F51" s="53">
        <v>1136</v>
      </c>
      <c r="G51" s="53"/>
      <c r="H51" s="53">
        <f t="shared" si="0"/>
        <v>0</v>
      </c>
    </row>
    <row r="52" spans="1:8" ht="15" customHeight="1" x14ac:dyDescent="0.2">
      <c r="A52" s="62"/>
      <c r="B52" s="63" t="s">
        <v>36</v>
      </c>
      <c r="C52" s="64" t="s">
        <v>13</v>
      </c>
      <c r="D52" s="65">
        <v>44076</v>
      </c>
      <c r="E52" s="66">
        <v>1926.2</v>
      </c>
      <c r="F52" s="66"/>
      <c r="G52" s="66"/>
      <c r="H52" s="66">
        <f t="shared" si="0"/>
        <v>1926.2</v>
      </c>
    </row>
    <row r="53" spans="1:8" ht="15" customHeight="1" x14ac:dyDescent="0.2">
      <c r="A53" s="51">
        <v>38</v>
      </c>
      <c r="B53" s="54" t="s">
        <v>23</v>
      </c>
      <c r="C53" s="55" t="s">
        <v>13</v>
      </c>
      <c r="D53" s="56">
        <v>44061</v>
      </c>
      <c r="E53" s="53">
        <v>554.5</v>
      </c>
      <c r="F53" s="53">
        <v>554.5</v>
      </c>
      <c r="G53" s="53"/>
      <c r="H53" s="53">
        <f t="shared" si="0"/>
        <v>0</v>
      </c>
    </row>
    <row r="54" spans="1:8" ht="15" customHeight="1" x14ac:dyDescent="0.2">
      <c r="A54" s="51">
        <v>39</v>
      </c>
      <c r="B54" s="54" t="s">
        <v>23</v>
      </c>
      <c r="C54" s="55" t="s">
        <v>13</v>
      </c>
      <c r="D54" s="56">
        <v>44068</v>
      </c>
      <c r="E54" s="53">
        <v>2385.8000000000002</v>
      </c>
      <c r="F54" s="53">
        <v>885.8</v>
      </c>
      <c r="G54" s="53"/>
      <c r="H54" s="53">
        <f t="shared" si="0"/>
        <v>1500.0000000000002</v>
      </c>
    </row>
    <row r="55" spans="1:8" ht="15" customHeight="1" x14ac:dyDescent="0.2">
      <c r="A55" s="62"/>
      <c r="B55" s="63" t="s">
        <v>23</v>
      </c>
      <c r="C55" s="64" t="s">
        <v>13</v>
      </c>
      <c r="D55" s="65">
        <v>44075</v>
      </c>
      <c r="E55" s="66">
        <v>1533.16</v>
      </c>
      <c r="F55" s="66"/>
      <c r="G55" s="66"/>
      <c r="H55" s="66">
        <f t="shared" si="0"/>
        <v>1533.16</v>
      </c>
    </row>
    <row r="56" spans="1:8" ht="15" customHeight="1" x14ac:dyDescent="0.2">
      <c r="A56" s="51">
        <v>40</v>
      </c>
      <c r="B56" s="54" t="s">
        <v>30</v>
      </c>
      <c r="C56" s="55" t="s">
        <v>13</v>
      </c>
      <c r="D56" s="56">
        <v>44047</v>
      </c>
      <c r="E56" s="53">
        <v>1503.25</v>
      </c>
      <c r="F56" s="53"/>
      <c r="G56" s="53"/>
      <c r="H56" s="53">
        <f t="shared" si="0"/>
        <v>1503.25</v>
      </c>
    </row>
    <row r="57" spans="1:8" ht="15" customHeight="1" x14ac:dyDescent="0.2">
      <c r="A57" s="51">
        <v>41</v>
      </c>
      <c r="B57" s="54" t="s">
        <v>30</v>
      </c>
      <c r="C57" s="55" t="s">
        <v>13</v>
      </c>
      <c r="D57" s="56">
        <v>44054</v>
      </c>
      <c r="E57" s="53">
        <v>1072</v>
      </c>
      <c r="F57" s="53"/>
      <c r="G57" s="53"/>
      <c r="H57" s="53">
        <f t="shared" si="0"/>
        <v>1072</v>
      </c>
    </row>
    <row r="58" spans="1:8" ht="15" customHeight="1" x14ac:dyDescent="0.2">
      <c r="A58" s="51">
        <v>42</v>
      </c>
      <c r="B58" s="54" t="s">
        <v>30</v>
      </c>
      <c r="C58" s="55" t="s">
        <v>13</v>
      </c>
      <c r="D58" s="56">
        <v>44068</v>
      </c>
      <c r="E58" s="53">
        <v>2383.3000000000002</v>
      </c>
      <c r="F58" s="53"/>
      <c r="G58" s="53"/>
      <c r="H58" s="53">
        <f t="shared" si="0"/>
        <v>2383.3000000000002</v>
      </c>
    </row>
    <row r="59" spans="1:8" ht="15" customHeight="1" x14ac:dyDescent="0.2">
      <c r="A59" s="62"/>
      <c r="B59" s="63" t="s">
        <v>30</v>
      </c>
      <c r="C59" s="64" t="s">
        <v>13</v>
      </c>
      <c r="D59" s="65">
        <v>44076</v>
      </c>
      <c r="E59" s="66">
        <v>416</v>
      </c>
      <c r="F59" s="66"/>
      <c r="G59" s="66"/>
      <c r="H59" s="66">
        <f t="shared" si="0"/>
        <v>416</v>
      </c>
    </row>
    <row r="60" spans="1:8" ht="15" customHeight="1" x14ac:dyDescent="0.2">
      <c r="A60" s="51">
        <v>43</v>
      </c>
      <c r="B60" s="54" t="s">
        <v>213</v>
      </c>
      <c r="C60" s="55" t="s">
        <v>13</v>
      </c>
      <c r="D60" s="56">
        <v>44034</v>
      </c>
      <c r="E60" s="53">
        <v>3144.72</v>
      </c>
      <c r="F60" s="53">
        <v>1144.72</v>
      </c>
      <c r="G60" s="53"/>
      <c r="H60" s="53">
        <f t="shared" si="0"/>
        <v>1999.9999999999998</v>
      </c>
    </row>
    <row r="61" spans="1:8" ht="15" customHeight="1" x14ac:dyDescent="0.2">
      <c r="A61" s="51">
        <v>44</v>
      </c>
      <c r="B61" s="54" t="s">
        <v>213</v>
      </c>
      <c r="C61" s="55" t="s">
        <v>13</v>
      </c>
      <c r="D61" s="56">
        <v>44055</v>
      </c>
      <c r="E61" s="53">
        <v>4825.3999999999996</v>
      </c>
      <c r="F61" s="53"/>
      <c r="G61" s="53"/>
      <c r="H61" s="53">
        <f t="shared" si="0"/>
        <v>4825.3999999999996</v>
      </c>
    </row>
    <row r="62" spans="1:8" ht="15" customHeight="1" x14ac:dyDescent="0.2">
      <c r="A62" s="51">
        <v>45</v>
      </c>
      <c r="B62" s="54" t="s">
        <v>32</v>
      </c>
      <c r="C62" s="55" t="s">
        <v>13</v>
      </c>
      <c r="D62" s="56">
        <v>44067</v>
      </c>
      <c r="E62" s="53">
        <v>908.2</v>
      </c>
      <c r="F62" s="53">
        <v>908.2</v>
      </c>
      <c r="G62" s="53"/>
      <c r="H62" s="53">
        <f t="shared" si="0"/>
        <v>0</v>
      </c>
    </row>
    <row r="63" spans="1:8" ht="15" customHeight="1" x14ac:dyDescent="0.2">
      <c r="A63" s="51">
        <v>46</v>
      </c>
      <c r="B63" s="54" t="s">
        <v>29</v>
      </c>
      <c r="C63" s="55" t="s">
        <v>13</v>
      </c>
      <c r="D63" s="56">
        <v>44068</v>
      </c>
      <c r="E63" s="53">
        <v>4129.66</v>
      </c>
      <c r="F63" s="53">
        <v>4129.66</v>
      </c>
      <c r="G63" s="53"/>
      <c r="H63" s="53">
        <f t="shared" si="0"/>
        <v>0</v>
      </c>
    </row>
    <row r="64" spans="1:8" ht="15" customHeight="1" x14ac:dyDescent="0.2">
      <c r="A64" s="62"/>
      <c r="B64" s="63" t="s">
        <v>29</v>
      </c>
      <c r="C64" s="64" t="s">
        <v>13</v>
      </c>
      <c r="D64" s="65">
        <v>44075</v>
      </c>
      <c r="E64" s="66">
        <v>6063.7</v>
      </c>
      <c r="F64" s="66"/>
      <c r="G64" s="66"/>
      <c r="H64" s="66">
        <f t="shared" si="0"/>
        <v>6063.7</v>
      </c>
    </row>
    <row r="65" spans="1:8" ht="15" customHeight="1" x14ac:dyDescent="0.2">
      <c r="A65" s="51">
        <v>47</v>
      </c>
      <c r="B65" s="54" t="s">
        <v>17</v>
      </c>
      <c r="C65" s="55" t="s">
        <v>13</v>
      </c>
      <c r="D65" s="56">
        <v>44048</v>
      </c>
      <c r="E65" s="53">
        <v>2960.35</v>
      </c>
      <c r="F65" s="53"/>
      <c r="G65" s="53"/>
      <c r="H65" s="53">
        <f t="shared" si="0"/>
        <v>2960.35</v>
      </c>
    </row>
    <row r="66" spans="1:8" ht="15" customHeight="1" x14ac:dyDescent="0.2">
      <c r="A66" s="51">
        <v>48</v>
      </c>
      <c r="B66" s="54" t="s">
        <v>17</v>
      </c>
      <c r="C66" s="55" t="s">
        <v>13</v>
      </c>
      <c r="D66" s="56">
        <v>44062</v>
      </c>
      <c r="E66" s="53">
        <v>1030.92</v>
      </c>
      <c r="F66" s="53">
        <v>1030.92</v>
      </c>
      <c r="G66" s="53"/>
      <c r="H66" s="53">
        <f t="shared" si="0"/>
        <v>0</v>
      </c>
    </row>
    <row r="67" spans="1:8" ht="15" customHeight="1" x14ac:dyDescent="0.2">
      <c r="A67" s="51">
        <v>49</v>
      </c>
      <c r="B67" s="54" t="s">
        <v>17</v>
      </c>
      <c r="C67" s="55" t="s">
        <v>13</v>
      </c>
      <c r="D67" s="56">
        <v>44069</v>
      </c>
      <c r="E67" s="53">
        <v>4719</v>
      </c>
      <c r="F67" s="53"/>
      <c r="G67" s="53"/>
      <c r="H67" s="53">
        <f t="shared" si="0"/>
        <v>4719</v>
      </c>
    </row>
    <row r="68" spans="1:8" ht="15" customHeight="1" x14ac:dyDescent="0.2">
      <c r="A68" s="51">
        <v>50</v>
      </c>
      <c r="B68" s="54" t="s">
        <v>139</v>
      </c>
      <c r="C68" s="55" t="s">
        <v>13</v>
      </c>
      <c r="D68" s="56">
        <v>44062</v>
      </c>
      <c r="E68" s="53">
        <v>1318</v>
      </c>
      <c r="F68" s="53">
        <v>1318</v>
      </c>
      <c r="G68" s="53"/>
      <c r="H68" s="53">
        <f t="shared" si="0"/>
        <v>0</v>
      </c>
    </row>
    <row r="69" spans="1:8" ht="15" customHeight="1" x14ac:dyDescent="0.2">
      <c r="A69" s="51">
        <v>51</v>
      </c>
      <c r="B69" s="54" t="s">
        <v>69</v>
      </c>
      <c r="C69" s="55" t="s">
        <v>13</v>
      </c>
      <c r="D69" s="56">
        <v>44068</v>
      </c>
      <c r="E69" s="53">
        <v>3617</v>
      </c>
      <c r="F69" s="53">
        <v>3617</v>
      </c>
      <c r="G69" s="53"/>
      <c r="H69" s="53">
        <f t="shared" si="0"/>
        <v>0</v>
      </c>
    </row>
    <row r="70" spans="1:8" ht="15" customHeight="1" x14ac:dyDescent="0.2">
      <c r="A70" s="62"/>
      <c r="B70" s="63" t="s">
        <v>69</v>
      </c>
      <c r="C70" s="64" t="s">
        <v>13</v>
      </c>
      <c r="D70" s="65">
        <v>44075</v>
      </c>
      <c r="E70" s="66">
        <v>2083.1</v>
      </c>
      <c r="F70" s="66"/>
      <c r="G70" s="66"/>
      <c r="H70" s="66">
        <f t="shared" si="0"/>
        <v>2083.1</v>
      </c>
    </row>
    <row r="71" spans="1:8" ht="15" customHeight="1" x14ac:dyDescent="0.2">
      <c r="A71" s="51">
        <v>52</v>
      </c>
      <c r="B71" s="54" t="s">
        <v>206</v>
      </c>
      <c r="C71" s="55" t="s">
        <v>13</v>
      </c>
      <c r="D71" s="56">
        <v>44040</v>
      </c>
      <c r="E71" s="53">
        <v>2072</v>
      </c>
      <c r="F71" s="53">
        <v>700</v>
      </c>
      <c r="G71" s="53"/>
      <c r="H71" s="53">
        <f t="shared" si="0"/>
        <v>1372</v>
      </c>
    </row>
    <row r="72" spans="1:8" ht="15" customHeight="1" x14ac:dyDescent="0.2">
      <c r="A72" s="51">
        <v>53</v>
      </c>
      <c r="B72" s="54" t="s">
        <v>151</v>
      </c>
      <c r="C72" s="55" t="s">
        <v>13</v>
      </c>
      <c r="D72" s="56">
        <v>44062</v>
      </c>
      <c r="E72" s="53">
        <v>13114.05</v>
      </c>
      <c r="F72" s="53">
        <v>7000</v>
      </c>
      <c r="G72" s="53"/>
      <c r="H72" s="53">
        <f t="shared" si="0"/>
        <v>6114.0499999999993</v>
      </c>
    </row>
    <row r="73" spans="1:8" ht="15" customHeight="1" x14ac:dyDescent="0.2">
      <c r="A73" s="51">
        <v>54</v>
      </c>
      <c r="B73" s="54" t="s">
        <v>20</v>
      </c>
      <c r="C73" s="55" t="s">
        <v>13</v>
      </c>
      <c r="D73" s="56">
        <v>44048</v>
      </c>
      <c r="E73" s="53">
        <v>1322</v>
      </c>
      <c r="F73" s="53">
        <v>500</v>
      </c>
      <c r="G73" s="53"/>
      <c r="H73" s="53">
        <f t="shared" si="0"/>
        <v>822</v>
      </c>
    </row>
    <row r="74" spans="1:8" ht="15" customHeight="1" x14ac:dyDescent="0.2">
      <c r="A74" s="51">
        <v>55</v>
      </c>
      <c r="B74" s="54" t="s">
        <v>20</v>
      </c>
      <c r="C74" s="55" t="s">
        <v>13</v>
      </c>
      <c r="D74" s="56">
        <v>44062</v>
      </c>
      <c r="E74" s="53">
        <v>2025</v>
      </c>
      <c r="F74" s="53"/>
      <c r="G74" s="53"/>
      <c r="H74" s="53">
        <f t="shared" si="0"/>
        <v>2025</v>
      </c>
    </row>
    <row r="75" spans="1:8" ht="15" customHeight="1" x14ac:dyDescent="0.2">
      <c r="A75" s="51">
        <v>56</v>
      </c>
      <c r="B75" s="54" t="s">
        <v>68</v>
      </c>
      <c r="C75" s="55" t="s">
        <v>13</v>
      </c>
      <c r="D75" s="56">
        <v>44069</v>
      </c>
      <c r="E75" s="53">
        <v>1792.4</v>
      </c>
      <c r="F75" s="53">
        <v>1792.4</v>
      </c>
      <c r="G75" s="53"/>
      <c r="H75" s="53">
        <f t="shared" si="0"/>
        <v>0</v>
      </c>
    </row>
    <row r="76" spans="1:8" ht="15" customHeight="1" x14ac:dyDescent="0.2">
      <c r="A76" s="51">
        <v>57</v>
      </c>
      <c r="B76" s="54" t="s">
        <v>215</v>
      </c>
      <c r="C76" s="55" t="s">
        <v>13</v>
      </c>
      <c r="D76" s="56">
        <v>44041</v>
      </c>
      <c r="E76" s="53">
        <v>8999.9900000000016</v>
      </c>
      <c r="F76" s="53">
        <v>1500</v>
      </c>
      <c r="G76" s="53"/>
      <c r="H76" s="53">
        <f t="shared" si="0"/>
        <v>7499.9900000000016</v>
      </c>
    </row>
    <row r="77" spans="1:8" ht="15" customHeight="1" x14ac:dyDescent="0.2">
      <c r="A77" s="51">
        <v>58</v>
      </c>
      <c r="B77" s="54" t="s">
        <v>87</v>
      </c>
      <c r="C77" s="55" t="s">
        <v>13</v>
      </c>
      <c r="D77" s="56">
        <v>44055</v>
      </c>
      <c r="E77" s="53">
        <v>250</v>
      </c>
      <c r="F77" s="53">
        <v>250</v>
      </c>
      <c r="G77" s="53"/>
      <c r="H77" s="53">
        <f t="shared" si="0"/>
        <v>0</v>
      </c>
    </row>
    <row r="78" spans="1:8" ht="15" customHeight="1" x14ac:dyDescent="0.2">
      <c r="A78" s="51">
        <v>59</v>
      </c>
      <c r="B78" s="54" t="s">
        <v>87</v>
      </c>
      <c r="C78" s="55" t="s">
        <v>13</v>
      </c>
      <c r="D78" s="56">
        <v>44062</v>
      </c>
      <c r="E78" s="53">
        <v>884.8</v>
      </c>
      <c r="F78" s="53">
        <v>884.8</v>
      </c>
      <c r="G78" s="53"/>
      <c r="H78" s="53">
        <f t="shared" si="0"/>
        <v>0</v>
      </c>
    </row>
    <row r="79" spans="1:8" ht="15" customHeight="1" x14ac:dyDescent="0.2">
      <c r="A79" s="51">
        <v>60</v>
      </c>
      <c r="B79" s="54" t="s">
        <v>87</v>
      </c>
      <c r="C79" s="55" t="s">
        <v>13</v>
      </c>
      <c r="D79" s="56">
        <v>44069</v>
      </c>
      <c r="E79" s="53">
        <v>622</v>
      </c>
      <c r="F79" s="53"/>
      <c r="G79" s="53"/>
      <c r="H79" s="53">
        <f t="shared" si="0"/>
        <v>622</v>
      </c>
    </row>
    <row r="80" spans="1:8" ht="15" customHeight="1" x14ac:dyDescent="0.2">
      <c r="A80" s="51">
        <v>61</v>
      </c>
      <c r="B80" s="54" t="s">
        <v>80</v>
      </c>
      <c r="C80" s="55" t="s">
        <v>13</v>
      </c>
      <c r="D80" s="56">
        <v>44060</v>
      </c>
      <c r="E80" s="53">
        <v>78</v>
      </c>
      <c r="F80" s="53">
        <v>78</v>
      </c>
      <c r="G80" s="53"/>
      <c r="H80" s="53">
        <f t="shared" si="0"/>
        <v>0</v>
      </c>
    </row>
    <row r="81" spans="1:8" ht="15" customHeight="1" x14ac:dyDescent="0.2">
      <c r="A81" s="51">
        <v>62</v>
      </c>
      <c r="B81" s="54" t="s">
        <v>224</v>
      </c>
      <c r="C81" s="55" t="s">
        <v>13</v>
      </c>
      <c r="D81" s="56">
        <v>44067</v>
      </c>
      <c r="E81" s="53">
        <v>2415.6</v>
      </c>
      <c r="F81" s="53">
        <v>1000</v>
      </c>
      <c r="G81" s="53"/>
      <c r="H81" s="53">
        <f t="shared" si="0"/>
        <v>1415.6</v>
      </c>
    </row>
    <row r="82" spans="1:8" ht="15" customHeight="1" x14ac:dyDescent="0.2">
      <c r="A82" s="62"/>
      <c r="B82" s="63" t="s">
        <v>224</v>
      </c>
      <c r="C82" s="64" t="s">
        <v>13</v>
      </c>
      <c r="D82" s="65">
        <v>44074</v>
      </c>
      <c r="E82" s="66">
        <v>549.29999999999995</v>
      </c>
      <c r="F82" s="66"/>
      <c r="G82" s="66"/>
      <c r="H82" s="66">
        <f t="shared" si="0"/>
        <v>549.29999999999995</v>
      </c>
    </row>
    <row r="83" spans="1:8" ht="15" customHeight="1" x14ac:dyDescent="0.2">
      <c r="A83" s="62"/>
      <c r="B83" s="63" t="s">
        <v>33</v>
      </c>
      <c r="C83" s="64" t="s">
        <v>13</v>
      </c>
      <c r="D83" s="65">
        <v>44076</v>
      </c>
      <c r="E83" s="66">
        <v>3196.6</v>
      </c>
      <c r="F83" s="66"/>
      <c r="G83" s="66"/>
      <c r="H83" s="66">
        <f t="shared" si="0"/>
        <v>3196.6</v>
      </c>
    </row>
    <row r="84" spans="1:8" ht="15" customHeight="1" x14ac:dyDescent="0.2">
      <c r="A84" s="62"/>
      <c r="B84" s="63" t="s">
        <v>226</v>
      </c>
      <c r="C84" s="64" t="s">
        <v>13</v>
      </c>
      <c r="D84" s="65">
        <v>44073</v>
      </c>
      <c r="E84" s="66">
        <v>2185</v>
      </c>
      <c r="F84" s="66"/>
      <c r="G84" s="66"/>
      <c r="H84" s="66">
        <f t="shared" si="0"/>
        <v>2185</v>
      </c>
    </row>
    <row r="85" spans="1:8" ht="15" customHeight="1" x14ac:dyDescent="0.2">
      <c r="A85" s="51">
        <v>63</v>
      </c>
      <c r="B85" s="54" t="s">
        <v>44</v>
      </c>
      <c r="C85" s="55" t="s">
        <v>45</v>
      </c>
      <c r="D85" s="56"/>
      <c r="E85" s="53">
        <v>2550</v>
      </c>
      <c r="F85" s="53"/>
      <c r="G85" s="53"/>
      <c r="H85" s="53">
        <f t="shared" si="0"/>
        <v>2550</v>
      </c>
    </row>
    <row r="86" spans="1:8" ht="15" customHeight="1" x14ac:dyDescent="0.2">
      <c r="A86" s="51">
        <v>64</v>
      </c>
      <c r="B86" s="54" t="s">
        <v>46</v>
      </c>
      <c r="C86" s="55" t="s">
        <v>45</v>
      </c>
      <c r="D86" s="57">
        <v>44042</v>
      </c>
      <c r="E86" s="53">
        <v>715.5</v>
      </c>
      <c r="F86" s="58">
        <v>715.5</v>
      </c>
      <c r="G86" s="58"/>
      <c r="H86" s="53">
        <f t="shared" si="0"/>
        <v>0</v>
      </c>
    </row>
    <row r="87" spans="1:8" ht="15" customHeight="1" x14ac:dyDescent="0.2">
      <c r="A87" s="51">
        <v>65</v>
      </c>
      <c r="B87" s="54" t="s">
        <v>46</v>
      </c>
      <c r="C87" s="55" t="s">
        <v>45</v>
      </c>
      <c r="D87" s="57">
        <v>44057</v>
      </c>
      <c r="E87" s="53">
        <v>414</v>
      </c>
      <c r="F87" s="58"/>
      <c r="G87" s="58"/>
      <c r="H87" s="53">
        <f t="shared" si="0"/>
        <v>414</v>
      </c>
    </row>
    <row r="88" spans="1:8" ht="15" customHeight="1" x14ac:dyDescent="0.2">
      <c r="A88" s="51">
        <v>66</v>
      </c>
      <c r="B88" s="54" t="s">
        <v>46</v>
      </c>
      <c r="C88" s="55" t="s">
        <v>45</v>
      </c>
      <c r="D88" s="57">
        <v>44071</v>
      </c>
      <c r="E88" s="53">
        <v>1106.8</v>
      </c>
      <c r="F88" s="58"/>
      <c r="G88" s="58"/>
      <c r="H88" s="53">
        <f t="shared" ref="H88:H118" si="1">E88-F88-G88</f>
        <v>1106.8</v>
      </c>
    </row>
    <row r="89" spans="1:8" ht="15" customHeight="1" x14ac:dyDescent="0.2">
      <c r="A89" s="62"/>
      <c r="B89" s="63" t="s">
        <v>46</v>
      </c>
      <c r="C89" s="64" t="s">
        <v>45</v>
      </c>
      <c r="D89" s="67">
        <v>44078</v>
      </c>
      <c r="E89" s="66">
        <v>1254.0999999999999</v>
      </c>
      <c r="F89" s="68"/>
      <c r="G89" s="68"/>
      <c r="H89" s="66">
        <f t="shared" si="1"/>
        <v>1254.0999999999999</v>
      </c>
    </row>
    <row r="90" spans="1:8" ht="15" customHeight="1" x14ac:dyDescent="0.2">
      <c r="A90" s="51">
        <v>67</v>
      </c>
      <c r="B90" s="59" t="s">
        <v>49</v>
      </c>
      <c r="C90" s="55" t="s">
        <v>45</v>
      </c>
      <c r="D90" s="57">
        <v>44056</v>
      </c>
      <c r="E90" s="53">
        <v>2000</v>
      </c>
      <c r="F90" s="58">
        <v>2000</v>
      </c>
      <c r="G90" s="58"/>
      <c r="H90" s="53">
        <f t="shared" si="1"/>
        <v>0</v>
      </c>
    </row>
    <row r="91" spans="1:8" ht="15" customHeight="1" x14ac:dyDescent="0.2">
      <c r="A91" s="51">
        <v>68</v>
      </c>
      <c r="B91" s="59" t="s">
        <v>49</v>
      </c>
      <c r="C91" s="55" t="s">
        <v>45</v>
      </c>
      <c r="D91" s="57">
        <v>44056</v>
      </c>
      <c r="E91" s="53">
        <v>2634</v>
      </c>
      <c r="F91" s="58">
        <v>2634</v>
      </c>
      <c r="G91" s="58"/>
      <c r="H91" s="53">
        <f t="shared" si="1"/>
        <v>0</v>
      </c>
    </row>
    <row r="92" spans="1:8" ht="15" customHeight="1" x14ac:dyDescent="0.2">
      <c r="A92" s="51">
        <v>69</v>
      </c>
      <c r="B92" s="59" t="s">
        <v>49</v>
      </c>
      <c r="C92" s="55" t="s">
        <v>45</v>
      </c>
      <c r="D92" s="57">
        <v>44063</v>
      </c>
      <c r="E92" s="53">
        <v>5277.14</v>
      </c>
      <c r="F92" s="58"/>
      <c r="G92" s="58"/>
      <c r="H92" s="53">
        <f t="shared" si="1"/>
        <v>5277.14</v>
      </c>
    </row>
    <row r="93" spans="1:8" ht="15" customHeight="1" x14ac:dyDescent="0.2">
      <c r="A93" s="51">
        <v>70</v>
      </c>
      <c r="B93" s="59" t="s">
        <v>49</v>
      </c>
      <c r="C93" s="55" t="s">
        <v>45</v>
      </c>
      <c r="D93" s="57">
        <v>44070</v>
      </c>
      <c r="E93" s="53">
        <v>2990.47</v>
      </c>
      <c r="F93" s="58"/>
      <c r="G93" s="58"/>
      <c r="H93" s="53">
        <f t="shared" si="1"/>
        <v>2990.47</v>
      </c>
    </row>
    <row r="94" spans="1:8" ht="15" customHeight="1" x14ac:dyDescent="0.2">
      <c r="A94" s="62"/>
      <c r="B94" s="69" t="s">
        <v>49</v>
      </c>
      <c r="C94" s="64" t="s">
        <v>45</v>
      </c>
      <c r="D94" s="67">
        <v>44077</v>
      </c>
      <c r="E94" s="66">
        <v>348</v>
      </c>
      <c r="F94" s="68"/>
      <c r="G94" s="68"/>
      <c r="H94" s="66">
        <f t="shared" si="1"/>
        <v>348</v>
      </c>
    </row>
    <row r="95" spans="1:8" ht="14.25" customHeight="1" x14ac:dyDescent="0.2">
      <c r="A95" s="51">
        <v>71</v>
      </c>
      <c r="B95" s="59" t="s">
        <v>132</v>
      </c>
      <c r="C95" s="55" t="s">
        <v>45</v>
      </c>
      <c r="D95" s="57">
        <v>44021</v>
      </c>
      <c r="E95" s="53">
        <v>901.63000000000011</v>
      </c>
      <c r="F95" s="58">
        <v>901.63</v>
      </c>
      <c r="G95" s="58"/>
      <c r="H95" s="53">
        <f t="shared" si="1"/>
        <v>1.1368683772161603E-13</v>
      </c>
    </row>
    <row r="96" spans="1:8" ht="15" customHeight="1" x14ac:dyDescent="0.2">
      <c r="A96" s="51">
        <v>72</v>
      </c>
      <c r="B96" s="59" t="s">
        <v>132</v>
      </c>
      <c r="C96" s="55" t="s">
        <v>45</v>
      </c>
      <c r="D96" s="57">
        <v>44056</v>
      </c>
      <c r="E96" s="53">
        <v>1014.7</v>
      </c>
      <c r="F96" s="58"/>
      <c r="G96" s="58"/>
      <c r="H96" s="53">
        <f t="shared" si="1"/>
        <v>1014.7</v>
      </c>
    </row>
    <row r="97" spans="1:9" ht="15" customHeight="1" x14ac:dyDescent="0.2">
      <c r="A97" s="51">
        <v>73</v>
      </c>
      <c r="B97" s="59" t="s">
        <v>132</v>
      </c>
      <c r="C97" s="55" t="s">
        <v>45</v>
      </c>
      <c r="D97" s="57">
        <v>44063</v>
      </c>
      <c r="E97" s="53">
        <v>868</v>
      </c>
      <c r="F97" s="58"/>
      <c r="G97" s="58"/>
      <c r="H97" s="53">
        <f t="shared" si="1"/>
        <v>868</v>
      </c>
    </row>
    <row r="98" spans="1:9" ht="15" customHeight="1" x14ac:dyDescent="0.2">
      <c r="A98" s="51">
        <v>74</v>
      </c>
      <c r="B98" s="59" t="s">
        <v>132</v>
      </c>
      <c r="C98" s="55" t="s">
        <v>45</v>
      </c>
      <c r="D98" s="57">
        <v>44070</v>
      </c>
      <c r="E98" s="53">
        <v>322.22000000000003</v>
      </c>
      <c r="F98" s="58"/>
      <c r="G98" s="58"/>
      <c r="H98" s="53">
        <f t="shared" si="1"/>
        <v>322.22000000000003</v>
      </c>
    </row>
    <row r="99" spans="1:9" ht="15" customHeight="1" x14ac:dyDescent="0.2">
      <c r="A99" s="62"/>
      <c r="B99" s="69" t="s">
        <v>132</v>
      </c>
      <c r="C99" s="64" t="s">
        <v>45</v>
      </c>
      <c r="D99" s="67">
        <v>44077</v>
      </c>
      <c r="E99" s="66">
        <v>1026.3</v>
      </c>
      <c r="F99" s="68"/>
      <c r="G99" s="68"/>
      <c r="H99" s="66">
        <f t="shared" si="1"/>
        <v>1026.3</v>
      </c>
    </row>
    <row r="100" spans="1:9" ht="15" customHeight="1" x14ac:dyDescent="0.2">
      <c r="A100" s="51">
        <v>75</v>
      </c>
      <c r="B100" s="59" t="s">
        <v>198</v>
      </c>
      <c r="C100" s="55" t="s">
        <v>45</v>
      </c>
      <c r="D100" s="57">
        <v>44049</v>
      </c>
      <c r="E100" s="53">
        <v>25677.5</v>
      </c>
      <c r="F100" s="58"/>
      <c r="G100" s="58">
        <v>9800</v>
      </c>
      <c r="H100" s="53">
        <f t="shared" si="1"/>
        <v>15877.5</v>
      </c>
      <c r="I100" s="50" t="s">
        <v>119</v>
      </c>
    </row>
    <row r="101" spans="1:9" ht="15" customHeight="1" x14ac:dyDescent="0.2">
      <c r="A101" s="62"/>
      <c r="B101" s="69" t="s">
        <v>198</v>
      </c>
      <c r="C101" s="64" t="s">
        <v>45</v>
      </c>
      <c r="D101" s="67">
        <v>44077</v>
      </c>
      <c r="E101" s="66">
        <v>31009.64</v>
      </c>
      <c r="F101" s="68"/>
      <c r="G101" s="68"/>
      <c r="H101" s="66">
        <f t="shared" si="1"/>
        <v>31009.64</v>
      </c>
    </row>
    <row r="102" spans="1:9" ht="15" customHeight="1" x14ac:dyDescent="0.2">
      <c r="A102" s="51">
        <v>76</v>
      </c>
      <c r="B102" s="59" t="s">
        <v>56</v>
      </c>
      <c r="C102" s="55" t="s">
        <v>45</v>
      </c>
      <c r="D102" s="57">
        <v>44050</v>
      </c>
      <c r="E102" s="53">
        <v>1000</v>
      </c>
      <c r="F102" s="58">
        <v>1000</v>
      </c>
      <c r="G102" s="58"/>
      <c r="H102" s="53">
        <f t="shared" si="1"/>
        <v>0</v>
      </c>
    </row>
    <row r="103" spans="1:9" ht="15" customHeight="1" x14ac:dyDescent="0.2">
      <c r="A103" s="51">
        <v>77</v>
      </c>
      <c r="B103" s="59" t="s">
        <v>133</v>
      </c>
      <c r="C103" s="55" t="s">
        <v>45</v>
      </c>
      <c r="D103" s="57">
        <v>44070</v>
      </c>
      <c r="E103" s="53">
        <v>662.9</v>
      </c>
      <c r="F103" s="58">
        <v>662.9</v>
      </c>
      <c r="G103" s="58"/>
      <c r="H103" s="53">
        <f t="shared" si="1"/>
        <v>0</v>
      </c>
    </row>
    <row r="104" spans="1:9" ht="15" customHeight="1" x14ac:dyDescent="0.2">
      <c r="A104" s="62"/>
      <c r="B104" s="69" t="s">
        <v>133</v>
      </c>
      <c r="C104" s="64" t="s">
        <v>45</v>
      </c>
      <c r="D104" s="67">
        <v>44077</v>
      </c>
      <c r="E104" s="66">
        <v>453.8</v>
      </c>
      <c r="F104" s="68"/>
      <c r="G104" s="68"/>
      <c r="H104" s="66">
        <f t="shared" si="1"/>
        <v>453.8</v>
      </c>
    </row>
    <row r="105" spans="1:9" ht="14.25" customHeight="1" x14ac:dyDescent="0.2">
      <c r="A105" s="51">
        <v>78</v>
      </c>
      <c r="B105" s="59" t="s">
        <v>81</v>
      </c>
      <c r="C105" s="55" t="s">
        <v>45</v>
      </c>
      <c r="D105" s="57">
        <v>44070</v>
      </c>
      <c r="E105" s="53">
        <v>2371.6</v>
      </c>
      <c r="F105" s="58">
        <v>2371.6</v>
      </c>
      <c r="G105" s="58"/>
      <c r="H105" s="53">
        <f t="shared" si="1"/>
        <v>0</v>
      </c>
    </row>
    <row r="106" spans="1:9" ht="14.25" customHeight="1" x14ac:dyDescent="0.2">
      <c r="A106" s="62"/>
      <c r="B106" s="69" t="s">
        <v>81</v>
      </c>
      <c r="C106" s="64" t="s">
        <v>45</v>
      </c>
      <c r="D106" s="67">
        <v>44077</v>
      </c>
      <c r="E106" s="66">
        <v>7986.8</v>
      </c>
      <c r="F106" s="68"/>
      <c r="G106" s="68"/>
      <c r="H106" s="66">
        <f t="shared" si="1"/>
        <v>7986.8</v>
      </c>
    </row>
    <row r="107" spans="1:9" ht="15" customHeight="1" x14ac:dyDescent="0.2">
      <c r="A107" s="51">
        <v>79</v>
      </c>
      <c r="B107" s="59" t="s">
        <v>58</v>
      </c>
      <c r="C107" s="55" t="s">
        <v>45</v>
      </c>
      <c r="D107" s="57">
        <v>44070</v>
      </c>
      <c r="E107" s="53">
        <v>588</v>
      </c>
      <c r="F107" s="58">
        <v>588</v>
      </c>
      <c r="G107" s="58"/>
      <c r="H107" s="53">
        <f t="shared" si="1"/>
        <v>0</v>
      </c>
    </row>
    <row r="108" spans="1:9" ht="15" customHeight="1" x14ac:dyDescent="0.2">
      <c r="A108" s="62"/>
      <c r="B108" s="69" t="s">
        <v>58</v>
      </c>
      <c r="C108" s="64" t="s">
        <v>45</v>
      </c>
      <c r="D108" s="67">
        <v>44077</v>
      </c>
      <c r="E108" s="66">
        <v>10381.299999999999</v>
      </c>
      <c r="F108" s="68"/>
      <c r="G108" s="68"/>
      <c r="H108" s="66">
        <f t="shared" si="1"/>
        <v>10381.299999999999</v>
      </c>
    </row>
    <row r="109" spans="1:9" ht="15" customHeight="1" x14ac:dyDescent="0.2">
      <c r="A109" s="51">
        <v>80</v>
      </c>
      <c r="B109" s="59" t="s">
        <v>201</v>
      </c>
      <c r="C109" s="55" t="s">
        <v>45</v>
      </c>
      <c r="D109" s="57">
        <v>44049</v>
      </c>
      <c r="E109" s="53">
        <v>562.70000000000005</v>
      </c>
      <c r="F109" s="58"/>
      <c r="G109" s="58"/>
      <c r="H109" s="53">
        <f t="shared" si="1"/>
        <v>562.70000000000005</v>
      </c>
    </row>
    <row r="110" spans="1:9" ht="15" customHeight="1" x14ac:dyDescent="0.2">
      <c r="A110" s="51">
        <v>81</v>
      </c>
      <c r="B110" s="59" t="s">
        <v>201</v>
      </c>
      <c r="C110" s="55" t="s">
        <v>45</v>
      </c>
      <c r="D110" s="57">
        <v>44056</v>
      </c>
      <c r="E110" s="53">
        <v>557.82000000000005</v>
      </c>
      <c r="F110" s="58"/>
      <c r="G110" s="58"/>
      <c r="H110" s="53">
        <f t="shared" si="1"/>
        <v>557.82000000000005</v>
      </c>
    </row>
    <row r="111" spans="1:9" ht="15" customHeight="1" x14ac:dyDescent="0.2">
      <c r="A111" s="51">
        <v>82</v>
      </c>
      <c r="B111" s="59" t="s">
        <v>201</v>
      </c>
      <c r="C111" s="55" t="s">
        <v>45</v>
      </c>
      <c r="D111" s="57">
        <v>44070</v>
      </c>
      <c r="E111" s="53">
        <v>350.28</v>
      </c>
      <c r="F111" s="58">
        <v>350.28</v>
      </c>
      <c r="G111" s="58"/>
      <c r="H111" s="53">
        <f t="shared" si="1"/>
        <v>0</v>
      </c>
    </row>
    <row r="112" spans="1:9" ht="15" customHeight="1" x14ac:dyDescent="0.2">
      <c r="A112" s="62"/>
      <c r="B112" s="69" t="s">
        <v>201</v>
      </c>
      <c r="C112" s="64" t="s">
        <v>45</v>
      </c>
      <c r="D112" s="67">
        <v>44078</v>
      </c>
      <c r="E112" s="66">
        <v>455.22</v>
      </c>
      <c r="F112" s="68"/>
      <c r="G112" s="68"/>
      <c r="H112" s="66">
        <f t="shared" si="1"/>
        <v>455.22</v>
      </c>
    </row>
    <row r="113" spans="1:8" ht="15" customHeight="1" x14ac:dyDescent="0.2">
      <c r="A113" s="51">
        <v>83</v>
      </c>
      <c r="B113" s="59" t="s">
        <v>104</v>
      </c>
      <c r="C113" s="55" t="s">
        <v>45</v>
      </c>
      <c r="D113" s="57">
        <v>44064</v>
      </c>
      <c r="E113" s="53">
        <v>1323.5</v>
      </c>
      <c r="F113" s="58">
        <v>1323.5</v>
      </c>
      <c r="G113" s="58"/>
      <c r="H113" s="53">
        <f t="shared" si="1"/>
        <v>0</v>
      </c>
    </row>
    <row r="114" spans="1:8" ht="15" customHeight="1" x14ac:dyDescent="0.2">
      <c r="A114" s="62"/>
      <c r="B114" s="69" t="s">
        <v>104</v>
      </c>
      <c r="C114" s="64" t="s">
        <v>45</v>
      </c>
      <c r="D114" s="67">
        <v>44078</v>
      </c>
      <c r="E114" s="66">
        <v>975.6</v>
      </c>
      <c r="F114" s="68"/>
      <c r="G114" s="68"/>
      <c r="H114" s="66">
        <f t="shared" si="1"/>
        <v>975.6</v>
      </c>
    </row>
    <row r="115" spans="1:8" ht="15" customHeight="1" x14ac:dyDescent="0.2">
      <c r="A115" s="51">
        <v>84</v>
      </c>
      <c r="B115" s="59" t="s">
        <v>59</v>
      </c>
      <c r="C115" s="55" t="s">
        <v>45</v>
      </c>
      <c r="D115" s="57">
        <v>44070</v>
      </c>
      <c r="E115" s="53">
        <v>655.1</v>
      </c>
      <c r="F115" s="58">
        <v>655.1</v>
      </c>
      <c r="G115" s="58"/>
      <c r="H115" s="53">
        <f t="shared" si="1"/>
        <v>0</v>
      </c>
    </row>
    <row r="116" spans="1:8" ht="15" customHeight="1" x14ac:dyDescent="0.2">
      <c r="A116" s="51">
        <v>85</v>
      </c>
      <c r="B116" s="59" t="s">
        <v>220</v>
      </c>
      <c r="C116" s="55" t="s">
        <v>45</v>
      </c>
      <c r="D116" s="57">
        <v>44064</v>
      </c>
      <c r="E116" s="53">
        <v>2461.6</v>
      </c>
      <c r="F116" s="58">
        <v>1350</v>
      </c>
      <c r="G116" s="58"/>
      <c r="H116" s="53">
        <f t="shared" si="1"/>
        <v>1111.5999999999999</v>
      </c>
    </row>
    <row r="117" spans="1:8" ht="15" customHeight="1" x14ac:dyDescent="0.2">
      <c r="A117" s="62"/>
      <c r="B117" s="69" t="s">
        <v>227</v>
      </c>
      <c r="C117" s="64" t="s">
        <v>45</v>
      </c>
      <c r="D117" s="67">
        <v>44077</v>
      </c>
      <c r="E117" s="68">
        <v>6605.7</v>
      </c>
      <c r="F117" s="68"/>
      <c r="G117" s="68"/>
      <c r="H117" s="66">
        <f t="shared" si="1"/>
        <v>6605.7</v>
      </c>
    </row>
    <row r="118" spans="1:8" ht="15" customHeight="1" x14ac:dyDescent="0.2">
      <c r="A118" s="62"/>
      <c r="B118" s="69" t="s">
        <v>57</v>
      </c>
      <c r="C118" s="64" t="s">
        <v>45</v>
      </c>
      <c r="D118" s="67">
        <v>44078</v>
      </c>
      <c r="E118" s="68">
        <v>4256.9399999999996</v>
      </c>
      <c r="F118" s="68"/>
      <c r="G118" s="68"/>
      <c r="H118" s="66">
        <f t="shared" si="1"/>
        <v>4256.9399999999996</v>
      </c>
    </row>
    <row r="119" spans="1:8" x14ac:dyDescent="0.2">
      <c r="A119" s="51"/>
      <c r="B119" s="60"/>
      <c r="C119" s="60"/>
      <c r="D119" s="60" t="s">
        <v>60</v>
      </c>
      <c r="E119" s="61">
        <f>SUM(E4:E118)</f>
        <v>340758.39999999997</v>
      </c>
      <c r="F119" s="61">
        <f>SUM(F4:F118)</f>
        <v>69138.37000000001</v>
      </c>
      <c r="G119" s="61"/>
      <c r="H119" s="53">
        <f>SUM(H4:H118)</f>
        <v>254176.03</v>
      </c>
    </row>
    <row r="120" spans="1:8" x14ac:dyDescent="0.2">
      <c r="A120" s="42"/>
    </row>
    <row r="121" spans="1:8" x14ac:dyDescent="0.2">
      <c r="B121" s="42" t="s">
        <v>61</v>
      </c>
      <c r="C121" s="42"/>
      <c r="D121" s="42" t="s">
        <v>62</v>
      </c>
      <c r="E121" s="42"/>
      <c r="F121" s="49" t="s">
        <v>63</v>
      </c>
      <c r="G121" s="49"/>
    </row>
    <row r="122" spans="1:8" x14ac:dyDescent="0.2">
      <c r="B122" s="47" t="s">
        <v>64</v>
      </c>
      <c r="C122" s="42"/>
      <c r="D122" s="42" t="s">
        <v>65</v>
      </c>
      <c r="E122" s="42"/>
      <c r="F122" s="49" t="s">
        <v>66</v>
      </c>
      <c r="G122" s="49"/>
    </row>
  </sheetData>
  <autoFilter ref="A1:H119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opLeftCell="A82" workbookViewId="0">
      <selection activeCell="H100" sqref="H100"/>
    </sheetView>
  </sheetViews>
  <sheetFormatPr defaultColWidth="8.85546875" defaultRowHeight="12.75" x14ac:dyDescent="0.2"/>
  <cols>
    <col min="1" max="1" width="5.5703125" style="50" bestFit="1" customWidth="1"/>
    <col min="2" max="2" width="24.7109375" style="50" bestFit="1" customWidth="1"/>
    <col min="3" max="3" width="12.5703125" style="50" customWidth="1"/>
    <col min="4" max="4" width="15.28515625" style="50" bestFit="1" customWidth="1"/>
    <col min="5" max="5" width="13.5703125" style="50" bestFit="1" customWidth="1"/>
    <col min="6" max="7" width="13.5703125" style="50" customWidth="1"/>
    <col min="8" max="8" width="13.7109375" style="50" customWidth="1"/>
    <col min="9" max="9" width="6.85546875" style="50" bestFit="1" customWidth="1"/>
    <col min="10" max="16384" width="8.85546875" style="50"/>
  </cols>
  <sheetData>
    <row r="1" spans="1:9" x14ac:dyDescent="0.2">
      <c r="A1" s="40"/>
      <c r="B1" s="41" t="s">
        <v>0</v>
      </c>
      <c r="C1" s="42" t="s">
        <v>1</v>
      </c>
      <c r="D1" s="42"/>
      <c r="E1" s="43"/>
      <c r="F1" s="43"/>
      <c r="G1" s="43"/>
      <c r="H1" s="44">
        <v>44072</v>
      </c>
    </row>
    <row r="2" spans="1:9" x14ac:dyDescent="0.2">
      <c r="A2" s="45"/>
      <c r="B2" s="46" t="s">
        <v>2</v>
      </c>
      <c r="C2" s="47" t="s">
        <v>3</v>
      </c>
      <c r="D2" s="47"/>
      <c r="E2" s="48"/>
      <c r="F2" s="48"/>
      <c r="G2" s="48"/>
      <c r="H2" s="48" t="s">
        <v>229</v>
      </c>
    </row>
    <row r="3" spans="1:9" x14ac:dyDescent="0.2">
      <c r="A3" s="51" t="s">
        <v>5</v>
      </c>
      <c r="B3" s="51" t="s">
        <v>6</v>
      </c>
      <c r="C3" s="51" t="s">
        <v>7</v>
      </c>
      <c r="D3" s="51" t="s">
        <v>8</v>
      </c>
      <c r="E3" s="51" t="s">
        <v>9</v>
      </c>
      <c r="F3" s="52" t="s">
        <v>10</v>
      </c>
      <c r="G3" s="52" t="s">
        <v>78</v>
      </c>
      <c r="H3" s="51" t="s">
        <v>11</v>
      </c>
    </row>
    <row r="4" spans="1:9" ht="15" customHeight="1" x14ac:dyDescent="0.2">
      <c r="A4" s="51">
        <v>1</v>
      </c>
      <c r="B4" s="51" t="s">
        <v>77</v>
      </c>
      <c r="C4" s="51"/>
      <c r="D4" s="51"/>
      <c r="E4" s="53">
        <v>561.6</v>
      </c>
      <c r="F4" s="52">
        <v>561.6</v>
      </c>
      <c r="G4" s="52"/>
      <c r="H4" s="53">
        <f>E4-F4-G4</f>
        <v>0</v>
      </c>
    </row>
    <row r="5" spans="1:9" ht="15" customHeight="1" x14ac:dyDescent="0.2">
      <c r="A5" s="51">
        <v>2</v>
      </c>
      <c r="B5" s="54" t="s">
        <v>12</v>
      </c>
      <c r="C5" s="55" t="s">
        <v>13</v>
      </c>
      <c r="D5" s="56">
        <v>44061</v>
      </c>
      <c r="E5" s="53">
        <v>223.5</v>
      </c>
      <c r="F5" s="53">
        <v>223.5</v>
      </c>
      <c r="G5" s="53"/>
      <c r="H5" s="53">
        <f t="shared" ref="H5:H76" si="0">E5-F5-G5</f>
        <v>0</v>
      </c>
    </row>
    <row r="6" spans="1:9" ht="15" customHeight="1" x14ac:dyDescent="0.2">
      <c r="A6" s="51">
        <v>3</v>
      </c>
      <c r="B6" s="54" t="s">
        <v>12</v>
      </c>
      <c r="C6" s="55" t="s">
        <v>13</v>
      </c>
      <c r="D6" s="56">
        <v>44076</v>
      </c>
      <c r="E6" s="53">
        <v>265.60000000000002</v>
      </c>
      <c r="F6" s="53"/>
      <c r="G6" s="53"/>
      <c r="H6" s="53">
        <f t="shared" si="0"/>
        <v>265.60000000000002</v>
      </c>
    </row>
    <row r="7" spans="1:9" ht="15" customHeight="1" x14ac:dyDescent="0.2">
      <c r="A7" s="51">
        <v>4</v>
      </c>
      <c r="B7" s="54" t="s">
        <v>14</v>
      </c>
      <c r="C7" s="55" t="s">
        <v>13</v>
      </c>
      <c r="D7" s="56">
        <v>44047</v>
      </c>
      <c r="E7" s="53">
        <v>5285.2</v>
      </c>
      <c r="F7" s="53">
        <v>2000</v>
      </c>
      <c r="G7" s="53">
        <v>3285.2</v>
      </c>
      <c r="H7" s="53">
        <f t="shared" si="0"/>
        <v>0</v>
      </c>
      <c r="I7" s="50" t="s">
        <v>230</v>
      </c>
    </row>
    <row r="8" spans="1:9" ht="15" customHeight="1" x14ac:dyDescent="0.2">
      <c r="A8" s="51">
        <v>5</v>
      </c>
      <c r="B8" s="54" t="s">
        <v>14</v>
      </c>
      <c r="C8" s="55" t="s">
        <v>13</v>
      </c>
      <c r="D8" s="56">
        <v>44054</v>
      </c>
      <c r="E8" s="53">
        <v>3333.7</v>
      </c>
      <c r="F8" s="53"/>
      <c r="G8" s="53"/>
      <c r="H8" s="53">
        <f t="shared" si="0"/>
        <v>3333.7</v>
      </c>
    </row>
    <row r="9" spans="1:9" ht="15" customHeight="1" x14ac:dyDescent="0.2">
      <c r="A9" s="51">
        <v>6</v>
      </c>
      <c r="B9" s="54" t="s">
        <v>14</v>
      </c>
      <c r="C9" s="55" t="s">
        <v>13</v>
      </c>
      <c r="D9" s="56">
        <v>44061</v>
      </c>
      <c r="E9" s="53">
        <v>3467.45</v>
      </c>
      <c r="F9" s="53"/>
      <c r="G9" s="53"/>
      <c r="H9" s="53">
        <f t="shared" si="0"/>
        <v>3467.45</v>
      </c>
    </row>
    <row r="10" spans="1:9" ht="15" customHeight="1" x14ac:dyDescent="0.2">
      <c r="A10" s="51">
        <v>7</v>
      </c>
      <c r="B10" s="54" t="s">
        <v>14</v>
      </c>
      <c r="C10" s="55" t="s">
        <v>13</v>
      </c>
      <c r="D10" s="56">
        <v>44068</v>
      </c>
      <c r="E10" s="53">
        <v>3392.6</v>
      </c>
      <c r="F10" s="53"/>
      <c r="G10" s="53"/>
      <c r="H10" s="53">
        <f t="shared" si="0"/>
        <v>3392.6</v>
      </c>
    </row>
    <row r="11" spans="1:9" ht="15" customHeight="1" x14ac:dyDescent="0.2">
      <c r="A11" s="51">
        <v>8</v>
      </c>
      <c r="B11" s="54" t="s">
        <v>14</v>
      </c>
      <c r="C11" s="55" t="s">
        <v>13</v>
      </c>
      <c r="D11" s="56">
        <v>44075</v>
      </c>
      <c r="E11" s="53">
        <v>3931.67</v>
      </c>
      <c r="F11" s="53"/>
      <c r="G11" s="53"/>
      <c r="H11" s="53">
        <f t="shared" si="0"/>
        <v>3931.67</v>
      </c>
    </row>
    <row r="12" spans="1:9" ht="15" customHeight="1" x14ac:dyDescent="0.2">
      <c r="A12" s="51">
        <v>9</v>
      </c>
      <c r="B12" s="54" t="s">
        <v>15</v>
      </c>
      <c r="C12" s="55" t="s">
        <v>13</v>
      </c>
      <c r="D12" s="56">
        <v>44034</v>
      </c>
      <c r="E12" s="53">
        <v>1175</v>
      </c>
      <c r="F12" s="53">
        <v>500</v>
      </c>
      <c r="G12" s="53"/>
      <c r="H12" s="53">
        <f t="shared" si="0"/>
        <v>675</v>
      </c>
    </row>
    <row r="13" spans="1:9" ht="15" customHeight="1" x14ac:dyDescent="0.2">
      <c r="A13" s="51">
        <v>10</v>
      </c>
      <c r="B13" s="54" t="s">
        <v>15</v>
      </c>
      <c r="C13" s="55" t="s">
        <v>13</v>
      </c>
      <c r="D13" s="56">
        <v>44068</v>
      </c>
      <c r="E13" s="53">
        <v>842.1</v>
      </c>
      <c r="F13" s="53"/>
      <c r="G13" s="53"/>
      <c r="H13" s="53">
        <f t="shared" si="0"/>
        <v>842.1</v>
      </c>
    </row>
    <row r="14" spans="1:9" ht="15" customHeight="1" x14ac:dyDescent="0.2">
      <c r="A14" s="51">
        <v>11</v>
      </c>
      <c r="B14" s="54" t="s">
        <v>15</v>
      </c>
      <c r="C14" s="55" t="s">
        <v>13</v>
      </c>
      <c r="D14" s="56">
        <v>44076</v>
      </c>
      <c r="E14" s="53">
        <v>651</v>
      </c>
      <c r="F14" s="53"/>
      <c r="G14" s="53"/>
      <c r="H14" s="53">
        <f t="shared" si="0"/>
        <v>651</v>
      </c>
    </row>
    <row r="15" spans="1:9" ht="15" customHeight="1" x14ac:dyDescent="0.2">
      <c r="A15" s="62"/>
      <c r="B15" s="63" t="s">
        <v>15</v>
      </c>
      <c r="C15" s="64" t="s">
        <v>13</v>
      </c>
      <c r="D15" s="65">
        <v>44083</v>
      </c>
      <c r="E15" s="66">
        <v>9210</v>
      </c>
      <c r="F15" s="66"/>
      <c r="G15" s="66"/>
      <c r="H15" s="66">
        <f t="shared" si="0"/>
        <v>9210</v>
      </c>
    </row>
    <row r="16" spans="1:9" ht="15" customHeight="1" x14ac:dyDescent="0.2">
      <c r="A16" s="51">
        <v>12</v>
      </c>
      <c r="B16" s="54" t="s">
        <v>16</v>
      </c>
      <c r="C16" s="55" t="s">
        <v>13</v>
      </c>
      <c r="D16" s="56">
        <v>44061</v>
      </c>
      <c r="E16" s="53">
        <v>1029.0999999999999</v>
      </c>
      <c r="F16" s="53">
        <v>1029.0999999999999</v>
      </c>
      <c r="G16" s="53"/>
      <c r="H16" s="53">
        <f t="shared" si="0"/>
        <v>0</v>
      </c>
    </row>
    <row r="17" spans="1:8" ht="15" customHeight="1" x14ac:dyDescent="0.2">
      <c r="A17" s="51">
        <v>13</v>
      </c>
      <c r="B17" s="54" t="s">
        <v>16</v>
      </c>
      <c r="C17" s="55" t="s">
        <v>13</v>
      </c>
      <c r="D17" s="56">
        <v>44068</v>
      </c>
      <c r="E17" s="53">
        <v>1481.5</v>
      </c>
      <c r="F17" s="53"/>
      <c r="G17" s="53"/>
      <c r="H17" s="53">
        <f t="shared" si="0"/>
        <v>1481.5</v>
      </c>
    </row>
    <row r="18" spans="1:8" ht="15" customHeight="1" x14ac:dyDescent="0.2">
      <c r="A18" s="62"/>
      <c r="B18" s="63" t="s">
        <v>16</v>
      </c>
      <c r="C18" s="64" t="s">
        <v>13</v>
      </c>
      <c r="D18" s="65">
        <v>44082</v>
      </c>
      <c r="E18" s="66">
        <v>2579</v>
      </c>
      <c r="F18" s="66"/>
      <c r="G18" s="66"/>
      <c r="H18" s="66">
        <f t="shared" si="0"/>
        <v>2579</v>
      </c>
    </row>
    <row r="19" spans="1:8" ht="14.25" customHeight="1" x14ac:dyDescent="0.2">
      <c r="A19" s="51">
        <v>14</v>
      </c>
      <c r="B19" s="54" t="s">
        <v>18</v>
      </c>
      <c r="C19" s="55" t="s">
        <v>13</v>
      </c>
      <c r="D19" s="56">
        <v>44053</v>
      </c>
      <c r="E19" s="53">
        <v>9324.5499999999993</v>
      </c>
      <c r="F19" s="53">
        <v>2000</v>
      </c>
      <c r="G19" s="53"/>
      <c r="H19" s="53">
        <f t="shared" si="0"/>
        <v>7324.5499999999993</v>
      </c>
    </row>
    <row r="20" spans="1:8" ht="15" customHeight="1" x14ac:dyDescent="0.2">
      <c r="A20" s="51">
        <v>15</v>
      </c>
      <c r="B20" s="54" t="s">
        <v>18</v>
      </c>
      <c r="C20" s="55" t="s">
        <v>13</v>
      </c>
      <c r="D20" s="56">
        <v>44074</v>
      </c>
      <c r="E20" s="53">
        <v>5044.8500000000004</v>
      </c>
      <c r="F20" s="53"/>
      <c r="G20" s="53"/>
      <c r="H20" s="53">
        <f t="shared" si="0"/>
        <v>5044.8500000000004</v>
      </c>
    </row>
    <row r="21" spans="1:8" ht="15" customHeight="1" x14ac:dyDescent="0.2">
      <c r="A21" s="51">
        <v>16</v>
      </c>
      <c r="B21" s="54" t="s">
        <v>19</v>
      </c>
      <c r="C21" s="55" t="s">
        <v>13</v>
      </c>
      <c r="D21" s="56">
        <v>44048</v>
      </c>
      <c r="E21" s="53">
        <v>1045.28</v>
      </c>
      <c r="F21" s="53">
        <v>1045.28</v>
      </c>
      <c r="G21" s="53"/>
      <c r="H21" s="53">
        <f t="shared" si="0"/>
        <v>0</v>
      </c>
    </row>
    <row r="22" spans="1:8" ht="15" customHeight="1" x14ac:dyDescent="0.2">
      <c r="A22" s="51">
        <v>17</v>
      </c>
      <c r="B22" s="54" t="s">
        <v>19</v>
      </c>
      <c r="C22" s="55" t="s">
        <v>13</v>
      </c>
      <c r="D22" s="56">
        <v>44062</v>
      </c>
      <c r="E22" s="53">
        <v>2960.2</v>
      </c>
      <c r="F22" s="53">
        <v>1000</v>
      </c>
      <c r="G22" s="53"/>
      <c r="H22" s="53">
        <f t="shared" si="0"/>
        <v>1960.1999999999998</v>
      </c>
    </row>
    <row r="23" spans="1:8" ht="15" customHeight="1" x14ac:dyDescent="0.2">
      <c r="A23" s="51">
        <v>18</v>
      </c>
      <c r="B23" s="54" t="s">
        <v>19</v>
      </c>
      <c r="C23" s="55" t="s">
        <v>13</v>
      </c>
      <c r="D23" s="56">
        <v>44076</v>
      </c>
      <c r="E23" s="53">
        <v>3953.46</v>
      </c>
      <c r="F23" s="53"/>
      <c r="G23" s="53"/>
      <c r="H23" s="53">
        <f t="shared" si="0"/>
        <v>3953.46</v>
      </c>
    </row>
    <row r="24" spans="1:8" ht="15" customHeight="1" x14ac:dyDescent="0.2">
      <c r="A24" s="51">
        <v>19</v>
      </c>
      <c r="B24" s="54" t="s">
        <v>21</v>
      </c>
      <c r="C24" s="55" t="s">
        <v>13</v>
      </c>
      <c r="D24" s="56">
        <v>44067</v>
      </c>
      <c r="E24" s="53">
        <v>1463.3</v>
      </c>
      <c r="F24" s="53">
        <v>1463.2</v>
      </c>
      <c r="G24" s="53"/>
      <c r="H24" s="53">
        <f t="shared" si="0"/>
        <v>9.9999999999909051E-2</v>
      </c>
    </row>
    <row r="25" spans="1:8" ht="15" customHeight="1" x14ac:dyDescent="0.2">
      <c r="A25" s="51">
        <v>20</v>
      </c>
      <c r="B25" s="54" t="s">
        <v>21</v>
      </c>
      <c r="C25" s="55" t="s">
        <v>13</v>
      </c>
      <c r="D25" s="56">
        <v>44074</v>
      </c>
      <c r="E25" s="53">
        <v>3698.2</v>
      </c>
      <c r="F25" s="53">
        <v>698.2</v>
      </c>
      <c r="G25" s="53"/>
      <c r="H25" s="53">
        <f t="shared" si="0"/>
        <v>3000</v>
      </c>
    </row>
    <row r="26" spans="1:8" ht="15" customHeight="1" x14ac:dyDescent="0.2">
      <c r="A26" s="51">
        <v>21</v>
      </c>
      <c r="B26" s="54" t="s">
        <v>24</v>
      </c>
      <c r="C26" s="55" t="s">
        <v>13</v>
      </c>
      <c r="D26" s="56">
        <v>44041</v>
      </c>
      <c r="E26" s="53">
        <v>829.8</v>
      </c>
      <c r="F26" s="53">
        <v>829.8</v>
      </c>
      <c r="G26" s="53"/>
      <c r="H26" s="53">
        <f t="shared" si="0"/>
        <v>0</v>
      </c>
    </row>
    <row r="27" spans="1:8" ht="15" customHeight="1" x14ac:dyDescent="0.2">
      <c r="A27" s="51">
        <v>22</v>
      </c>
      <c r="B27" s="54" t="s">
        <v>24</v>
      </c>
      <c r="C27" s="55" t="s">
        <v>13</v>
      </c>
      <c r="D27" s="56">
        <v>44062</v>
      </c>
      <c r="E27" s="53">
        <v>3327.3</v>
      </c>
      <c r="F27" s="53"/>
      <c r="G27" s="53"/>
      <c r="H27" s="53">
        <f t="shared" si="0"/>
        <v>3327.3</v>
      </c>
    </row>
    <row r="28" spans="1:8" ht="15" customHeight="1" x14ac:dyDescent="0.2">
      <c r="A28" s="51">
        <v>23</v>
      </c>
      <c r="B28" s="54" t="s">
        <v>24</v>
      </c>
      <c r="C28" s="55" t="s">
        <v>13</v>
      </c>
      <c r="D28" s="56">
        <v>44076</v>
      </c>
      <c r="E28" s="53">
        <v>802.4</v>
      </c>
      <c r="F28" s="53"/>
      <c r="G28" s="53"/>
      <c r="H28" s="53">
        <f t="shared" si="0"/>
        <v>802.4</v>
      </c>
    </row>
    <row r="29" spans="1:8" ht="15" customHeight="1" x14ac:dyDescent="0.2">
      <c r="A29" s="51">
        <v>24</v>
      </c>
      <c r="B29" s="54" t="s">
        <v>26</v>
      </c>
      <c r="C29" s="55" t="s">
        <v>13</v>
      </c>
      <c r="D29" s="56">
        <v>44067</v>
      </c>
      <c r="E29" s="53">
        <v>3568.2</v>
      </c>
      <c r="F29" s="53">
        <v>3568.2</v>
      </c>
      <c r="G29" s="53"/>
      <c r="H29" s="53">
        <f t="shared" si="0"/>
        <v>0</v>
      </c>
    </row>
    <row r="30" spans="1:8" ht="14.25" customHeight="1" x14ac:dyDescent="0.2">
      <c r="A30" s="51">
        <v>25</v>
      </c>
      <c r="B30" s="54" t="s">
        <v>26</v>
      </c>
      <c r="C30" s="55" t="s">
        <v>13</v>
      </c>
      <c r="D30" s="56">
        <v>44074</v>
      </c>
      <c r="E30" s="53">
        <v>11148</v>
      </c>
      <c r="F30" s="53"/>
      <c r="G30" s="53"/>
      <c r="H30" s="53">
        <f t="shared" si="0"/>
        <v>11148</v>
      </c>
    </row>
    <row r="31" spans="1:8" ht="14.25" customHeight="1" x14ac:dyDescent="0.2">
      <c r="A31" s="62"/>
      <c r="B31" s="63" t="s">
        <v>26</v>
      </c>
      <c r="C31" s="64" t="s">
        <v>13</v>
      </c>
      <c r="D31" s="65">
        <v>44081</v>
      </c>
      <c r="E31" s="66">
        <v>1441.2</v>
      </c>
      <c r="F31" s="66"/>
      <c r="G31" s="66"/>
      <c r="H31" s="66">
        <f t="shared" si="0"/>
        <v>1441.2</v>
      </c>
    </row>
    <row r="32" spans="1:8" ht="15" customHeight="1" x14ac:dyDescent="0.2">
      <c r="A32" s="51">
        <v>26</v>
      </c>
      <c r="B32" s="54" t="s">
        <v>27</v>
      </c>
      <c r="C32" s="55" t="s">
        <v>13</v>
      </c>
      <c r="D32" s="56">
        <v>44067</v>
      </c>
      <c r="E32" s="53">
        <v>3446.6</v>
      </c>
      <c r="F32" s="53">
        <v>3446.6</v>
      </c>
      <c r="G32" s="53"/>
      <c r="H32" s="53">
        <f t="shared" si="0"/>
        <v>0</v>
      </c>
    </row>
    <row r="33" spans="1:8" ht="15" customHeight="1" x14ac:dyDescent="0.2">
      <c r="A33" s="51">
        <v>27</v>
      </c>
      <c r="B33" s="54" t="s">
        <v>27</v>
      </c>
      <c r="C33" s="55" t="s">
        <v>13</v>
      </c>
      <c r="D33" s="56">
        <v>44074</v>
      </c>
      <c r="E33" s="53">
        <v>3601.5</v>
      </c>
      <c r="F33" s="53"/>
      <c r="G33" s="53"/>
      <c r="H33" s="53">
        <f t="shared" si="0"/>
        <v>3601.5</v>
      </c>
    </row>
    <row r="34" spans="1:8" ht="15" customHeight="1" x14ac:dyDescent="0.2">
      <c r="A34" s="62"/>
      <c r="B34" s="63" t="s">
        <v>27</v>
      </c>
      <c r="C34" s="64" t="s">
        <v>13</v>
      </c>
      <c r="D34" s="65">
        <v>44081</v>
      </c>
      <c r="E34" s="66">
        <v>1001.8</v>
      </c>
      <c r="F34" s="66"/>
      <c r="G34" s="66"/>
      <c r="H34" s="66">
        <f t="shared" si="0"/>
        <v>1001.8</v>
      </c>
    </row>
    <row r="35" spans="1:8" ht="15" customHeight="1" x14ac:dyDescent="0.2">
      <c r="A35" s="51">
        <v>28</v>
      </c>
      <c r="B35" s="54" t="s">
        <v>28</v>
      </c>
      <c r="C35" s="55" t="s">
        <v>13</v>
      </c>
      <c r="D35" s="56">
        <v>44025</v>
      </c>
      <c r="E35" s="53">
        <v>7539.6999999999989</v>
      </c>
      <c r="F35" s="53"/>
      <c r="G35" s="53"/>
      <c r="H35" s="53">
        <f t="shared" si="0"/>
        <v>7539.6999999999989</v>
      </c>
    </row>
    <row r="36" spans="1:8" ht="15" customHeight="1" x14ac:dyDescent="0.2">
      <c r="A36" s="51">
        <v>29</v>
      </c>
      <c r="B36" s="54" t="s">
        <v>31</v>
      </c>
      <c r="C36" s="55" t="s">
        <v>13</v>
      </c>
      <c r="D36" s="56">
        <v>44074</v>
      </c>
      <c r="E36" s="53">
        <v>3072.6</v>
      </c>
      <c r="F36" s="53">
        <v>3072.6</v>
      </c>
      <c r="G36" s="53"/>
      <c r="H36" s="53">
        <f t="shared" si="0"/>
        <v>0</v>
      </c>
    </row>
    <row r="37" spans="1:8" ht="15" customHeight="1" x14ac:dyDescent="0.2">
      <c r="A37" s="51">
        <v>30</v>
      </c>
      <c r="B37" s="54" t="s">
        <v>43</v>
      </c>
      <c r="C37" s="55" t="s">
        <v>13</v>
      </c>
      <c r="D37" s="56">
        <v>44032</v>
      </c>
      <c r="E37" s="53">
        <v>1381</v>
      </c>
      <c r="F37" s="53">
        <v>600</v>
      </c>
      <c r="G37" s="53"/>
      <c r="H37" s="53">
        <f t="shared" si="0"/>
        <v>781</v>
      </c>
    </row>
    <row r="38" spans="1:8" ht="15" customHeight="1" x14ac:dyDescent="0.2">
      <c r="A38" s="51">
        <v>31</v>
      </c>
      <c r="B38" s="54" t="s">
        <v>43</v>
      </c>
      <c r="C38" s="55" t="s">
        <v>13</v>
      </c>
      <c r="D38" s="56">
        <v>44046</v>
      </c>
      <c r="E38" s="53">
        <v>2339</v>
      </c>
      <c r="F38" s="53"/>
      <c r="G38" s="53"/>
      <c r="H38" s="53">
        <f t="shared" si="0"/>
        <v>2339</v>
      </c>
    </row>
    <row r="39" spans="1:8" ht="15" customHeight="1" x14ac:dyDescent="0.2">
      <c r="A39" s="51">
        <v>32</v>
      </c>
      <c r="B39" s="54" t="s">
        <v>43</v>
      </c>
      <c r="C39" s="55" t="s">
        <v>13</v>
      </c>
      <c r="D39" s="56">
        <v>44067</v>
      </c>
      <c r="E39" s="53">
        <v>1489.92</v>
      </c>
      <c r="F39" s="53"/>
      <c r="G39" s="53"/>
      <c r="H39" s="53">
        <f t="shared" si="0"/>
        <v>1489.92</v>
      </c>
    </row>
    <row r="40" spans="1:8" ht="15" customHeight="1" x14ac:dyDescent="0.2">
      <c r="A40" s="62"/>
      <c r="B40" s="63" t="s">
        <v>43</v>
      </c>
      <c r="C40" s="64" t="s">
        <v>13</v>
      </c>
      <c r="D40" s="65">
        <v>44081</v>
      </c>
      <c r="E40" s="66">
        <v>768.7</v>
      </c>
      <c r="F40" s="66"/>
      <c r="G40" s="66"/>
      <c r="H40" s="66">
        <f t="shared" si="0"/>
        <v>768.7</v>
      </c>
    </row>
    <row r="41" spans="1:8" ht="15" customHeight="1" x14ac:dyDescent="0.2">
      <c r="A41" s="51">
        <v>33</v>
      </c>
      <c r="B41" s="54" t="s">
        <v>25</v>
      </c>
      <c r="C41" s="55" t="s">
        <v>13</v>
      </c>
      <c r="D41" s="56">
        <v>44074</v>
      </c>
      <c r="E41" s="53">
        <v>2868.4</v>
      </c>
      <c r="F41" s="53">
        <v>2868.4</v>
      </c>
      <c r="G41" s="53"/>
      <c r="H41" s="53">
        <f t="shared" si="0"/>
        <v>0</v>
      </c>
    </row>
    <row r="42" spans="1:8" ht="15" customHeight="1" x14ac:dyDescent="0.2">
      <c r="A42" s="51">
        <v>34</v>
      </c>
      <c r="B42" s="54" t="s">
        <v>36</v>
      </c>
      <c r="C42" s="55" t="s">
        <v>13</v>
      </c>
      <c r="D42" s="56">
        <v>44076</v>
      </c>
      <c r="E42" s="53">
        <v>1926.2</v>
      </c>
      <c r="F42" s="53">
        <v>500</v>
      </c>
      <c r="G42" s="53"/>
      <c r="H42" s="53">
        <f t="shared" si="0"/>
        <v>1426.2</v>
      </c>
    </row>
    <row r="43" spans="1:8" ht="15" customHeight="1" x14ac:dyDescent="0.2">
      <c r="A43" s="51">
        <v>35</v>
      </c>
      <c r="B43" s="54" t="s">
        <v>23</v>
      </c>
      <c r="C43" s="55" t="s">
        <v>13</v>
      </c>
      <c r="D43" s="56">
        <v>44068</v>
      </c>
      <c r="E43" s="53">
        <v>1500.0000000000002</v>
      </c>
      <c r="F43" s="53">
        <v>1500</v>
      </c>
      <c r="G43" s="53"/>
      <c r="H43" s="53">
        <f t="shared" si="0"/>
        <v>2.2737367544323206E-13</v>
      </c>
    </row>
    <row r="44" spans="1:8" ht="15" customHeight="1" x14ac:dyDescent="0.2">
      <c r="A44" s="51">
        <v>36</v>
      </c>
      <c r="B44" s="54" t="s">
        <v>23</v>
      </c>
      <c r="C44" s="55" t="s">
        <v>13</v>
      </c>
      <c r="D44" s="56">
        <v>44075</v>
      </c>
      <c r="E44" s="53">
        <v>1533.16</v>
      </c>
      <c r="F44" s="53"/>
      <c r="G44" s="53"/>
      <c r="H44" s="53">
        <f t="shared" si="0"/>
        <v>1533.16</v>
      </c>
    </row>
    <row r="45" spans="1:8" ht="15" customHeight="1" x14ac:dyDescent="0.2">
      <c r="A45" s="51">
        <v>37</v>
      </c>
      <c r="B45" s="54" t="s">
        <v>30</v>
      </c>
      <c r="C45" s="55" t="s">
        <v>13</v>
      </c>
      <c r="D45" s="56">
        <v>44047</v>
      </c>
      <c r="E45" s="53">
        <v>1503.25</v>
      </c>
      <c r="F45" s="53"/>
      <c r="G45" s="53"/>
      <c r="H45" s="53">
        <f t="shared" si="0"/>
        <v>1503.25</v>
      </c>
    </row>
    <row r="46" spans="1:8" ht="15" customHeight="1" x14ac:dyDescent="0.2">
      <c r="A46" s="51">
        <v>38</v>
      </c>
      <c r="B46" s="54" t="s">
        <v>30</v>
      </c>
      <c r="C46" s="55" t="s">
        <v>13</v>
      </c>
      <c r="D46" s="56">
        <v>44054</v>
      </c>
      <c r="E46" s="53">
        <v>1072</v>
      </c>
      <c r="F46" s="53"/>
      <c r="G46" s="53"/>
      <c r="H46" s="53">
        <f t="shared" si="0"/>
        <v>1072</v>
      </c>
    </row>
    <row r="47" spans="1:8" ht="15" customHeight="1" x14ac:dyDescent="0.2">
      <c r="A47" s="51">
        <v>39</v>
      </c>
      <c r="B47" s="54" t="s">
        <v>30</v>
      </c>
      <c r="C47" s="55" t="s">
        <v>13</v>
      </c>
      <c r="D47" s="56">
        <v>44068</v>
      </c>
      <c r="E47" s="53">
        <v>2383.3000000000002</v>
      </c>
      <c r="F47" s="53"/>
      <c r="G47" s="53"/>
      <c r="H47" s="53">
        <f t="shared" si="0"/>
        <v>2383.3000000000002</v>
      </c>
    </row>
    <row r="48" spans="1:8" ht="15" customHeight="1" x14ac:dyDescent="0.2">
      <c r="A48" s="51">
        <v>40</v>
      </c>
      <c r="B48" s="54" t="s">
        <v>30</v>
      </c>
      <c r="C48" s="55" t="s">
        <v>13</v>
      </c>
      <c r="D48" s="56">
        <v>44076</v>
      </c>
      <c r="E48" s="53">
        <v>416</v>
      </c>
      <c r="F48" s="53"/>
      <c r="G48" s="53"/>
      <c r="H48" s="53">
        <f t="shared" si="0"/>
        <v>416</v>
      </c>
    </row>
    <row r="49" spans="1:8" ht="15" customHeight="1" x14ac:dyDescent="0.2">
      <c r="A49" s="51">
        <v>41</v>
      </c>
      <c r="B49" s="54" t="s">
        <v>213</v>
      </c>
      <c r="C49" s="55" t="s">
        <v>13</v>
      </c>
      <c r="D49" s="56">
        <v>44034</v>
      </c>
      <c r="E49" s="53">
        <v>1999.9999999999998</v>
      </c>
      <c r="F49" s="53">
        <v>2000</v>
      </c>
      <c r="G49" s="53"/>
      <c r="H49" s="53">
        <f t="shared" si="0"/>
        <v>-2.2737367544323206E-13</v>
      </c>
    </row>
    <row r="50" spans="1:8" ht="15" customHeight="1" x14ac:dyDescent="0.2">
      <c r="A50" s="51">
        <v>42</v>
      </c>
      <c r="B50" s="54" t="s">
        <v>213</v>
      </c>
      <c r="C50" s="55" t="s">
        <v>13</v>
      </c>
      <c r="D50" s="56">
        <v>44055</v>
      </c>
      <c r="E50" s="53">
        <v>4825.3999999999996</v>
      </c>
      <c r="F50" s="53"/>
      <c r="G50" s="53"/>
      <c r="H50" s="53">
        <f t="shared" si="0"/>
        <v>4825.3999999999996</v>
      </c>
    </row>
    <row r="51" spans="1:8" ht="15" customHeight="1" x14ac:dyDescent="0.2">
      <c r="A51" s="51">
        <v>43</v>
      </c>
      <c r="B51" s="54" t="s">
        <v>29</v>
      </c>
      <c r="C51" s="55" t="s">
        <v>13</v>
      </c>
      <c r="D51" s="56">
        <v>44075</v>
      </c>
      <c r="E51" s="53">
        <v>6063.7</v>
      </c>
      <c r="F51" s="53">
        <v>6063.7</v>
      </c>
      <c r="G51" s="53"/>
      <c r="H51" s="53">
        <f t="shared" si="0"/>
        <v>0</v>
      </c>
    </row>
    <row r="52" spans="1:8" ht="15" customHeight="1" x14ac:dyDescent="0.2">
      <c r="A52" s="62"/>
      <c r="B52" s="63" t="s">
        <v>29</v>
      </c>
      <c r="C52" s="64" t="s">
        <v>13</v>
      </c>
      <c r="D52" s="65">
        <v>44082</v>
      </c>
      <c r="E52" s="66">
        <v>10976.4</v>
      </c>
      <c r="F52" s="66"/>
      <c r="G52" s="66"/>
      <c r="H52" s="66">
        <f t="shared" si="0"/>
        <v>10976.4</v>
      </c>
    </row>
    <row r="53" spans="1:8" ht="15" customHeight="1" x14ac:dyDescent="0.2">
      <c r="A53" s="51">
        <v>44</v>
      </c>
      <c r="B53" s="54" t="s">
        <v>17</v>
      </c>
      <c r="C53" s="55" t="s">
        <v>13</v>
      </c>
      <c r="D53" s="56">
        <v>44048</v>
      </c>
      <c r="E53" s="53">
        <v>2960.35</v>
      </c>
      <c r="F53" s="53">
        <v>2960.35</v>
      </c>
      <c r="G53" s="53"/>
      <c r="H53" s="53">
        <f t="shared" si="0"/>
        <v>0</v>
      </c>
    </row>
    <row r="54" spans="1:8" ht="15" customHeight="1" x14ac:dyDescent="0.2">
      <c r="A54" s="51">
        <v>45</v>
      </c>
      <c r="B54" s="54" t="s">
        <v>17</v>
      </c>
      <c r="C54" s="55" t="s">
        <v>13</v>
      </c>
      <c r="D54" s="56">
        <v>44069</v>
      </c>
      <c r="E54" s="53">
        <v>4719</v>
      </c>
      <c r="F54" s="53"/>
      <c r="G54" s="53"/>
      <c r="H54" s="53">
        <f t="shared" si="0"/>
        <v>4719</v>
      </c>
    </row>
    <row r="55" spans="1:8" ht="15" customHeight="1" x14ac:dyDescent="0.2">
      <c r="A55" s="51">
        <v>46</v>
      </c>
      <c r="B55" s="54" t="s">
        <v>69</v>
      </c>
      <c r="C55" s="55" t="s">
        <v>13</v>
      </c>
      <c r="D55" s="56">
        <v>44075</v>
      </c>
      <c r="E55" s="53">
        <v>2083.1</v>
      </c>
      <c r="F55" s="53">
        <v>2083.1</v>
      </c>
      <c r="G55" s="53"/>
      <c r="H55" s="53">
        <f t="shared" si="0"/>
        <v>0</v>
      </c>
    </row>
    <row r="56" spans="1:8" ht="15" customHeight="1" x14ac:dyDescent="0.2">
      <c r="A56" s="51">
        <v>47</v>
      </c>
      <c r="B56" s="54" t="s">
        <v>206</v>
      </c>
      <c r="C56" s="55" t="s">
        <v>13</v>
      </c>
      <c r="D56" s="56">
        <v>44040</v>
      </c>
      <c r="E56" s="53">
        <v>1372</v>
      </c>
      <c r="F56" s="53">
        <v>872</v>
      </c>
      <c r="G56" s="53"/>
      <c r="H56" s="53">
        <f t="shared" si="0"/>
        <v>500</v>
      </c>
    </row>
    <row r="57" spans="1:8" ht="15" customHeight="1" x14ac:dyDescent="0.2">
      <c r="A57" s="51">
        <v>48</v>
      </c>
      <c r="B57" s="54" t="s">
        <v>151</v>
      </c>
      <c r="C57" s="55" t="s">
        <v>13</v>
      </c>
      <c r="D57" s="56">
        <v>44062</v>
      </c>
      <c r="E57" s="53">
        <v>6114.0499999999993</v>
      </c>
      <c r="F57" s="53">
        <v>6114.05</v>
      </c>
      <c r="G57" s="53"/>
      <c r="H57" s="53">
        <f t="shared" si="0"/>
        <v>-9.0949470177292824E-13</v>
      </c>
    </row>
    <row r="58" spans="1:8" ht="15" customHeight="1" x14ac:dyDescent="0.2">
      <c r="A58" s="51">
        <v>49</v>
      </c>
      <c r="B58" s="54" t="s">
        <v>20</v>
      </c>
      <c r="C58" s="55" t="s">
        <v>13</v>
      </c>
      <c r="D58" s="56">
        <v>44048</v>
      </c>
      <c r="E58" s="53">
        <v>822</v>
      </c>
      <c r="F58" s="53">
        <v>822</v>
      </c>
      <c r="G58" s="53"/>
      <c r="H58" s="53">
        <f t="shared" si="0"/>
        <v>0</v>
      </c>
    </row>
    <row r="59" spans="1:8" ht="15" customHeight="1" x14ac:dyDescent="0.2">
      <c r="A59" s="51">
        <v>50</v>
      </c>
      <c r="B59" s="54" t="s">
        <v>20</v>
      </c>
      <c r="C59" s="55" t="s">
        <v>13</v>
      </c>
      <c r="D59" s="56">
        <v>44062</v>
      </c>
      <c r="E59" s="53">
        <v>2025</v>
      </c>
      <c r="F59" s="53"/>
      <c r="G59" s="53"/>
      <c r="H59" s="53">
        <f t="shared" si="0"/>
        <v>2025</v>
      </c>
    </row>
    <row r="60" spans="1:8" ht="15" customHeight="1" x14ac:dyDescent="0.2">
      <c r="A60" s="51">
        <v>51</v>
      </c>
      <c r="B60" s="54" t="s">
        <v>215</v>
      </c>
      <c r="C60" s="55" t="s">
        <v>13</v>
      </c>
      <c r="D60" s="56">
        <v>44041</v>
      </c>
      <c r="E60" s="53">
        <v>7499.9900000000016</v>
      </c>
      <c r="F60" s="53"/>
      <c r="G60" s="53"/>
      <c r="H60" s="53">
        <f t="shared" si="0"/>
        <v>7499.9900000000016</v>
      </c>
    </row>
    <row r="61" spans="1:8" ht="15" customHeight="1" x14ac:dyDescent="0.2">
      <c r="A61" s="51">
        <v>52</v>
      </c>
      <c r="B61" s="54" t="s">
        <v>87</v>
      </c>
      <c r="C61" s="55" t="s">
        <v>13</v>
      </c>
      <c r="D61" s="56">
        <v>44069</v>
      </c>
      <c r="E61" s="53">
        <v>622</v>
      </c>
      <c r="F61" s="53">
        <v>322</v>
      </c>
      <c r="G61" s="53"/>
      <c r="H61" s="53">
        <f t="shared" si="0"/>
        <v>300</v>
      </c>
    </row>
    <row r="62" spans="1:8" ht="15" customHeight="1" x14ac:dyDescent="0.2">
      <c r="A62" s="51">
        <v>53</v>
      </c>
      <c r="B62" s="54" t="s">
        <v>224</v>
      </c>
      <c r="C62" s="55" t="s">
        <v>13</v>
      </c>
      <c r="D62" s="56">
        <v>44067</v>
      </c>
      <c r="E62" s="53">
        <v>1415.6</v>
      </c>
      <c r="F62" s="53">
        <v>1415.6</v>
      </c>
      <c r="G62" s="53"/>
      <c r="H62" s="53">
        <f t="shared" si="0"/>
        <v>0</v>
      </c>
    </row>
    <row r="63" spans="1:8" ht="15" customHeight="1" x14ac:dyDescent="0.2">
      <c r="A63" s="51">
        <v>54</v>
      </c>
      <c r="B63" s="54" t="s">
        <v>224</v>
      </c>
      <c r="C63" s="55" t="s">
        <v>13</v>
      </c>
      <c r="D63" s="56">
        <v>44074</v>
      </c>
      <c r="E63" s="53">
        <v>549.29999999999995</v>
      </c>
      <c r="F63" s="53"/>
      <c r="G63" s="53"/>
      <c r="H63" s="53">
        <f t="shared" si="0"/>
        <v>549.29999999999995</v>
      </c>
    </row>
    <row r="64" spans="1:8" ht="15" customHeight="1" x14ac:dyDescent="0.2">
      <c r="A64" s="51">
        <v>55</v>
      </c>
      <c r="B64" s="54" t="s">
        <v>33</v>
      </c>
      <c r="C64" s="55" t="s">
        <v>13</v>
      </c>
      <c r="D64" s="56">
        <v>44076</v>
      </c>
      <c r="E64" s="53">
        <v>3196.6</v>
      </c>
      <c r="F64" s="53">
        <v>3196.6</v>
      </c>
      <c r="G64" s="53"/>
      <c r="H64" s="53">
        <f t="shared" si="0"/>
        <v>0</v>
      </c>
    </row>
    <row r="65" spans="1:8" ht="15" customHeight="1" x14ac:dyDescent="0.2">
      <c r="A65" s="51">
        <v>56</v>
      </c>
      <c r="B65" s="54" t="s">
        <v>226</v>
      </c>
      <c r="C65" s="55" t="s">
        <v>13</v>
      </c>
      <c r="D65" s="56">
        <v>44073</v>
      </c>
      <c r="E65" s="53">
        <v>2185</v>
      </c>
      <c r="F65" s="53">
        <v>2185</v>
      </c>
      <c r="G65" s="53"/>
      <c r="H65" s="53">
        <f t="shared" si="0"/>
        <v>0</v>
      </c>
    </row>
    <row r="66" spans="1:8" ht="15" customHeight="1" x14ac:dyDescent="0.2">
      <c r="A66" s="62"/>
      <c r="B66" s="63" t="s">
        <v>226</v>
      </c>
      <c r="C66" s="64" t="s">
        <v>13</v>
      </c>
      <c r="D66" s="65">
        <v>44083</v>
      </c>
      <c r="E66" s="66">
        <v>2830</v>
      </c>
      <c r="F66" s="66"/>
      <c r="G66" s="66"/>
      <c r="H66" s="66">
        <f t="shared" si="0"/>
        <v>2830</v>
      </c>
    </row>
    <row r="67" spans="1:8" ht="15" customHeight="1" x14ac:dyDescent="0.2">
      <c r="A67" s="62"/>
      <c r="B67" s="63" t="s">
        <v>42</v>
      </c>
      <c r="C67" s="64" t="s">
        <v>13</v>
      </c>
      <c r="D67" s="65">
        <v>44081</v>
      </c>
      <c r="E67" s="66">
        <v>964.4</v>
      </c>
      <c r="F67" s="66"/>
      <c r="G67" s="66"/>
      <c r="H67" s="66">
        <f t="shared" si="0"/>
        <v>964.4</v>
      </c>
    </row>
    <row r="68" spans="1:8" ht="15" customHeight="1" x14ac:dyDescent="0.2">
      <c r="A68" s="51">
        <v>57</v>
      </c>
      <c r="B68" s="54" t="s">
        <v>44</v>
      </c>
      <c r="C68" s="55" t="s">
        <v>45</v>
      </c>
      <c r="D68" s="56"/>
      <c r="E68" s="53">
        <v>2550</v>
      </c>
      <c r="F68" s="53"/>
      <c r="G68" s="53"/>
      <c r="H68" s="53">
        <f t="shared" si="0"/>
        <v>2550</v>
      </c>
    </row>
    <row r="69" spans="1:8" ht="15" customHeight="1" x14ac:dyDescent="0.2">
      <c r="A69" s="51">
        <v>58</v>
      </c>
      <c r="B69" s="54" t="s">
        <v>46</v>
      </c>
      <c r="C69" s="55" t="s">
        <v>45</v>
      </c>
      <c r="D69" s="57">
        <v>44057</v>
      </c>
      <c r="E69" s="53">
        <v>414</v>
      </c>
      <c r="F69" s="58"/>
      <c r="G69" s="58"/>
      <c r="H69" s="53">
        <f t="shared" si="0"/>
        <v>414</v>
      </c>
    </row>
    <row r="70" spans="1:8" ht="15" customHeight="1" x14ac:dyDescent="0.2">
      <c r="A70" s="51">
        <v>59</v>
      </c>
      <c r="B70" s="54" t="s">
        <v>46</v>
      </c>
      <c r="C70" s="55" t="s">
        <v>45</v>
      </c>
      <c r="D70" s="57">
        <v>44071</v>
      </c>
      <c r="E70" s="53">
        <v>1106.8</v>
      </c>
      <c r="F70" s="58">
        <v>1106.8</v>
      </c>
      <c r="G70" s="58"/>
      <c r="H70" s="53">
        <f t="shared" si="0"/>
        <v>0</v>
      </c>
    </row>
    <row r="71" spans="1:8" ht="15" customHeight="1" x14ac:dyDescent="0.2">
      <c r="A71" s="51">
        <v>60</v>
      </c>
      <c r="B71" s="54" t="s">
        <v>46</v>
      </c>
      <c r="C71" s="55" t="s">
        <v>45</v>
      </c>
      <c r="D71" s="57">
        <v>44078</v>
      </c>
      <c r="E71" s="53">
        <v>1254.0999999999999</v>
      </c>
      <c r="F71" s="58"/>
      <c r="G71" s="58"/>
      <c r="H71" s="53">
        <f t="shared" si="0"/>
        <v>1254.0999999999999</v>
      </c>
    </row>
    <row r="72" spans="1:8" ht="15" customHeight="1" x14ac:dyDescent="0.2">
      <c r="A72" s="51">
        <v>61</v>
      </c>
      <c r="B72" s="59" t="s">
        <v>49</v>
      </c>
      <c r="C72" s="55" t="s">
        <v>45</v>
      </c>
      <c r="D72" s="57">
        <v>44063</v>
      </c>
      <c r="E72" s="53">
        <v>5277.14</v>
      </c>
      <c r="F72" s="58"/>
      <c r="G72" s="58"/>
      <c r="H72" s="53">
        <f t="shared" si="0"/>
        <v>5277.14</v>
      </c>
    </row>
    <row r="73" spans="1:8" ht="15" customHeight="1" x14ac:dyDescent="0.2">
      <c r="A73" s="51">
        <v>62</v>
      </c>
      <c r="B73" s="59" t="s">
        <v>49</v>
      </c>
      <c r="C73" s="55" t="s">
        <v>45</v>
      </c>
      <c r="D73" s="57">
        <v>44070</v>
      </c>
      <c r="E73" s="53">
        <v>2990.47</v>
      </c>
      <c r="F73" s="58">
        <v>2990.47</v>
      </c>
      <c r="G73" s="58"/>
      <c r="H73" s="53">
        <f t="shared" si="0"/>
        <v>0</v>
      </c>
    </row>
    <row r="74" spans="1:8" ht="15" customHeight="1" x14ac:dyDescent="0.2">
      <c r="A74" s="51">
        <v>63</v>
      </c>
      <c r="B74" s="59" t="s">
        <v>49</v>
      </c>
      <c r="C74" s="55" t="s">
        <v>45</v>
      </c>
      <c r="D74" s="57">
        <v>44077</v>
      </c>
      <c r="E74" s="53">
        <v>348</v>
      </c>
      <c r="F74" s="58">
        <v>348</v>
      </c>
      <c r="G74" s="58"/>
      <c r="H74" s="53">
        <f t="shared" si="0"/>
        <v>0</v>
      </c>
    </row>
    <row r="75" spans="1:8" ht="15" customHeight="1" x14ac:dyDescent="0.2">
      <c r="A75" s="51">
        <v>64</v>
      </c>
      <c r="B75" s="59" t="s">
        <v>132</v>
      </c>
      <c r="C75" s="55" t="s">
        <v>45</v>
      </c>
      <c r="D75" s="57">
        <v>44056</v>
      </c>
      <c r="E75" s="53">
        <v>1014.7</v>
      </c>
      <c r="F75" s="58">
        <v>34.700000000000003</v>
      </c>
      <c r="G75" s="58"/>
      <c r="H75" s="53">
        <f t="shared" si="0"/>
        <v>980</v>
      </c>
    </row>
    <row r="76" spans="1:8" ht="15" customHeight="1" x14ac:dyDescent="0.2">
      <c r="A76" s="51">
        <v>65</v>
      </c>
      <c r="B76" s="59" t="s">
        <v>132</v>
      </c>
      <c r="C76" s="55" t="s">
        <v>45</v>
      </c>
      <c r="D76" s="57">
        <v>44063</v>
      </c>
      <c r="E76" s="53">
        <v>868</v>
      </c>
      <c r="F76" s="58"/>
      <c r="G76" s="58"/>
      <c r="H76" s="53">
        <f t="shared" si="0"/>
        <v>868</v>
      </c>
    </row>
    <row r="77" spans="1:8" ht="15" customHeight="1" x14ac:dyDescent="0.2">
      <c r="A77" s="51">
        <v>66</v>
      </c>
      <c r="B77" s="59" t="s">
        <v>132</v>
      </c>
      <c r="C77" s="55" t="s">
        <v>45</v>
      </c>
      <c r="D77" s="57">
        <v>44070</v>
      </c>
      <c r="E77" s="53">
        <v>322.22000000000003</v>
      </c>
      <c r="F77" s="58">
        <v>322.22000000000003</v>
      </c>
      <c r="G77" s="58"/>
      <c r="H77" s="53">
        <f t="shared" ref="H77:H91" si="1">E77-F77-G77</f>
        <v>0</v>
      </c>
    </row>
    <row r="78" spans="1:8" ht="15" customHeight="1" x14ac:dyDescent="0.2">
      <c r="A78" s="51">
        <v>67</v>
      </c>
      <c r="B78" s="59" t="s">
        <v>132</v>
      </c>
      <c r="C78" s="55" t="s">
        <v>45</v>
      </c>
      <c r="D78" s="57">
        <v>44077</v>
      </c>
      <c r="E78" s="53">
        <v>1026.3</v>
      </c>
      <c r="F78" s="58"/>
      <c r="G78" s="58"/>
      <c r="H78" s="53">
        <f t="shared" si="1"/>
        <v>1026.3</v>
      </c>
    </row>
    <row r="79" spans="1:8" ht="15" customHeight="1" x14ac:dyDescent="0.2">
      <c r="A79" s="51">
        <v>68</v>
      </c>
      <c r="B79" s="59" t="s">
        <v>198</v>
      </c>
      <c r="C79" s="55" t="s">
        <v>45</v>
      </c>
      <c r="D79" s="57">
        <v>44049</v>
      </c>
      <c r="E79" s="53">
        <v>15877.5</v>
      </c>
      <c r="F79" s="58">
        <v>12000</v>
      </c>
      <c r="G79" s="58"/>
      <c r="H79" s="53">
        <f t="shared" si="1"/>
        <v>3877.5</v>
      </c>
    </row>
    <row r="80" spans="1:8" ht="15" customHeight="1" x14ac:dyDescent="0.2">
      <c r="A80" s="51">
        <v>69</v>
      </c>
      <c r="B80" s="59" t="s">
        <v>198</v>
      </c>
      <c r="C80" s="55" t="s">
        <v>45</v>
      </c>
      <c r="D80" s="57">
        <v>44077</v>
      </c>
      <c r="E80" s="53">
        <v>31009.64</v>
      </c>
      <c r="F80" s="58"/>
      <c r="G80" s="58"/>
      <c r="H80" s="53">
        <f t="shared" si="1"/>
        <v>31009.64</v>
      </c>
    </row>
    <row r="81" spans="1:8" ht="15" customHeight="1" x14ac:dyDescent="0.2">
      <c r="A81" s="51">
        <v>70</v>
      </c>
      <c r="B81" s="59" t="s">
        <v>133</v>
      </c>
      <c r="C81" s="55" t="s">
        <v>45</v>
      </c>
      <c r="D81" s="57">
        <v>44077</v>
      </c>
      <c r="E81" s="53">
        <v>453.8</v>
      </c>
      <c r="F81" s="58">
        <v>453.8</v>
      </c>
      <c r="G81" s="58"/>
      <c r="H81" s="53">
        <f t="shared" si="1"/>
        <v>0</v>
      </c>
    </row>
    <row r="82" spans="1:8" ht="15" customHeight="1" x14ac:dyDescent="0.2">
      <c r="A82" s="51">
        <v>71</v>
      </c>
      <c r="B82" s="59" t="s">
        <v>81</v>
      </c>
      <c r="C82" s="55" t="s">
        <v>45</v>
      </c>
      <c r="D82" s="57">
        <v>44077</v>
      </c>
      <c r="E82" s="53">
        <v>7986.8</v>
      </c>
      <c r="F82" s="58">
        <v>7986.8</v>
      </c>
      <c r="G82" s="58"/>
      <c r="H82" s="53">
        <f t="shared" si="1"/>
        <v>0</v>
      </c>
    </row>
    <row r="83" spans="1:8" ht="15" customHeight="1" x14ac:dyDescent="0.2">
      <c r="A83" s="51">
        <v>72</v>
      </c>
      <c r="B83" s="59" t="s">
        <v>58</v>
      </c>
      <c r="C83" s="55" t="s">
        <v>45</v>
      </c>
      <c r="D83" s="57">
        <v>44077</v>
      </c>
      <c r="E83" s="53">
        <v>10381.299999999999</v>
      </c>
      <c r="F83" s="58">
        <v>10381.299999999999</v>
      </c>
      <c r="G83" s="58"/>
      <c r="H83" s="53">
        <f t="shared" si="1"/>
        <v>0</v>
      </c>
    </row>
    <row r="84" spans="1:8" ht="15" customHeight="1" x14ac:dyDescent="0.2">
      <c r="A84" s="51">
        <v>73</v>
      </c>
      <c r="B84" s="59" t="s">
        <v>201</v>
      </c>
      <c r="C84" s="55" t="s">
        <v>45</v>
      </c>
      <c r="D84" s="57">
        <v>44049</v>
      </c>
      <c r="E84" s="53">
        <v>562.70000000000005</v>
      </c>
      <c r="F84" s="58">
        <v>562.70000000000005</v>
      </c>
      <c r="G84" s="58"/>
      <c r="H84" s="53">
        <f t="shared" si="1"/>
        <v>0</v>
      </c>
    </row>
    <row r="85" spans="1:8" ht="15" customHeight="1" x14ac:dyDescent="0.2">
      <c r="A85" s="51">
        <v>74</v>
      </c>
      <c r="B85" s="59" t="s">
        <v>201</v>
      </c>
      <c r="C85" s="55" t="s">
        <v>45</v>
      </c>
      <c r="D85" s="57">
        <v>44056</v>
      </c>
      <c r="E85" s="53">
        <v>557.82000000000005</v>
      </c>
      <c r="F85" s="58"/>
      <c r="G85" s="58"/>
      <c r="H85" s="53">
        <f t="shared" si="1"/>
        <v>557.82000000000005</v>
      </c>
    </row>
    <row r="86" spans="1:8" ht="15" customHeight="1" x14ac:dyDescent="0.2">
      <c r="A86" s="51">
        <v>75</v>
      </c>
      <c r="B86" s="59" t="s">
        <v>201</v>
      </c>
      <c r="C86" s="55" t="s">
        <v>45</v>
      </c>
      <c r="D86" s="57">
        <v>44078</v>
      </c>
      <c r="E86" s="53">
        <v>455.22</v>
      </c>
      <c r="F86" s="58"/>
      <c r="G86" s="58"/>
      <c r="H86" s="53">
        <f t="shared" si="1"/>
        <v>455.22</v>
      </c>
    </row>
    <row r="87" spans="1:8" ht="15" customHeight="1" x14ac:dyDescent="0.2">
      <c r="A87" s="51">
        <v>76</v>
      </c>
      <c r="B87" s="59" t="s">
        <v>104</v>
      </c>
      <c r="C87" s="55" t="s">
        <v>45</v>
      </c>
      <c r="D87" s="57">
        <v>44078</v>
      </c>
      <c r="E87" s="53">
        <v>975.6</v>
      </c>
      <c r="F87" s="58">
        <v>975.6</v>
      </c>
      <c r="G87" s="58"/>
      <c r="H87" s="53">
        <f t="shared" si="1"/>
        <v>0</v>
      </c>
    </row>
    <row r="88" spans="1:8" ht="15" customHeight="1" x14ac:dyDescent="0.2">
      <c r="A88" s="51">
        <v>77</v>
      </c>
      <c r="B88" s="59" t="s">
        <v>220</v>
      </c>
      <c r="C88" s="55" t="s">
        <v>45</v>
      </c>
      <c r="D88" s="57">
        <v>44064</v>
      </c>
      <c r="E88" s="53">
        <v>1111.5999999999999</v>
      </c>
      <c r="F88" s="58">
        <v>1111.5999999999999</v>
      </c>
      <c r="G88" s="58"/>
      <c r="H88" s="53">
        <f t="shared" si="1"/>
        <v>0</v>
      </c>
    </row>
    <row r="89" spans="1:8" ht="15" customHeight="1" x14ac:dyDescent="0.2">
      <c r="A89" s="51">
        <v>78</v>
      </c>
      <c r="B89" s="59" t="s">
        <v>227</v>
      </c>
      <c r="C89" s="55" t="s">
        <v>45</v>
      </c>
      <c r="D89" s="57">
        <v>44077</v>
      </c>
      <c r="E89" s="53">
        <v>6605.7</v>
      </c>
      <c r="F89" s="58">
        <v>6605.7</v>
      </c>
      <c r="G89" s="58"/>
      <c r="H89" s="53">
        <f t="shared" si="1"/>
        <v>0</v>
      </c>
    </row>
    <row r="90" spans="1:8" ht="15" customHeight="1" x14ac:dyDescent="0.2">
      <c r="A90" s="51">
        <v>79</v>
      </c>
      <c r="B90" s="59" t="s">
        <v>57</v>
      </c>
      <c r="C90" s="55" t="s">
        <v>45</v>
      </c>
      <c r="D90" s="57">
        <v>44078</v>
      </c>
      <c r="E90" s="53">
        <v>4256.9399999999996</v>
      </c>
      <c r="F90" s="58">
        <v>4256.9399999999996</v>
      </c>
      <c r="G90" s="58"/>
      <c r="H90" s="53">
        <f t="shared" si="1"/>
        <v>0</v>
      </c>
    </row>
    <row r="91" spans="1:8" ht="15" customHeight="1" x14ac:dyDescent="0.2">
      <c r="A91" s="62"/>
      <c r="B91" s="69" t="s">
        <v>57</v>
      </c>
      <c r="C91" s="64" t="s">
        <v>45</v>
      </c>
      <c r="D91" s="67">
        <v>44085</v>
      </c>
      <c r="E91" s="68">
        <v>1238.04</v>
      </c>
      <c r="F91" s="68"/>
      <c r="G91" s="68"/>
      <c r="H91" s="66">
        <f t="shared" si="1"/>
        <v>1238.04</v>
      </c>
    </row>
    <row r="92" spans="1:8" ht="15" customHeight="1" x14ac:dyDescent="0.2">
      <c r="A92" s="51"/>
      <c r="B92" s="60"/>
      <c r="C92" s="60"/>
      <c r="D92" s="60" t="s">
        <v>60</v>
      </c>
      <c r="E92" s="61">
        <f>SUM(E4:E91)</f>
        <v>285747.16999999987</v>
      </c>
      <c r="F92" s="61">
        <f>SUM(F4:F91)</f>
        <v>104077.51000000002</v>
      </c>
      <c r="G92" s="61"/>
      <c r="H92" s="53">
        <f>SUM(H4:H91)</f>
        <v>178384.46000000002</v>
      </c>
    </row>
    <row r="93" spans="1:8" ht="15" customHeight="1" x14ac:dyDescent="0.2">
      <c r="A93" s="42"/>
    </row>
    <row r="94" spans="1:8" ht="15" customHeight="1" x14ac:dyDescent="0.2">
      <c r="B94" s="42" t="s">
        <v>61</v>
      </c>
      <c r="C94" s="42"/>
      <c r="D94" s="42" t="s">
        <v>62</v>
      </c>
      <c r="E94" s="42"/>
      <c r="F94" s="49" t="s">
        <v>63</v>
      </c>
      <c r="G94" s="49"/>
    </row>
    <row r="95" spans="1:8" ht="15" customHeight="1" x14ac:dyDescent="0.2">
      <c r="B95" s="47" t="s">
        <v>64</v>
      </c>
      <c r="C95" s="42"/>
      <c r="D95" s="42" t="s">
        <v>65</v>
      </c>
      <c r="E95" s="42"/>
      <c r="F95" s="49" t="s">
        <v>66</v>
      </c>
      <c r="G95" s="49"/>
    </row>
    <row r="96" spans="1:8" ht="15" customHeight="1" x14ac:dyDescent="0.2"/>
    <row r="97" ht="15" customHeight="1" x14ac:dyDescent="0.2"/>
    <row r="98" ht="15" customHeight="1" x14ac:dyDescent="0.2"/>
    <row r="99" ht="15" customHeight="1" x14ac:dyDescent="0.2"/>
  </sheetData>
  <autoFilter ref="A1:H92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topLeftCell="A76" workbookViewId="0">
      <selection activeCell="A88" sqref="A1:XFD1048576"/>
    </sheetView>
  </sheetViews>
  <sheetFormatPr defaultColWidth="8.85546875" defaultRowHeight="12.75" x14ac:dyDescent="0.2"/>
  <cols>
    <col min="1" max="1" width="5.5703125" style="50" bestFit="1" customWidth="1"/>
    <col min="2" max="2" width="24.7109375" style="50" bestFit="1" customWidth="1"/>
    <col min="3" max="3" width="12.5703125" style="50" customWidth="1"/>
    <col min="4" max="4" width="15.28515625" style="50" bestFit="1" customWidth="1"/>
    <col min="5" max="5" width="13.5703125" style="50" bestFit="1" customWidth="1"/>
    <col min="6" max="7" width="13.5703125" style="50" customWidth="1"/>
    <col min="8" max="8" width="13.7109375" style="50" customWidth="1"/>
    <col min="9" max="9" width="6.85546875" style="50" bestFit="1" customWidth="1"/>
    <col min="10" max="16384" width="8.85546875" style="50"/>
  </cols>
  <sheetData>
    <row r="1" spans="1:8" x14ac:dyDescent="0.2">
      <c r="A1" s="40"/>
      <c r="B1" s="41" t="s">
        <v>0</v>
      </c>
      <c r="C1" s="42" t="s">
        <v>1</v>
      </c>
      <c r="D1" s="42"/>
      <c r="E1" s="43"/>
      <c r="F1" s="43"/>
      <c r="G1" s="43"/>
      <c r="H1" s="44">
        <v>44079</v>
      </c>
    </row>
    <row r="2" spans="1:8" x14ac:dyDescent="0.2">
      <c r="A2" s="45"/>
      <c r="B2" s="46" t="s">
        <v>2</v>
      </c>
      <c r="C2" s="47" t="s">
        <v>3</v>
      </c>
      <c r="D2" s="47"/>
      <c r="E2" s="48"/>
      <c r="F2" s="48"/>
      <c r="G2" s="48"/>
      <c r="H2" s="48" t="s">
        <v>231</v>
      </c>
    </row>
    <row r="3" spans="1:8" x14ac:dyDescent="0.2">
      <c r="A3" s="51" t="s">
        <v>5</v>
      </c>
      <c r="B3" s="51" t="s">
        <v>6</v>
      </c>
      <c r="C3" s="51" t="s">
        <v>7</v>
      </c>
      <c r="D3" s="51" t="s">
        <v>8</v>
      </c>
      <c r="E3" s="51" t="s">
        <v>9</v>
      </c>
      <c r="F3" s="52" t="s">
        <v>10</v>
      </c>
      <c r="G3" s="52" t="s">
        <v>78</v>
      </c>
      <c r="H3" s="51" t="s">
        <v>11</v>
      </c>
    </row>
    <row r="4" spans="1:8" ht="15.95" customHeight="1" x14ac:dyDescent="0.2">
      <c r="A4" s="51">
        <v>1</v>
      </c>
      <c r="B4" s="51" t="s">
        <v>77</v>
      </c>
      <c r="C4" s="51"/>
      <c r="D4" s="51"/>
      <c r="E4" s="53">
        <v>916</v>
      </c>
      <c r="F4" s="52">
        <v>916</v>
      </c>
      <c r="G4" s="52"/>
      <c r="H4" s="53">
        <f>E4-F4-G4</f>
        <v>0</v>
      </c>
    </row>
    <row r="5" spans="1:8" ht="15.95" customHeight="1" x14ac:dyDescent="0.2">
      <c r="A5" s="51">
        <v>2</v>
      </c>
      <c r="B5" s="54" t="s">
        <v>12</v>
      </c>
      <c r="C5" s="55" t="s">
        <v>13</v>
      </c>
      <c r="D5" s="56">
        <v>44076</v>
      </c>
      <c r="E5" s="53">
        <v>265.60000000000002</v>
      </c>
      <c r="F5" s="53">
        <v>265.60000000000002</v>
      </c>
      <c r="G5" s="53"/>
      <c r="H5" s="53">
        <f t="shared" ref="H5:H92" si="0">E5-F5-G5</f>
        <v>0</v>
      </c>
    </row>
    <row r="6" spans="1:8" ht="15.95" customHeight="1" x14ac:dyDescent="0.2">
      <c r="A6" s="62"/>
      <c r="B6" s="63" t="s">
        <v>12</v>
      </c>
      <c r="C6" s="64" t="s">
        <v>13</v>
      </c>
      <c r="D6" s="65">
        <v>44089</v>
      </c>
      <c r="E6" s="66">
        <v>557</v>
      </c>
      <c r="F6" s="66"/>
      <c r="G6" s="66"/>
      <c r="H6" s="66">
        <f t="shared" si="0"/>
        <v>557</v>
      </c>
    </row>
    <row r="7" spans="1:8" ht="15.95" customHeight="1" x14ac:dyDescent="0.2">
      <c r="A7" s="51">
        <v>3</v>
      </c>
      <c r="B7" s="54" t="s">
        <v>14</v>
      </c>
      <c r="C7" s="55" t="s">
        <v>13</v>
      </c>
      <c r="D7" s="56">
        <v>44054</v>
      </c>
      <c r="E7" s="53">
        <v>3333.7</v>
      </c>
      <c r="F7" s="53">
        <v>3333.7</v>
      </c>
      <c r="G7" s="53"/>
      <c r="H7" s="53">
        <f t="shared" si="0"/>
        <v>0</v>
      </c>
    </row>
    <row r="8" spans="1:8" ht="15.95" customHeight="1" x14ac:dyDescent="0.2">
      <c r="A8" s="51">
        <v>4</v>
      </c>
      <c r="B8" s="54" t="s">
        <v>14</v>
      </c>
      <c r="C8" s="55" t="s">
        <v>13</v>
      </c>
      <c r="D8" s="56">
        <v>44061</v>
      </c>
      <c r="E8" s="53">
        <v>3467.45</v>
      </c>
      <c r="F8" s="53"/>
      <c r="G8" s="53"/>
      <c r="H8" s="53">
        <f t="shared" si="0"/>
        <v>3467.45</v>
      </c>
    </row>
    <row r="9" spans="1:8" ht="15.95" customHeight="1" x14ac:dyDescent="0.2">
      <c r="A9" s="51">
        <v>5</v>
      </c>
      <c r="B9" s="54" t="s">
        <v>14</v>
      </c>
      <c r="C9" s="55" t="s">
        <v>13</v>
      </c>
      <c r="D9" s="56">
        <v>44068</v>
      </c>
      <c r="E9" s="53">
        <v>3392.6</v>
      </c>
      <c r="F9" s="53"/>
      <c r="G9" s="53"/>
      <c r="H9" s="53">
        <f t="shared" si="0"/>
        <v>3392.6</v>
      </c>
    </row>
    <row r="10" spans="1:8" ht="15.95" customHeight="1" x14ac:dyDescent="0.2">
      <c r="A10" s="51">
        <v>6</v>
      </c>
      <c r="B10" s="54" t="s">
        <v>14</v>
      </c>
      <c r="C10" s="55" t="s">
        <v>13</v>
      </c>
      <c r="D10" s="56">
        <v>44075</v>
      </c>
      <c r="E10" s="53">
        <v>3931.67</v>
      </c>
      <c r="F10" s="53"/>
      <c r="G10" s="53"/>
      <c r="H10" s="53">
        <f t="shared" si="0"/>
        <v>3931.67</v>
      </c>
    </row>
    <row r="11" spans="1:8" ht="15.95" customHeight="1" x14ac:dyDescent="0.2">
      <c r="A11" s="62"/>
      <c r="B11" s="63" t="s">
        <v>14</v>
      </c>
      <c r="C11" s="64" t="s">
        <v>13</v>
      </c>
      <c r="D11" s="65">
        <v>44089</v>
      </c>
      <c r="E11" s="66">
        <v>4824.32</v>
      </c>
      <c r="F11" s="66"/>
      <c r="G11" s="66"/>
      <c r="H11" s="66">
        <f t="shared" si="0"/>
        <v>4824.32</v>
      </c>
    </row>
    <row r="12" spans="1:8" ht="15.95" customHeight="1" x14ac:dyDescent="0.2">
      <c r="A12" s="51">
        <v>7</v>
      </c>
      <c r="B12" s="54" t="s">
        <v>15</v>
      </c>
      <c r="C12" s="55" t="s">
        <v>13</v>
      </c>
      <c r="D12" s="56">
        <v>44034</v>
      </c>
      <c r="E12" s="53">
        <v>675</v>
      </c>
      <c r="F12" s="53">
        <v>675</v>
      </c>
      <c r="G12" s="53"/>
      <c r="H12" s="53">
        <f t="shared" si="0"/>
        <v>0</v>
      </c>
    </row>
    <row r="13" spans="1:8" ht="15.95" customHeight="1" x14ac:dyDescent="0.2">
      <c r="A13" s="51">
        <v>8</v>
      </c>
      <c r="B13" s="54" t="s">
        <v>15</v>
      </c>
      <c r="C13" s="55" t="s">
        <v>13</v>
      </c>
      <c r="D13" s="56">
        <v>44068</v>
      </c>
      <c r="E13" s="53">
        <v>842.1</v>
      </c>
      <c r="F13" s="53"/>
      <c r="G13" s="53"/>
      <c r="H13" s="53">
        <f t="shared" si="0"/>
        <v>842.1</v>
      </c>
    </row>
    <row r="14" spans="1:8" ht="15.95" customHeight="1" x14ac:dyDescent="0.2">
      <c r="A14" s="51">
        <v>9</v>
      </c>
      <c r="B14" s="54" t="s">
        <v>15</v>
      </c>
      <c r="C14" s="55" t="s">
        <v>13</v>
      </c>
      <c r="D14" s="56">
        <v>44076</v>
      </c>
      <c r="E14" s="53">
        <v>651</v>
      </c>
      <c r="F14" s="53"/>
      <c r="G14" s="53"/>
      <c r="H14" s="53">
        <f t="shared" si="0"/>
        <v>651</v>
      </c>
    </row>
    <row r="15" spans="1:8" ht="15.95" customHeight="1" x14ac:dyDescent="0.2">
      <c r="A15" s="51">
        <v>10</v>
      </c>
      <c r="B15" s="54" t="s">
        <v>15</v>
      </c>
      <c r="C15" s="55" t="s">
        <v>13</v>
      </c>
      <c r="D15" s="56">
        <v>44083</v>
      </c>
      <c r="E15" s="53">
        <v>9210</v>
      </c>
      <c r="F15" s="53">
        <v>2000</v>
      </c>
      <c r="G15" s="53"/>
      <c r="H15" s="53">
        <f t="shared" si="0"/>
        <v>7210</v>
      </c>
    </row>
    <row r="16" spans="1:8" ht="15.95" customHeight="1" x14ac:dyDescent="0.2">
      <c r="A16" s="51">
        <v>11</v>
      </c>
      <c r="B16" s="54" t="s">
        <v>16</v>
      </c>
      <c r="C16" s="55" t="s">
        <v>13</v>
      </c>
      <c r="D16" s="56">
        <v>44068</v>
      </c>
      <c r="E16" s="53">
        <v>1481.5</v>
      </c>
      <c r="F16" s="53">
        <v>1481.5</v>
      </c>
      <c r="G16" s="53"/>
      <c r="H16" s="53">
        <f t="shared" si="0"/>
        <v>0</v>
      </c>
    </row>
    <row r="17" spans="1:8" ht="15.95" customHeight="1" x14ac:dyDescent="0.2">
      <c r="A17" s="51">
        <v>12</v>
      </c>
      <c r="B17" s="54" t="s">
        <v>16</v>
      </c>
      <c r="C17" s="55" t="s">
        <v>13</v>
      </c>
      <c r="D17" s="56">
        <v>44082</v>
      </c>
      <c r="E17" s="53">
        <v>2579</v>
      </c>
      <c r="F17" s="53"/>
      <c r="G17" s="53"/>
      <c r="H17" s="53">
        <f t="shared" si="0"/>
        <v>2579</v>
      </c>
    </row>
    <row r="18" spans="1:8" ht="15.95" customHeight="1" x14ac:dyDescent="0.2">
      <c r="A18" s="62"/>
      <c r="B18" s="63" t="s">
        <v>16</v>
      </c>
      <c r="C18" s="64" t="s">
        <v>13</v>
      </c>
      <c r="D18" s="65">
        <v>44088</v>
      </c>
      <c r="E18" s="66">
        <v>1644.8</v>
      </c>
      <c r="F18" s="66"/>
      <c r="G18" s="66"/>
      <c r="H18" s="66">
        <f t="shared" si="0"/>
        <v>1644.8</v>
      </c>
    </row>
    <row r="19" spans="1:8" ht="15.95" customHeight="1" x14ac:dyDescent="0.2">
      <c r="A19" s="51">
        <v>13</v>
      </c>
      <c r="B19" s="54" t="s">
        <v>18</v>
      </c>
      <c r="C19" s="55" t="s">
        <v>13</v>
      </c>
      <c r="D19" s="56">
        <v>44053</v>
      </c>
      <c r="E19" s="53">
        <v>7324.5499999999993</v>
      </c>
      <c r="F19" s="53">
        <v>2324.5</v>
      </c>
      <c r="G19" s="53"/>
      <c r="H19" s="53">
        <f t="shared" si="0"/>
        <v>5000.0499999999993</v>
      </c>
    </row>
    <row r="20" spans="1:8" ht="15.95" customHeight="1" x14ac:dyDescent="0.2">
      <c r="A20" s="51">
        <v>14</v>
      </c>
      <c r="B20" s="54" t="s">
        <v>18</v>
      </c>
      <c r="C20" s="55" t="s">
        <v>13</v>
      </c>
      <c r="D20" s="56">
        <v>44074</v>
      </c>
      <c r="E20" s="53">
        <v>5044.8500000000004</v>
      </c>
      <c r="F20" s="53"/>
      <c r="G20" s="53"/>
      <c r="H20" s="53">
        <f t="shared" si="0"/>
        <v>5044.8500000000004</v>
      </c>
    </row>
    <row r="21" spans="1:8" ht="15.95" customHeight="1" x14ac:dyDescent="0.2">
      <c r="A21" s="51">
        <v>15</v>
      </c>
      <c r="B21" s="54" t="s">
        <v>19</v>
      </c>
      <c r="C21" s="55" t="s">
        <v>13</v>
      </c>
      <c r="D21" s="56">
        <v>44062</v>
      </c>
      <c r="E21" s="53">
        <v>1960.1999999999998</v>
      </c>
      <c r="F21" s="53">
        <v>1960.2</v>
      </c>
      <c r="G21" s="53"/>
      <c r="H21" s="53">
        <f t="shared" si="0"/>
        <v>-2.2737367544323206E-13</v>
      </c>
    </row>
    <row r="22" spans="1:8" ht="15.95" customHeight="1" x14ac:dyDescent="0.2">
      <c r="A22" s="51">
        <v>16</v>
      </c>
      <c r="B22" s="54" t="s">
        <v>19</v>
      </c>
      <c r="C22" s="55" t="s">
        <v>13</v>
      </c>
      <c r="D22" s="56">
        <v>44076</v>
      </c>
      <c r="E22" s="53">
        <v>3953.46</v>
      </c>
      <c r="F22" s="53"/>
      <c r="G22" s="53"/>
      <c r="H22" s="53">
        <f t="shared" si="0"/>
        <v>3953.46</v>
      </c>
    </row>
    <row r="23" spans="1:8" ht="15.95" customHeight="1" x14ac:dyDescent="0.2">
      <c r="A23" s="62"/>
      <c r="B23" s="63" t="s">
        <v>19</v>
      </c>
      <c r="C23" s="64" t="s">
        <v>13</v>
      </c>
      <c r="D23" s="65">
        <v>44090</v>
      </c>
      <c r="E23" s="66">
        <v>971.8</v>
      </c>
      <c r="F23" s="66"/>
      <c r="G23" s="66"/>
      <c r="H23" s="66">
        <f t="shared" si="0"/>
        <v>971.8</v>
      </c>
    </row>
    <row r="24" spans="1:8" ht="15.95" customHeight="1" x14ac:dyDescent="0.2">
      <c r="A24" s="51">
        <v>17</v>
      </c>
      <c r="B24" s="54" t="s">
        <v>21</v>
      </c>
      <c r="C24" s="55" t="s">
        <v>13</v>
      </c>
      <c r="D24" s="56">
        <v>44074</v>
      </c>
      <c r="E24" s="53">
        <v>3000</v>
      </c>
      <c r="F24" s="53">
        <v>2000</v>
      </c>
      <c r="G24" s="53"/>
      <c r="H24" s="53">
        <f t="shared" si="0"/>
        <v>1000</v>
      </c>
    </row>
    <row r="25" spans="1:8" ht="15.95" customHeight="1" x14ac:dyDescent="0.2">
      <c r="A25" s="62"/>
      <c r="B25" s="63" t="s">
        <v>21</v>
      </c>
      <c r="C25" s="64" t="s">
        <v>13</v>
      </c>
      <c r="D25" s="65">
        <v>44088</v>
      </c>
      <c r="E25" s="66">
        <v>2477.1</v>
      </c>
      <c r="F25" s="66"/>
      <c r="G25" s="66"/>
      <c r="H25" s="66">
        <f t="shared" si="0"/>
        <v>2477.1</v>
      </c>
    </row>
    <row r="26" spans="1:8" ht="15.95" customHeight="1" x14ac:dyDescent="0.2">
      <c r="A26" s="51">
        <v>18</v>
      </c>
      <c r="B26" s="54" t="s">
        <v>24</v>
      </c>
      <c r="C26" s="55" t="s">
        <v>13</v>
      </c>
      <c r="D26" s="56">
        <v>44062</v>
      </c>
      <c r="E26" s="53">
        <v>3327.3</v>
      </c>
      <c r="F26" s="53"/>
      <c r="G26" s="53"/>
      <c r="H26" s="53">
        <f t="shared" si="0"/>
        <v>3327.3</v>
      </c>
    </row>
    <row r="27" spans="1:8" ht="15.95" customHeight="1" x14ac:dyDescent="0.2">
      <c r="A27" s="51">
        <v>19</v>
      </c>
      <c r="B27" s="54" t="s">
        <v>24</v>
      </c>
      <c r="C27" s="55" t="s">
        <v>13</v>
      </c>
      <c r="D27" s="56">
        <v>44076</v>
      </c>
      <c r="E27" s="53">
        <v>802.4</v>
      </c>
      <c r="F27" s="53">
        <v>802.4</v>
      </c>
      <c r="G27" s="53"/>
      <c r="H27" s="53">
        <f t="shared" si="0"/>
        <v>0</v>
      </c>
    </row>
    <row r="28" spans="1:8" ht="15.95" customHeight="1" x14ac:dyDescent="0.2">
      <c r="A28" s="51">
        <v>20</v>
      </c>
      <c r="B28" s="54" t="s">
        <v>26</v>
      </c>
      <c r="C28" s="55" t="s">
        <v>13</v>
      </c>
      <c r="D28" s="56">
        <v>44074</v>
      </c>
      <c r="E28" s="53">
        <v>11148</v>
      </c>
      <c r="F28" s="53">
        <v>6148</v>
      </c>
      <c r="G28" s="53"/>
      <c r="H28" s="53">
        <f t="shared" si="0"/>
        <v>5000</v>
      </c>
    </row>
    <row r="29" spans="1:8" ht="15.95" customHeight="1" x14ac:dyDescent="0.2">
      <c r="A29" s="51">
        <v>21</v>
      </c>
      <c r="B29" s="54" t="s">
        <v>26</v>
      </c>
      <c r="C29" s="55" t="s">
        <v>13</v>
      </c>
      <c r="D29" s="56">
        <v>44081</v>
      </c>
      <c r="E29" s="53">
        <v>1441.2</v>
      </c>
      <c r="F29" s="53"/>
      <c r="G29" s="53"/>
      <c r="H29" s="53">
        <f t="shared" si="0"/>
        <v>1441.2</v>
      </c>
    </row>
    <row r="30" spans="1:8" ht="15.95" customHeight="1" x14ac:dyDescent="0.2">
      <c r="A30" s="51">
        <v>22</v>
      </c>
      <c r="B30" s="54" t="s">
        <v>27</v>
      </c>
      <c r="C30" s="55" t="s">
        <v>13</v>
      </c>
      <c r="D30" s="56">
        <v>44074</v>
      </c>
      <c r="E30" s="53">
        <v>3601.5</v>
      </c>
      <c r="F30" s="53">
        <v>3601.5</v>
      </c>
      <c r="G30" s="53"/>
      <c r="H30" s="53">
        <f t="shared" si="0"/>
        <v>0</v>
      </c>
    </row>
    <row r="31" spans="1:8" ht="15.95" customHeight="1" x14ac:dyDescent="0.2">
      <c r="A31" s="51">
        <v>23</v>
      </c>
      <c r="B31" s="54" t="s">
        <v>27</v>
      </c>
      <c r="C31" s="55" t="s">
        <v>13</v>
      </c>
      <c r="D31" s="56">
        <v>44081</v>
      </c>
      <c r="E31" s="53">
        <v>1001.8</v>
      </c>
      <c r="F31" s="53"/>
      <c r="G31" s="53"/>
      <c r="H31" s="53">
        <f t="shared" si="0"/>
        <v>1001.8</v>
      </c>
    </row>
    <row r="32" spans="1:8" ht="15.95" customHeight="1" x14ac:dyDescent="0.2">
      <c r="A32" s="62"/>
      <c r="B32" s="63" t="s">
        <v>27</v>
      </c>
      <c r="C32" s="64" t="s">
        <v>13</v>
      </c>
      <c r="D32" s="65">
        <v>44088</v>
      </c>
      <c r="E32" s="66">
        <v>2642.95</v>
      </c>
      <c r="F32" s="66"/>
      <c r="G32" s="66"/>
      <c r="H32" s="66">
        <f t="shared" si="0"/>
        <v>2642.95</v>
      </c>
    </row>
    <row r="33" spans="1:8" ht="15.95" customHeight="1" x14ac:dyDescent="0.2">
      <c r="A33" s="51">
        <v>24</v>
      </c>
      <c r="B33" s="54" t="s">
        <v>28</v>
      </c>
      <c r="C33" s="55" t="s">
        <v>13</v>
      </c>
      <c r="D33" s="56">
        <v>44025</v>
      </c>
      <c r="E33" s="53">
        <v>7539.6999999999989</v>
      </c>
      <c r="F33" s="53"/>
      <c r="G33" s="53"/>
      <c r="H33" s="53">
        <f t="shared" si="0"/>
        <v>7539.6999999999989</v>
      </c>
    </row>
    <row r="34" spans="1:8" ht="15.95" customHeight="1" x14ac:dyDescent="0.2">
      <c r="A34" s="51">
        <v>25</v>
      </c>
      <c r="B34" s="54" t="s">
        <v>43</v>
      </c>
      <c r="C34" s="55" t="s">
        <v>13</v>
      </c>
      <c r="D34" s="56">
        <v>44032</v>
      </c>
      <c r="E34" s="53">
        <v>781</v>
      </c>
      <c r="F34" s="53">
        <v>781</v>
      </c>
      <c r="G34" s="53"/>
      <c r="H34" s="53">
        <f t="shared" si="0"/>
        <v>0</v>
      </c>
    </row>
    <row r="35" spans="1:8" ht="15.95" customHeight="1" x14ac:dyDescent="0.2">
      <c r="A35" s="51">
        <v>26</v>
      </c>
      <c r="B35" s="54" t="s">
        <v>43</v>
      </c>
      <c r="C35" s="55" t="s">
        <v>13</v>
      </c>
      <c r="D35" s="56">
        <v>44046</v>
      </c>
      <c r="E35" s="53">
        <v>2339</v>
      </c>
      <c r="F35" s="53"/>
      <c r="G35" s="53"/>
      <c r="H35" s="53">
        <f t="shared" si="0"/>
        <v>2339</v>
      </c>
    </row>
    <row r="36" spans="1:8" ht="15.95" customHeight="1" x14ac:dyDescent="0.2">
      <c r="A36" s="51">
        <v>27</v>
      </c>
      <c r="B36" s="54" t="s">
        <v>43</v>
      </c>
      <c r="C36" s="55" t="s">
        <v>13</v>
      </c>
      <c r="D36" s="56">
        <v>44067</v>
      </c>
      <c r="E36" s="53">
        <v>1489.92</v>
      </c>
      <c r="F36" s="53"/>
      <c r="G36" s="53"/>
      <c r="H36" s="53">
        <f t="shared" si="0"/>
        <v>1489.92</v>
      </c>
    </row>
    <row r="37" spans="1:8" ht="15.95" customHeight="1" x14ac:dyDescent="0.2">
      <c r="A37" s="51">
        <v>28</v>
      </c>
      <c r="B37" s="54" t="s">
        <v>43</v>
      </c>
      <c r="C37" s="55" t="s">
        <v>13</v>
      </c>
      <c r="D37" s="56">
        <v>44081</v>
      </c>
      <c r="E37" s="53">
        <v>768.7</v>
      </c>
      <c r="F37" s="53"/>
      <c r="G37" s="53"/>
      <c r="H37" s="53">
        <f t="shared" si="0"/>
        <v>768.7</v>
      </c>
    </row>
    <row r="38" spans="1:8" ht="15.95" customHeight="1" x14ac:dyDescent="0.2">
      <c r="A38" s="51">
        <v>29</v>
      </c>
      <c r="B38" s="54" t="s">
        <v>36</v>
      </c>
      <c r="C38" s="55" t="s">
        <v>13</v>
      </c>
      <c r="D38" s="56">
        <v>44076</v>
      </c>
      <c r="E38" s="53">
        <v>1426.2</v>
      </c>
      <c r="F38" s="53">
        <v>800</v>
      </c>
      <c r="G38" s="53"/>
      <c r="H38" s="53">
        <f t="shared" si="0"/>
        <v>626.20000000000005</v>
      </c>
    </row>
    <row r="39" spans="1:8" ht="15.95" customHeight="1" x14ac:dyDescent="0.2">
      <c r="A39" s="62"/>
      <c r="B39" s="63" t="s">
        <v>36</v>
      </c>
      <c r="C39" s="64" t="s">
        <v>13</v>
      </c>
      <c r="D39" s="65">
        <v>44090</v>
      </c>
      <c r="E39" s="66">
        <v>1437</v>
      </c>
      <c r="F39" s="66"/>
      <c r="G39" s="66"/>
      <c r="H39" s="66">
        <f t="shared" si="0"/>
        <v>1437</v>
      </c>
    </row>
    <row r="40" spans="1:8" ht="15.95" customHeight="1" x14ac:dyDescent="0.2">
      <c r="A40" s="51">
        <v>30</v>
      </c>
      <c r="B40" s="54" t="s">
        <v>23</v>
      </c>
      <c r="C40" s="55" t="s">
        <v>13</v>
      </c>
      <c r="D40" s="56">
        <v>44075</v>
      </c>
      <c r="E40" s="53">
        <v>1533.16</v>
      </c>
      <c r="F40" s="53"/>
      <c r="G40" s="53"/>
      <c r="H40" s="53">
        <f t="shared" si="0"/>
        <v>1533.16</v>
      </c>
    </row>
    <row r="41" spans="1:8" ht="15.95" customHeight="1" x14ac:dyDescent="0.2">
      <c r="A41" s="62"/>
      <c r="B41" s="63" t="s">
        <v>23</v>
      </c>
      <c r="C41" s="64" t="s">
        <v>13</v>
      </c>
      <c r="D41" s="65">
        <v>44089</v>
      </c>
      <c r="E41" s="66">
        <v>1954.4</v>
      </c>
      <c r="F41" s="66"/>
      <c r="G41" s="66"/>
      <c r="H41" s="66">
        <f t="shared" si="0"/>
        <v>1954.4</v>
      </c>
    </row>
    <row r="42" spans="1:8" ht="15.95" customHeight="1" x14ac:dyDescent="0.2">
      <c r="A42" s="51">
        <v>31</v>
      </c>
      <c r="B42" s="54" t="s">
        <v>30</v>
      </c>
      <c r="C42" s="55" t="s">
        <v>13</v>
      </c>
      <c r="D42" s="56">
        <v>44047</v>
      </c>
      <c r="E42" s="53">
        <v>1503.25</v>
      </c>
      <c r="F42" s="53"/>
      <c r="G42" s="53"/>
      <c r="H42" s="53">
        <f t="shared" si="0"/>
        <v>1503.25</v>
      </c>
    </row>
    <row r="43" spans="1:8" ht="15.95" customHeight="1" x14ac:dyDescent="0.2">
      <c r="A43" s="51">
        <v>32</v>
      </c>
      <c r="B43" s="54" t="s">
        <v>30</v>
      </c>
      <c r="C43" s="55" t="s">
        <v>13</v>
      </c>
      <c r="D43" s="56">
        <v>44054</v>
      </c>
      <c r="E43" s="53">
        <v>1072</v>
      </c>
      <c r="F43" s="53"/>
      <c r="G43" s="53"/>
      <c r="H43" s="53">
        <f t="shared" si="0"/>
        <v>1072</v>
      </c>
    </row>
    <row r="44" spans="1:8" ht="15.95" customHeight="1" x14ac:dyDescent="0.2">
      <c r="A44" s="51">
        <v>33</v>
      </c>
      <c r="B44" s="54" t="s">
        <v>30</v>
      </c>
      <c r="C44" s="55" t="s">
        <v>13</v>
      </c>
      <c r="D44" s="56">
        <v>44068</v>
      </c>
      <c r="E44" s="53">
        <v>2383.3000000000002</v>
      </c>
      <c r="F44" s="53"/>
      <c r="G44" s="53"/>
      <c r="H44" s="53">
        <f t="shared" si="0"/>
        <v>2383.3000000000002</v>
      </c>
    </row>
    <row r="45" spans="1:8" ht="15.95" customHeight="1" x14ac:dyDescent="0.2">
      <c r="A45" s="51">
        <v>34</v>
      </c>
      <c r="B45" s="54" t="s">
        <v>30</v>
      </c>
      <c r="C45" s="55" t="s">
        <v>13</v>
      </c>
      <c r="D45" s="56">
        <v>44076</v>
      </c>
      <c r="E45" s="53">
        <v>416</v>
      </c>
      <c r="F45" s="53"/>
      <c r="G45" s="53"/>
      <c r="H45" s="53">
        <f t="shared" si="0"/>
        <v>416</v>
      </c>
    </row>
    <row r="46" spans="1:8" ht="15.95" customHeight="1" x14ac:dyDescent="0.2">
      <c r="A46" s="51">
        <v>35</v>
      </c>
      <c r="B46" s="54" t="s">
        <v>213</v>
      </c>
      <c r="C46" s="55" t="s">
        <v>13</v>
      </c>
      <c r="D46" s="56">
        <v>44055</v>
      </c>
      <c r="E46" s="53">
        <v>4825.3999999999996</v>
      </c>
      <c r="F46" s="53">
        <v>825.4</v>
      </c>
      <c r="G46" s="53"/>
      <c r="H46" s="53">
        <f t="shared" si="0"/>
        <v>3999.9999999999995</v>
      </c>
    </row>
    <row r="47" spans="1:8" ht="15.95" customHeight="1" x14ac:dyDescent="0.2">
      <c r="A47" s="62"/>
      <c r="B47" s="63" t="s">
        <v>213</v>
      </c>
      <c r="C47" s="64" t="s">
        <v>13</v>
      </c>
      <c r="D47" s="65">
        <v>44090</v>
      </c>
      <c r="E47" s="66">
        <v>8351.94</v>
      </c>
      <c r="F47" s="66"/>
      <c r="G47" s="66"/>
      <c r="H47" s="66">
        <f t="shared" si="0"/>
        <v>8351.94</v>
      </c>
    </row>
    <row r="48" spans="1:8" ht="15.95" customHeight="1" x14ac:dyDescent="0.2">
      <c r="A48" s="51">
        <v>36</v>
      </c>
      <c r="B48" s="54" t="s">
        <v>29</v>
      </c>
      <c r="C48" s="55" t="s">
        <v>13</v>
      </c>
      <c r="D48" s="56">
        <v>44082</v>
      </c>
      <c r="E48" s="53">
        <v>10976.4</v>
      </c>
      <c r="F48" s="53">
        <v>7000</v>
      </c>
      <c r="G48" s="53"/>
      <c r="H48" s="53">
        <f t="shared" si="0"/>
        <v>3976.3999999999996</v>
      </c>
    </row>
    <row r="49" spans="1:8" ht="15.95" customHeight="1" x14ac:dyDescent="0.2">
      <c r="A49" s="62"/>
      <c r="B49" s="63" t="s">
        <v>29</v>
      </c>
      <c r="C49" s="64" t="s">
        <v>13</v>
      </c>
      <c r="D49" s="65">
        <v>44089</v>
      </c>
      <c r="E49" s="66">
        <v>9929.4</v>
      </c>
      <c r="F49" s="66"/>
      <c r="G49" s="66"/>
      <c r="H49" s="66">
        <f t="shared" si="0"/>
        <v>9929.4</v>
      </c>
    </row>
    <row r="50" spans="1:8" ht="15.95" customHeight="1" x14ac:dyDescent="0.2">
      <c r="A50" s="51">
        <v>37</v>
      </c>
      <c r="B50" s="54" t="s">
        <v>17</v>
      </c>
      <c r="C50" s="55" t="s">
        <v>13</v>
      </c>
      <c r="D50" s="56">
        <v>44069</v>
      </c>
      <c r="E50" s="53">
        <v>4719</v>
      </c>
      <c r="F50" s="53"/>
      <c r="G50" s="53"/>
      <c r="H50" s="53">
        <f t="shared" si="0"/>
        <v>4719</v>
      </c>
    </row>
    <row r="51" spans="1:8" ht="15.95" customHeight="1" x14ac:dyDescent="0.2">
      <c r="A51" s="62"/>
      <c r="B51" s="63" t="s">
        <v>17</v>
      </c>
      <c r="C51" s="64" t="s">
        <v>13</v>
      </c>
      <c r="D51" s="65">
        <v>44090</v>
      </c>
      <c r="E51" s="66">
        <v>1447.47</v>
      </c>
      <c r="F51" s="66"/>
      <c r="G51" s="66"/>
      <c r="H51" s="66">
        <f t="shared" si="0"/>
        <v>1447.47</v>
      </c>
    </row>
    <row r="52" spans="1:8" ht="15.95" customHeight="1" x14ac:dyDescent="0.2">
      <c r="A52" s="51">
        <v>38</v>
      </c>
      <c r="B52" s="54" t="s">
        <v>206</v>
      </c>
      <c r="C52" s="55" t="s">
        <v>13</v>
      </c>
      <c r="D52" s="56">
        <v>44040</v>
      </c>
      <c r="E52" s="53">
        <v>500</v>
      </c>
      <c r="F52" s="53">
        <v>500</v>
      </c>
      <c r="G52" s="53"/>
      <c r="H52" s="53">
        <f t="shared" si="0"/>
        <v>0</v>
      </c>
    </row>
    <row r="53" spans="1:8" ht="15.95" customHeight="1" x14ac:dyDescent="0.2">
      <c r="A53" s="62"/>
      <c r="B53" s="63" t="s">
        <v>206</v>
      </c>
      <c r="C53" s="64" t="s">
        <v>13</v>
      </c>
      <c r="D53" s="65">
        <v>44089</v>
      </c>
      <c r="E53" s="66">
        <v>720</v>
      </c>
      <c r="F53" s="66"/>
      <c r="G53" s="66"/>
      <c r="H53" s="66">
        <f t="shared" si="0"/>
        <v>720</v>
      </c>
    </row>
    <row r="54" spans="1:8" ht="15.95" customHeight="1" x14ac:dyDescent="0.2">
      <c r="A54" s="51">
        <v>39</v>
      </c>
      <c r="B54" s="54" t="s">
        <v>20</v>
      </c>
      <c r="C54" s="55" t="s">
        <v>13</v>
      </c>
      <c r="D54" s="56">
        <v>44062</v>
      </c>
      <c r="E54" s="53">
        <v>2025</v>
      </c>
      <c r="F54" s="53">
        <v>300</v>
      </c>
      <c r="G54" s="53"/>
      <c r="H54" s="53">
        <f t="shared" si="0"/>
        <v>1725</v>
      </c>
    </row>
    <row r="55" spans="1:8" ht="15.95" customHeight="1" x14ac:dyDescent="0.2">
      <c r="A55" s="62"/>
      <c r="B55" s="63" t="s">
        <v>20</v>
      </c>
      <c r="C55" s="64" t="s">
        <v>13</v>
      </c>
      <c r="D55" s="65">
        <v>44090</v>
      </c>
      <c r="E55" s="66">
        <v>3876.1</v>
      </c>
      <c r="F55" s="66"/>
      <c r="G55" s="66"/>
      <c r="H55" s="66">
        <f t="shared" si="0"/>
        <v>3876.1</v>
      </c>
    </row>
    <row r="56" spans="1:8" ht="15.95" customHeight="1" x14ac:dyDescent="0.2">
      <c r="A56" s="51">
        <v>40</v>
      </c>
      <c r="B56" s="54" t="s">
        <v>215</v>
      </c>
      <c r="C56" s="55" t="s">
        <v>13</v>
      </c>
      <c r="D56" s="56">
        <v>44041</v>
      </c>
      <c r="E56" s="53">
        <v>7499.9900000000016</v>
      </c>
      <c r="F56" s="53">
        <v>2500</v>
      </c>
      <c r="G56" s="53"/>
      <c r="H56" s="53">
        <f t="shared" si="0"/>
        <v>4999.9900000000016</v>
      </c>
    </row>
    <row r="57" spans="1:8" ht="15.95" customHeight="1" x14ac:dyDescent="0.2">
      <c r="A57" s="51">
        <v>41</v>
      </c>
      <c r="B57" s="54" t="s">
        <v>87</v>
      </c>
      <c r="C57" s="55" t="s">
        <v>13</v>
      </c>
      <c r="D57" s="56">
        <v>44069</v>
      </c>
      <c r="E57" s="53">
        <v>300</v>
      </c>
      <c r="F57" s="53">
        <v>300</v>
      </c>
      <c r="G57" s="53"/>
      <c r="H57" s="53">
        <f t="shared" si="0"/>
        <v>0</v>
      </c>
    </row>
    <row r="58" spans="1:8" ht="15.95" customHeight="1" x14ac:dyDescent="0.2">
      <c r="A58" s="62"/>
      <c r="B58" s="63" t="s">
        <v>87</v>
      </c>
      <c r="C58" s="64" t="s">
        <v>13</v>
      </c>
      <c r="D58" s="65">
        <v>44090</v>
      </c>
      <c r="E58" s="66">
        <v>674.6</v>
      </c>
      <c r="F58" s="66"/>
      <c r="G58" s="66"/>
      <c r="H58" s="66">
        <f t="shared" si="0"/>
        <v>674.6</v>
      </c>
    </row>
    <row r="59" spans="1:8" ht="15.95" customHeight="1" x14ac:dyDescent="0.2">
      <c r="A59" s="51">
        <v>42</v>
      </c>
      <c r="B59" s="54" t="s">
        <v>224</v>
      </c>
      <c r="C59" s="55" t="s">
        <v>13</v>
      </c>
      <c r="D59" s="56">
        <v>44074</v>
      </c>
      <c r="E59" s="53">
        <v>549.29999999999995</v>
      </c>
      <c r="F59" s="53">
        <v>549.29999999999995</v>
      </c>
      <c r="G59" s="53"/>
      <c r="H59" s="53">
        <f t="shared" si="0"/>
        <v>0</v>
      </c>
    </row>
    <row r="60" spans="1:8" ht="15.95" customHeight="1" x14ac:dyDescent="0.2">
      <c r="A60" s="62"/>
      <c r="B60" s="63" t="s">
        <v>224</v>
      </c>
      <c r="C60" s="64" t="s">
        <v>13</v>
      </c>
      <c r="D60" s="65">
        <v>44088</v>
      </c>
      <c r="E60" s="66">
        <v>2990.6</v>
      </c>
      <c r="F60" s="66"/>
      <c r="G60" s="66"/>
      <c r="H60" s="66">
        <f t="shared" si="0"/>
        <v>2990.6</v>
      </c>
    </row>
    <row r="61" spans="1:8" ht="15.95" customHeight="1" x14ac:dyDescent="0.2">
      <c r="A61" s="51">
        <v>43</v>
      </c>
      <c r="B61" s="54" t="s">
        <v>226</v>
      </c>
      <c r="C61" s="55" t="s">
        <v>13</v>
      </c>
      <c r="D61" s="56">
        <v>44083</v>
      </c>
      <c r="E61" s="53">
        <v>2830</v>
      </c>
      <c r="F61" s="53">
        <v>2830</v>
      </c>
      <c r="G61" s="53"/>
      <c r="H61" s="53">
        <f t="shared" si="0"/>
        <v>0</v>
      </c>
    </row>
    <row r="62" spans="1:8" ht="15.95" customHeight="1" x14ac:dyDescent="0.2">
      <c r="A62" s="51">
        <v>44</v>
      </c>
      <c r="B62" s="54" t="s">
        <v>42</v>
      </c>
      <c r="C62" s="55" t="s">
        <v>13</v>
      </c>
      <c r="D62" s="56">
        <v>44081</v>
      </c>
      <c r="E62" s="53">
        <v>964.4</v>
      </c>
      <c r="F62" s="53">
        <v>964.4</v>
      </c>
      <c r="G62" s="53"/>
      <c r="H62" s="53">
        <f t="shared" si="0"/>
        <v>0</v>
      </c>
    </row>
    <row r="63" spans="1:8" ht="15.95" customHeight="1" x14ac:dyDescent="0.2">
      <c r="A63" s="62"/>
      <c r="B63" s="63" t="s">
        <v>42</v>
      </c>
      <c r="C63" s="64" t="s">
        <v>13</v>
      </c>
      <c r="D63" s="65">
        <v>44088</v>
      </c>
      <c r="E63" s="66">
        <v>3761.1</v>
      </c>
      <c r="F63" s="66"/>
      <c r="G63" s="66"/>
      <c r="H63" s="66">
        <f t="shared" si="0"/>
        <v>3761.1</v>
      </c>
    </row>
    <row r="64" spans="1:8" ht="15.95" customHeight="1" x14ac:dyDescent="0.2">
      <c r="A64" s="62"/>
      <c r="B64" s="63" t="s">
        <v>139</v>
      </c>
      <c r="C64" s="64" t="s">
        <v>13</v>
      </c>
      <c r="D64" s="65">
        <v>44090</v>
      </c>
      <c r="E64" s="66">
        <v>1068</v>
      </c>
      <c r="F64" s="66"/>
      <c r="G64" s="66"/>
      <c r="H64" s="66">
        <f t="shared" si="0"/>
        <v>1068</v>
      </c>
    </row>
    <row r="65" spans="1:8" ht="15.95" customHeight="1" x14ac:dyDescent="0.2">
      <c r="A65" s="62"/>
      <c r="B65" s="63" t="s">
        <v>68</v>
      </c>
      <c r="C65" s="64" t="s">
        <v>13</v>
      </c>
      <c r="D65" s="65" t="s">
        <v>232</v>
      </c>
      <c r="E65" s="66">
        <v>2116</v>
      </c>
      <c r="F65" s="66"/>
      <c r="G65" s="66"/>
      <c r="H65" s="66">
        <f t="shared" si="0"/>
        <v>2116</v>
      </c>
    </row>
    <row r="66" spans="1:8" ht="15.95" customHeight="1" x14ac:dyDescent="0.2">
      <c r="A66" s="62"/>
      <c r="B66" s="63" t="s">
        <v>69</v>
      </c>
      <c r="C66" s="64" t="s">
        <v>13</v>
      </c>
      <c r="D66" s="65">
        <v>44089</v>
      </c>
      <c r="E66" s="66">
        <v>1847.6</v>
      </c>
      <c r="F66" s="66"/>
      <c r="G66" s="66"/>
      <c r="H66" s="66">
        <f t="shared" si="0"/>
        <v>1847.6</v>
      </c>
    </row>
    <row r="67" spans="1:8" ht="15.95" customHeight="1" x14ac:dyDescent="0.2">
      <c r="A67" s="62"/>
      <c r="B67" s="63" t="s">
        <v>31</v>
      </c>
      <c r="C67" s="64" t="s">
        <v>13</v>
      </c>
      <c r="D67" s="65">
        <v>44088</v>
      </c>
      <c r="E67" s="66">
        <v>1412.8</v>
      </c>
      <c r="F67" s="66"/>
      <c r="G67" s="66"/>
      <c r="H67" s="66">
        <f t="shared" si="0"/>
        <v>1412.8</v>
      </c>
    </row>
    <row r="68" spans="1:8" ht="15.95" customHeight="1" x14ac:dyDescent="0.2">
      <c r="A68" s="62"/>
      <c r="B68" s="63" t="s">
        <v>32</v>
      </c>
      <c r="C68" s="64" t="s">
        <v>13</v>
      </c>
      <c r="D68" s="65">
        <v>44088</v>
      </c>
      <c r="E68" s="66">
        <v>1006.1</v>
      </c>
      <c r="F68" s="66"/>
      <c r="G68" s="66"/>
      <c r="H68" s="66">
        <f t="shared" si="0"/>
        <v>1006.1</v>
      </c>
    </row>
    <row r="69" spans="1:8" ht="15.95" customHeight="1" x14ac:dyDescent="0.2">
      <c r="A69" s="62"/>
      <c r="B69" s="63" t="s">
        <v>41</v>
      </c>
      <c r="C69" s="64" t="s">
        <v>13</v>
      </c>
      <c r="D69" s="65">
        <v>44090</v>
      </c>
      <c r="E69" s="66">
        <v>1746.4</v>
      </c>
      <c r="F69" s="66"/>
      <c r="G69" s="66"/>
      <c r="H69" s="66">
        <f t="shared" si="0"/>
        <v>1746.4</v>
      </c>
    </row>
    <row r="70" spans="1:8" ht="15.95" customHeight="1" x14ac:dyDescent="0.2">
      <c r="A70" s="62"/>
      <c r="B70" s="63" t="s">
        <v>25</v>
      </c>
      <c r="C70" s="64" t="s">
        <v>13</v>
      </c>
      <c r="D70" s="65">
        <v>44088</v>
      </c>
      <c r="E70" s="66">
        <v>2010.3</v>
      </c>
      <c r="F70" s="66"/>
      <c r="G70" s="66"/>
      <c r="H70" s="66">
        <f t="shared" si="0"/>
        <v>2010.3</v>
      </c>
    </row>
    <row r="71" spans="1:8" ht="15.95" customHeight="1" x14ac:dyDescent="0.2">
      <c r="A71" s="51">
        <v>45</v>
      </c>
      <c r="B71" s="54" t="s">
        <v>44</v>
      </c>
      <c r="C71" s="55" t="s">
        <v>45</v>
      </c>
      <c r="D71" s="56"/>
      <c r="E71" s="53">
        <v>2550</v>
      </c>
      <c r="F71" s="53"/>
      <c r="G71" s="53"/>
      <c r="H71" s="53">
        <f t="shared" si="0"/>
        <v>2550</v>
      </c>
    </row>
    <row r="72" spans="1:8" ht="15.95" customHeight="1" x14ac:dyDescent="0.2">
      <c r="A72" s="51">
        <v>46</v>
      </c>
      <c r="B72" s="54" t="s">
        <v>46</v>
      </c>
      <c r="C72" s="55" t="s">
        <v>45</v>
      </c>
      <c r="D72" s="57">
        <v>44057</v>
      </c>
      <c r="E72" s="53">
        <v>414</v>
      </c>
      <c r="F72" s="58">
        <v>414</v>
      </c>
      <c r="G72" s="58"/>
      <c r="H72" s="53">
        <f t="shared" si="0"/>
        <v>0</v>
      </c>
    </row>
    <row r="73" spans="1:8" ht="15.95" customHeight="1" x14ac:dyDescent="0.2">
      <c r="A73" s="51">
        <v>47</v>
      </c>
      <c r="B73" s="54" t="s">
        <v>46</v>
      </c>
      <c r="C73" s="55" t="s">
        <v>45</v>
      </c>
      <c r="D73" s="57">
        <v>44078</v>
      </c>
      <c r="E73" s="53">
        <v>1254.0999999999999</v>
      </c>
      <c r="F73" s="58"/>
      <c r="G73" s="58"/>
      <c r="H73" s="53">
        <f t="shared" si="0"/>
        <v>1254.0999999999999</v>
      </c>
    </row>
    <row r="74" spans="1:8" ht="15.95" customHeight="1" x14ac:dyDescent="0.2">
      <c r="A74" s="62"/>
      <c r="B74" s="63" t="s">
        <v>46</v>
      </c>
      <c r="C74" s="64" t="s">
        <v>45</v>
      </c>
      <c r="D74" s="67">
        <v>44091</v>
      </c>
      <c r="E74" s="66">
        <v>753.9</v>
      </c>
      <c r="F74" s="68"/>
      <c r="G74" s="68"/>
      <c r="H74" s="66">
        <f t="shared" si="0"/>
        <v>753.9</v>
      </c>
    </row>
    <row r="75" spans="1:8" ht="15.95" customHeight="1" x14ac:dyDescent="0.2">
      <c r="A75" s="51">
        <v>48</v>
      </c>
      <c r="B75" s="59" t="s">
        <v>49</v>
      </c>
      <c r="C75" s="55" t="s">
        <v>45</v>
      </c>
      <c r="D75" s="57">
        <v>44063</v>
      </c>
      <c r="E75" s="53">
        <v>5277.14</v>
      </c>
      <c r="F75" s="58">
        <v>3000</v>
      </c>
      <c r="G75" s="58"/>
      <c r="H75" s="53">
        <f t="shared" si="0"/>
        <v>2277.1400000000003</v>
      </c>
    </row>
    <row r="76" spans="1:8" ht="15.95" customHeight="1" x14ac:dyDescent="0.2">
      <c r="A76" s="62"/>
      <c r="B76" s="69" t="s">
        <v>49</v>
      </c>
      <c r="C76" s="64" t="s">
        <v>45</v>
      </c>
      <c r="D76" s="67">
        <v>44091</v>
      </c>
      <c r="E76" s="66">
        <v>7208.4</v>
      </c>
      <c r="F76" s="68"/>
      <c r="G76" s="68"/>
      <c r="H76" s="66">
        <f t="shared" si="0"/>
        <v>7208.4</v>
      </c>
    </row>
    <row r="77" spans="1:8" ht="15.95" customHeight="1" x14ac:dyDescent="0.2">
      <c r="A77" s="51">
        <v>49</v>
      </c>
      <c r="B77" s="59" t="s">
        <v>132</v>
      </c>
      <c r="C77" s="55" t="s">
        <v>45</v>
      </c>
      <c r="D77" s="57">
        <v>44056</v>
      </c>
      <c r="E77" s="53">
        <v>980</v>
      </c>
      <c r="F77" s="58">
        <v>330</v>
      </c>
      <c r="G77" s="58"/>
      <c r="H77" s="53">
        <f t="shared" si="0"/>
        <v>650</v>
      </c>
    </row>
    <row r="78" spans="1:8" ht="15.95" customHeight="1" x14ac:dyDescent="0.2">
      <c r="A78" s="51">
        <v>50</v>
      </c>
      <c r="B78" s="59" t="s">
        <v>132</v>
      </c>
      <c r="C78" s="55" t="s">
        <v>45</v>
      </c>
      <c r="D78" s="57">
        <v>44063</v>
      </c>
      <c r="E78" s="53">
        <v>868</v>
      </c>
      <c r="F78" s="58"/>
      <c r="G78" s="58"/>
      <c r="H78" s="53">
        <f t="shared" si="0"/>
        <v>868</v>
      </c>
    </row>
    <row r="79" spans="1:8" ht="15.95" customHeight="1" x14ac:dyDescent="0.2">
      <c r="A79" s="51">
        <v>51</v>
      </c>
      <c r="B79" s="59" t="s">
        <v>132</v>
      </c>
      <c r="C79" s="55" t="s">
        <v>45</v>
      </c>
      <c r="D79" s="57">
        <v>44077</v>
      </c>
      <c r="E79" s="53">
        <v>1026.3</v>
      </c>
      <c r="F79" s="58"/>
      <c r="G79" s="58"/>
      <c r="H79" s="53">
        <f t="shared" si="0"/>
        <v>1026.3</v>
      </c>
    </row>
    <row r="80" spans="1:8" ht="15.95" customHeight="1" x14ac:dyDescent="0.2">
      <c r="A80" s="51">
        <v>52</v>
      </c>
      <c r="B80" s="59" t="s">
        <v>198</v>
      </c>
      <c r="C80" s="55" t="s">
        <v>45</v>
      </c>
      <c r="D80" s="57">
        <v>44049</v>
      </c>
      <c r="E80" s="53">
        <v>3877.5</v>
      </c>
      <c r="F80" s="58">
        <v>3877.5</v>
      </c>
      <c r="G80" s="58"/>
      <c r="H80" s="53">
        <f t="shared" si="0"/>
        <v>0</v>
      </c>
    </row>
    <row r="81" spans="1:8" ht="15.95" customHeight="1" x14ac:dyDescent="0.2">
      <c r="A81" s="51">
        <v>53</v>
      </c>
      <c r="B81" s="59" t="s">
        <v>198</v>
      </c>
      <c r="C81" s="55" t="s">
        <v>45</v>
      </c>
      <c r="D81" s="57">
        <v>44077</v>
      </c>
      <c r="E81" s="53">
        <v>31009.64</v>
      </c>
      <c r="F81" s="58">
        <v>3622.5</v>
      </c>
      <c r="G81" s="58"/>
      <c r="H81" s="53">
        <f t="shared" si="0"/>
        <v>27387.14</v>
      </c>
    </row>
    <row r="82" spans="1:8" ht="15.95" customHeight="1" x14ac:dyDescent="0.2">
      <c r="A82" s="51">
        <v>54</v>
      </c>
      <c r="B82" s="59" t="s">
        <v>201</v>
      </c>
      <c r="C82" s="55" t="s">
        <v>45</v>
      </c>
      <c r="D82" s="57">
        <v>44056</v>
      </c>
      <c r="E82" s="53">
        <v>557.82000000000005</v>
      </c>
      <c r="F82" s="58">
        <v>557.82000000000005</v>
      </c>
      <c r="G82" s="58"/>
      <c r="H82" s="53">
        <f t="shared" si="0"/>
        <v>0</v>
      </c>
    </row>
    <row r="83" spans="1:8" ht="15.95" customHeight="1" x14ac:dyDescent="0.2">
      <c r="A83" s="51">
        <v>55</v>
      </c>
      <c r="B83" s="59" t="s">
        <v>201</v>
      </c>
      <c r="C83" s="55" t="s">
        <v>45</v>
      </c>
      <c r="D83" s="57">
        <v>44078</v>
      </c>
      <c r="E83" s="53">
        <v>455.22</v>
      </c>
      <c r="F83" s="58"/>
      <c r="G83" s="58"/>
      <c r="H83" s="53">
        <f t="shared" si="0"/>
        <v>455.22</v>
      </c>
    </row>
    <row r="84" spans="1:8" ht="15.95" customHeight="1" x14ac:dyDescent="0.2">
      <c r="A84" s="62"/>
      <c r="B84" s="69" t="s">
        <v>201</v>
      </c>
      <c r="C84" s="64" t="s">
        <v>45</v>
      </c>
      <c r="D84" s="67">
        <v>44091</v>
      </c>
      <c r="E84" s="66">
        <v>454.4</v>
      </c>
      <c r="F84" s="68"/>
      <c r="G84" s="68"/>
      <c r="H84" s="66">
        <f t="shared" si="0"/>
        <v>454.4</v>
      </c>
    </row>
    <row r="85" spans="1:8" ht="15.95" customHeight="1" x14ac:dyDescent="0.2">
      <c r="A85" s="51">
        <v>56</v>
      </c>
      <c r="B85" s="59" t="s">
        <v>57</v>
      </c>
      <c r="C85" s="55" t="s">
        <v>45</v>
      </c>
      <c r="D85" s="57">
        <v>44085</v>
      </c>
      <c r="E85" s="53">
        <v>1238.04</v>
      </c>
      <c r="F85" s="58">
        <v>1238.04</v>
      </c>
      <c r="G85" s="58"/>
      <c r="H85" s="53">
        <f t="shared" si="0"/>
        <v>0</v>
      </c>
    </row>
    <row r="86" spans="1:8" ht="15.95" customHeight="1" x14ac:dyDescent="0.2">
      <c r="A86" s="62"/>
      <c r="B86" s="69" t="s">
        <v>57</v>
      </c>
      <c r="C86" s="64" t="s">
        <v>45</v>
      </c>
      <c r="D86" s="67">
        <v>44092</v>
      </c>
      <c r="E86" s="68">
        <v>703.8</v>
      </c>
      <c r="F86" s="68"/>
      <c r="G86" s="68"/>
      <c r="H86" s="66">
        <f t="shared" si="0"/>
        <v>703.8</v>
      </c>
    </row>
    <row r="87" spans="1:8" ht="15.95" customHeight="1" x14ac:dyDescent="0.2">
      <c r="A87" s="62"/>
      <c r="B87" s="69" t="s">
        <v>233</v>
      </c>
      <c r="C87" s="64" t="s">
        <v>45</v>
      </c>
      <c r="D87" s="67">
        <v>44091</v>
      </c>
      <c r="E87" s="68">
        <v>405.2</v>
      </c>
      <c r="F87" s="68"/>
      <c r="G87" s="68"/>
      <c r="H87" s="66">
        <f t="shared" si="0"/>
        <v>405.2</v>
      </c>
    </row>
    <row r="88" spans="1:8" ht="15.95" customHeight="1" x14ac:dyDescent="0.2">
      <c r="A88" s="62"/>
      <c r="B88" s="69" t="s">
        <v>70</v>
      </c>
      <c r="C88" s="64" t="s">
        <v>45</v>
      </c>
      <c r="D88" s="67">
        <v>44091</v>
      </c>
      <c r="E88" s="68">
        <v>298</v>
      </c>
      <c r="F88" s="68"/>
      <c r="G88" s="68"/>
      <c r="H88" s="66">
        <f t="shared" si="0"/>
        <v>298</v>
      </c>
    </row>
    <row r="89" spans="1:8" ht="15.95" customHeight="1" x14ac:dyDescent="0.2">
      <c r="A89" s="62"/>
      <c r="B89" s="69" t="s">
        <v>58</v>
      </c>
      <c r="C89" s="64" t="s">
        <v>45</v>
      </c>
      <c r="D89" s="67">
        <v>44091</v>
      </c>
      <c r="E89" s="68">
        <v>4917.8500000000004</v>
      </c>
      <c r="F89" s="68"/>
      <c r="G89" s="68"/>
      <c r="H89" s="66">
        <f t="shared" si="0"/>
        <v>4917.8500000000004</v>
      </c>
    </row>
    <row r="90" spans="1:8" ht="15.95" customHeight="1" x14ac:dyDescent="0.2">
      <c r="A90" s="62"/>
      <c r="B90" s="69" t="s">
        <v>234</v>
      </c>
      <c r="C90" s="64" t="s">
        <v>45</v>
      </c>
      <c r="D90" s="67">
        <v>44091</v>
      </c>
      <c r="E90" s="68">
        <v>300</v>
      </c>
      <c r="F90" s="68"/>
      <c r="G90" s="68"/>
      <c r="H90" s="66">
        <f t="shared" si="0"/>
        <v>300</v>
      </c>
    </row>
    <row r="91" spans="1:8" ht="15.95" customHeight="1" x14ac:dyDescent="0.2">
      <c r="A91" s="62"/>
      <c r="B91" s="69" t="s">
        <v>235</v>
      </c>
      <c r="C91" s="64" t="s">
        <v>45</v>
      </c>
      <c r="D91" s="67">
        <v>44091</v>
      </c>
      <c r="E91" s="68">
        <v>7251.45</v>
      </c>
      <c r="F91" s="68"/>
      <c r="G91" s="68"/>
      <c r="H91" s="66">
        <f t="shared" si="0"/>
        <v>7251.45</v>
      </c>
    </row>
    <row r="92" spans="1:8" ht="15.95" customHeight="1" x14ac:dyDescent="0.2">
      <c r="A92" s="62"/>
      <c r="B92" s="69" t="s">
        <v>104</v>
      </c>
      <c r="C92" s="64" t="s">
        <v>45</v>
      </c>
      <c r="D92" s="67">
        <v>44092</v>
      </c>
      <c r="E92" s="68">
        <v>1116.8</v>
      </c>
      <c r="F92" s="68"/>
      <c r="G92" s="68"/>
      <c r="H92" s="66">
        <f t="shared" si="0"/>
        <v>1116.8</v>
      </c>
    </row>
    <row r="93" spans="1:8" ht="15.95" customHeight="1" x14ac:dyDescent="0.2">
      <c r="A93" s="51"/>
      <c r="B93" s="60"/>
      <c r="C93" s="60"/>
      <c r="D93" s="60" t="s">
        <v>60</v>
      </c>
      <c r="E93" s="61">
        <f>SUM(E4:E92)</f>
        <v>262177.93999999994</v>
      </c>
      <c r="F93" s="61">
        <f>SUM(F4:F92)</f>
        <v>55898.360000000008</v>
      </c>
      <c r="G93" s="61"/>
      <c r="H93" s="53">
        <f>SUM(H4:H92)</f>
        <v>206279.58</v>
      </c>
    </row>
    <row r="94" spans="1:8" ht="15.95" customHeight="1" x14ac:dyDescent="0.2">
      <c r="A94" s="42"/>
    </row>
    <row r="95" spans="1:8" x14ac:dyDescent="0.2">
      <c r="B95" s="42" t="s">
        <v>61</v>
      </c>
      <c r="C95" s="42"/>
      <c r="D95" s="42" t="s">
        <v>62</v>
      </c>
      <c r="E95" s="42"/>
      <c r="F95" s="49" t="s">
        <v>63</v>
      </c>
      <c r="G95" s="49"/>
    </row>
    <row r="96" spans="1:8" x14ac:dyDescent="0.2">
      <c r="B96" s="47" t="s">
        <v>64</v>
      </c>
      <c r="C96" s="42"/>
      <c r="D96" s="42" t="s">
        <v>147</v>
      </c>
      <c r="E96" s="42"/>
      <c r="F96" s="49" t="s">
        <v>66</v>
      </c>
      <c r="G96" s="49"/>
    </row>
  </sheetData>
  <autoFilter ref="A1:H93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"/>
  <sheetViews>
    <sheetView topLeftCell="A100" workbookViewId="0">
      <selection activeCell="A100" sqref="A1:XFD1048576"/>
    </sheetView>
  </sheetViews>
  <sheetFormatPr defaultColWidth="8.85546875" defaultRowHeight="12.75" x14ac:dyDescent="0.2"/>
  <cols>
    <col min="1" max="1" width="5.5703125" style="50" bestFit="1" customWidth="1"/>
    <col min="2" max="2" width="24.7109375" style="50" bestFit="1" customWidth="1"/>
    <col min="3" max="3" width="12.5703125" style="50" customWidth="1"/>
    <col min="4" max="4" width="15.28515625" style="50" bestFit="1" customWidth="1"/>
    <col min="5" max="5" width="13.5703125" style="50" bestFit="1" customWidth="1"/>
    <col min="6" max="7" width="13.28515625" style="50" customWidth="1"/>
    <col min="8" max="8" width="12.7109375" style="50" customWidth="1"/>
    <col min="9" max="9" width="6.85546875" style="50" bestFit="1" customWidth="1"/>
    <col min="10" max="16384" width="8.85546875" style="50"/>
  </cols>
  <sheetData>
    <row r="1" spans="1:8" x14ac:dyDescent="0.2">
      <c r="A1" s="40"/>
      <c r="B1" s="41" t="s">
        <v>0</v>
      </c>
      <c r="C1" s="42" t="s">
        <v>1</v>
      </c>
      <c r="D1" s="42"/>
      <c r="E1" s="43"/>
      <c r="F1" s="43"/>
      <c r="G1" s="43"/>
      <c r="H1" s="44">
        <v>44086</v>
      </c>
    </row>
    <row r="2" spans="1:8" x14ac:dyDescent="0.2">
      <c r="A2" s="45"/>
      <c r="B2" s="46" t="s">
        <v>2</v>
      </c>
      <c r="C2" s="47" t="s">
        <v>3</v>
      </c>
      <c r="D2" s="47"/>
      <c r="E2" s="48"/>
      <c r="F2" s="48"/>
      <c r="G2" s="48"/>
      <c r="H2" s="48" t="s">
        <v>236</v>
      </c>
    </row>
    <row r="3" spans="1:8" ht="15" customHeight="1" x14ac:dyDescent="0.2">
      <c r="A3" s="51" t="s">
        <v>5</v>
      </c>
      <c r="B3" s="51" t="s">
        <v>6</v>
      </c>
      <c r="C3" s="51" t="s">
        <v>7</v>
      </c>
      <c r="D3" s="51" t="s">
        <v>8</v>
      </c>
      <c r="E3" s="51" t="s">
        <v>9</v>
      </c>
      <c r="F3" s="52" t="s">
        <v>10</v>
      </c>
      <c r="G3" s="52" t="s">
        <v>78</v>
      </c>
      <c r="H3" s="51" t="s">
        <v>11</v>
      </c>
    </row>
    <row r="4" spans="1:8" ht="15" customHeight="1" x14ac:dyDescent="0.2">
      <c r="A4" s="51">
        <v>1</v>
      </c>
      <c r="B4" s="51" t="s">
        <v>77</v>
      </c>
      <c r="C4" s="51"/>
      <c r="D4" s="51"/>
      <c r="E4" s="53">
        <v>312.3</v>
      </c>
      <c r="F4" s="52">
        <v>312.3</v>
      </c>
      <c r="G4" s="52"/>
      <c r="H4" s="53">
        <f>E4-F4-G4</f>
        <v>0</v>
      </c>
    </row>
    <row r="5" spans="1:8" ht="15" customHeight="1" x14ac:dyDescent="0.2">
      <c r="A5" s="51">
        <v>2</v>
      </c>
      <c r="B5" s="54" t="s">
        <v>12</v>
      </c>
      <c r="C5" s="55" t="s">
        <v>13</v>
      </c>
      <c r="D5" s="56">
        <v>44089</v>
      </c>
      <c r="E5" s="53">
        <v>557</v>
      </c>
      <c r="F5" s="53">
        <v>200</v>
      </c>
      <c r="G5" s="53"/>
      <c r="H5" s="53">
        <f t="shared" ref="H5:H92" si="0">E5-F5-G5</f>
        <v>357</v>
      </c>
    </row>
    <row r="6" spans="1:8" ht="15" customHeight="1" x14ac:dyDescent="0.2">
      <c r="A6" s="62"/>
      <c r="B6" s="63" t="s">
        <v>12</v>
      </c>
      <c r="C6" s="64" t="s">
        <v>13</v>
      </c>
      <c r="D6" s="65">
        <v>44096</v>
      </c>
      <c r="E6" s="66">
        <v>522.4</v>
      </c>
      <c r="F6" s="66"/>
      <c r="G6" s="66"/>
      <c r="H6" s="66">
        <f t="shared" si="0"/>
        <v>522.4</v>
      </c>
    </row>
    <row r="7" spans="1:8" ht="15" customHeight="1" x14ac:dyDescent="0.2">
      <c r="A7" s="51">
        <v>3</v>
      </c>
      <c r="B7" s="54" t="s">
        <v>14</v>
      </c>
      <c r="C7" s="55" t="s">
        <v>13</v>
      </c>
      <c r="D7" s="56">
        <v>44061</v>
      </c>
      <c r="E7" s="53">
        <v>3467.45</v>
      </c>
      <c r="F7" s="53">
        <v>3467.45</v>
      </c>
      <c r="G7" s="53"/>
      <c r="H7" s="53">
        <f t="shared" si="0"/>
        <v>0</v>
      </c>
    </row>
    <row r="8" spans="1:8" ht="15" customHeight="1" x14ac:dyDescent="0.2">
      <c r="A8" s="51">
        <v>4</v>
      </c>
      <c r="B8" s="54" t="s">
        <v>14</v>
      </c>
      <c r="C8" s="55" t="s">
        <v>13</v>
      </c>
      <c r="D8" s="56">
        <v>44068</v>
      </c>
      <c r="E8" s="53">
        <v>3392.6</v>
      </c>
      <c r="F8" s="53"/>
      <c r="G8" s="53"/>
      <c r="H8" s="53">
        <f t="shared" si="0"/>
        <v>3392.6</v>
      </c>
    </row>
    <row r="9" spans="1:8" ht="15" customHeight="1" x14ac:dyDescent="0.2">
      <c r="A9" s="51">
        <v>5</v>
      </c>
      <c r="B9" s="54" t="s">
        <v>14</v>
      </c>
      <c r="C9" s="55" t="s">
        <v>13</v>
      </c>
      <c r="D9" s="56">
        <v>44075</v>
      </c>
      <c r="E9" s="53">
        <v>3931.67</v>
      </c>
      <c r="F9" s="53"/>
      <c r="G9" s="53"/>
      <c r="H9" s="53">
        <f t="shared" si="0"/>
        <v>3931.67</v>
      </c>
    </row>
    <row r="10" spans="1:8" ht="15" customHeight="1" x14ac:dyDescent="0.2">
      <c r="A10" s="51">
        <v>6</v>
      </c>
      <c r="B10" s="54" t="s">
        <v>14</v>
      </c>
      <c r="C10" s="55" t="s">
        <v>13</v>
      </c>
      <c r="D10" s="56">
        <v>44089</v>
      </c>
      <c r="E10" s="53">
        <v>4824.32</v>
      </c>
      <c r="F10" s="53"/>
      <c r="G10" s="53"/>
      <c r="H10" s="53">
        <f t="shared" si="0"/>
        <v>4824.32</v>
      </c>
    </row>
    <row r="11" spans="1:8" ht="15" customHeight="1" x14ac:dyDescent="0.2">
      <c r="A11" s="62"/>
      <c r="B11" s="63" t="s">
        <v>14</v>
      </c>
      <c r="C11" s="64" t="s">
        <v>13</v>
      </c>
      <c r="D11" s="65">
        <v>44096</v>
      </c>
      <c r="E11" s="66">
        <v>3307.8</v>
      </c>
      <c r="F11" s="66"/>
      <c r="G11" s="66"/>
      <c r="H11" s="66">
        <f t="shared" si="0"/>
        <v>3307.8</v>
      </c>
    </row>
    <row r="12" spans="1:8" ht="15" customHeight="1" x14ac:dyDescent="0.2">
      <c r="A12" s="51">
        <v>7</v>
      </c>
      <c r="B12" s="54" t="s">
        <v>15</v>
      </c>
      <c r="C12" s="55" t="s">
        <v>13</v>
      </c>
      <c r="D12" s="56">
        <v>44068</v>
      </c>
      <c r="E12" s="53">
        <v>842.1</v>
      </c>
      <c r="F12" s="53"/>
      <c r="G12" s="53"/>
      <c r="H12" s="53">
        <f t="shared" si="0"/>
        <v>842.1</v>
      </c>
    </row>
    <row r="13" spans="1:8" ht="15" customHeight="1" x14ac:dyDescent="0.2">
      <c r="A13" s="51">
        <v>8</v>
      </c>
      <c r="B13" s="54" t="s">
        <v>15</v>
      </c>
      <c r="C13" s="55" t="s">
        <v>13</v>
      </c>
      <c r="D13" s="56">
        <v>44076</v>
      </c>
      <c r="E13" s="53">
        <v>651</v>
      </c>
      <c r="F13" s="53">
        <v>651</v>
      </c>
      <c r="G13" s="53"/>
      <c r="H13" s="53">
        <f t="shared" si="0"/>
        <v>0</v>
      </c>
    </row>
    <row r="14" spans="1:8" ht="15" customHeight="1" x14ac:dyDescent="0.2">
      <c r="A14" s="51">
        <v>9</v>
      </c>
      <c r="B14" s="54" t="s">
        <v>15</v>
      </c>
      <c r="C14" s="55" t="s">
        <v>13</v>
      </c>
      <c r="D14" s="56">
        <v>44083</v>
      </c>
      <c r="E14" s="53">
        <v>7210</v>
      </c>
      <c r="F14" s="53">
        <v>2500</v>
      </c>
      <c r="G14" s="53"/>
      <c r="H14" s="53">
        <f t="shared" si="0"/>
        <v>4710</v>
      </c>
    </row>
    <row r="15" spans="1:8" ht="15" customHeight="1" x14ac:dyDescent="0.2">
      <c r="A15" s="62"/>
      <c r="B15" s="63" t="s">
        <v>15</v>
      </c>
      <c r="C15" s="64" t="s">
        <v>13</v>
      </c>
      <c r="D15" s="65">
        <v>44097</v>
      </c>
      <c r="E15" s="66">
        <v>7203</v>
      </c>
      <c r="F15" s="66"/>
      <c r="G15" s="66"/>
      <c r="H15" s="66">
        <f t="shared" si="0"/>
        <v>7203</v>
      </c>
    </row>
    <row r="16" spans="1:8" ht="15" customHeight="1" x14ac:dyDescent="0.2">
      <c r="A16" s="62"/>
      <c r="B16" s="63" t="s">
        <v>15</v>
      </c>
      <c r="C16" s="64" t="s">
        <v>13</v>
      </c>
      <c r="D16" s="65">
        <v>44097</v>
      </c>
      <c r="E16" s="66">
        <v>804</v>
      </c>
      <c r="F16" s="66"/>
      <c r="G16" s="66"/>
      <c r="H16" s="66">
        <f t="shared" si="0"/>
        <v>804</v>
      </c>
    </row>
    <row r="17" spans="1:9" ht="15" customHeight="1" x14ac:dyDescent="0.2">
      <c r="A17" s="51">
        <v>10</v>
      </c>
      <c r="B17" s="54" t="s">
        <v>16</v>
      </c>
      <c r="C17" s="55" t="s">
        <v>13</v>
      </c>
      <c r="D17" s="56">
        <v>44082</v>
      </c>
      <c r="E17" s="53">
        <v>2579</v>
      </c>
      <c r="F17" s="53">
        <v>729</v>
      </c>
      <c r="G17" s="53"/>
      <c r="H17" s="53">
        <f t="shared" si="0"/>
        <v>1850</v>
      </c>
    </row>
    <row r="18" spans="1:9" ht="15" customHeight="1" x14ac:dyDescent="0.2">
      <c r="A18" s="51">
        <v>11</v>
      </c>
      <c r="B18" s="54" t="s">
        <v>16</v>
      </c>
      <c r="C18" s="55" t="s">
        <v>13</v>
      </c>
      <c r="D18" s="56">
        <v>44088</v>
      </c>
      <c r="E18" s="53">
        <v>1644.8</v>
      </c>
      <c r="F18" s="53"/>
      <c r="G18" s="53"/>
      <c r="H18" s="53">
        <f t="shared" si="0"/>
        <v>1644.8</v>
      </c>
    </row>
    <row r="19" spans="1:9" ht="15" customHeight="1" x14ac:dyDescent="0.2">
      <c r="A19" s="62"/>
      <c r="B19" s="63" t="s">
        <v>16</v>
      </c>
      <c r="C19" s="64" t="s">
        <v>13</v>
      </c>
      <c r="D19" s="65">
        <v>44096</v>
      </c>
      <c r="E19" s="66">
        <v>1139.42</v>
      </c>
      <c r="F19" s="66"/>
      <c r="G19" s="66"/>
      <c r="H19" s="66">
        <f t="shared" si="0"/>
        <v>1139.42</v>
      </c>
    </row>
    <row r="20" spans="1:9" ht="15" customHeight="1" x14ac:dyDescent="0.2">
      <c r="A20" s="51">
        <v>12</v>
      </c>
      <c r="B20" s="54" t="s">
        <v>18</v>
      </c>
      <c r="C20" s="55" t="s">
        <v>13</v>
      </c>
      <c r="D20" s="56">
        <v>44053</v>
      </c>
      <c r="E20" s="53">
        <v>5000.0499999999993</v>
      </c>
      <c r="F20" s="53">
        <v>2000</v>
      </c>
      <c r="G20" s="53"/>
      <c r="H20" s="53">
        <f t="shared" si="0"/>
        <v>3000.0499999999993</v>
      </c>
    </row>
    <row r="21" spans="1:9" ht="15" customHeight="1" x14ac:dyDescent="0.2">
      <c r="A21" s="51">
        <v>13</v>
      </c>
      <c r="B21" s="54" t="s">
        <v>18</v>
      </c>
      <c r="C21" s="55" t="s">
        <v>13</v>
      </c>
      <c r="D21" s="56">
        <v>44074</v>
      </c>
      <c r="E21" s="53">
        <v>5044.8500000000004</v>
      </c>
      <c r="F21" s="53"/>
      <c r="G21" s="53"/>
      <c r="H21" s="53">
        <f t="shared" si="0"/>
        <v>5044.8500000000004</v>
      </c>
    </row>
    <row r="22" spans="1:9" ht="15" customHeight="1" x14ac:dyDescent="0.2">
      <c r="A22" s="51">
        <v>14</v>
      </c>
      <c r="B22" s="54" t="s">
        <v>19</v>
      </c>
      <c r="C22" s="55" t="s">
        <v>13</v>
      </c>
      <c r="D22" s="56">
        <v>44076</v>
      </c>
      <c r="E22" s="53">
        <v>3953.46</v>
      </c>
      <c r="F22" s="53">
        <v>1053.46</v>
      </c>
      <c r="G22" s="53"/>
      <c r="H22" s="53">
        <f t="shared" si="0"/>
        <v>2900</v>
      </c>
    </row>
    <row r="23" spans="1:9" ht="15" customHeight="1" x14ac:dyDescent="0.2">
      <c r="A23" s="51">
        <v>15</v>
      </c>
      <c r="B23" s="54" t="s">
        <v>19</v>
      </c>
      <c r="C23" s="55" t="s">
        <v>13</v>
      </c>
      <c r="D23" s="56">
        <v>44090</v>
      </c>
      <c r="E23" s="53">
        <v>971.8</v>
      </c>
      <c r="F23" s="53">
        <v>971.8</v>
      </c>
      <c r="G23" s="53"/>
      <c r="H23" s="53">
        <f t="shared" si="0"/>
        <v>0</v>
      </c>
    </row>
    <row r="24" spans="1:9" ht="15" customHeight="1" x14ac:dyDescent="0.2">
      <c r="A24" s="62"/>
      <c r="B24" s="63" t="s">
        <v>19</v>
      </c>
      <c r="C24" s="64" t="s">
        <v>13</v>
      </c>
      <c r="D24" s="65">
        <v>44097</v>
      </c>
      <c r="E24" s="66">
        <v>4309.0200000000004</v>
      </c>
      <c r="F24" s="66"/>
      <c r="G24" s="66"/>
      <c r="H24" s="66">
        <f t="shared" si="0"/>
        <v>4309.0200000000004</v>
      </c>
    </row>
    <row r="25" spans="1:9" ht="15" customHeight="1" x14ac:dyDescent="0.2">
      <c r="A25" s="51">
        <v>16</v>
      </c>
      <c r="B25" s="54" t="s">
        <v>21</v>
      </c>
      <c r="C25" s="55" t="s">
        <v>13</v>
      </c>
      <c r="D25" s="56">
        <v>44074</v>
      </c>
      <c r="E25" s="53">
        <v>1000</v>
      </c>
      <c r="F25" s="53">
        <v>1000</v>
      </c>
      <c r="G25" s="53"/>
      <c r="H25" s="53">
        <f t="shared" si="0"/>
        <v>0</v>
      </c>
    </row>
    <row r="26" spans="1:9" ht="15" customHeight="1" x14ac:dyDescent="0.2">
      <c r="A26" s="51">
        <v>17</v>
      </c>
      <c r="B26" s="54" t="s">
        <v>21</v>
      </c>
      <c r="C26" s="55" t="s">
        <v>13</v>
      </c>
      <c r="D26" s="56">
        <v>44088</v>
      </c>
      <c r="E26" s="53">
        <v>2477.1</v>
      </c>
      <c r="F26" s="53">
        <v>1000</v>
      </c>
      <c r="G26" s="53"/>
      <c r="H26" s="53">
        <f t="shared" si="0"/>
        <v>1477.1</v>
      </c>
    </row>
    <row r="27" spans="1:9" ht="15" customHeight="1" x14ac:dyDescent="0.2">
      <c r="A27" s="62"/>
      <c r="B27" s="63" t="s">
        <v>21</v>
      </c>
      <c r="C27" s="64" t="s">
        <v>13</v>
      </c>
      <c r="D27" s="65">
        <v>44095</v>
      </c>
      <c r="E27" s="66">
        <v>2178.1999999999998</v>
      </c>
      <c r="F27" s="66"/>
      <c r="G27" s="66"/>
      <c r="H27" s="66">
        <f t="shared" si="0"/>
        <v>2178.1999999999998</v>
      </c>
    </row>
    <row r="28" spans="1:9" ht="15" customHeight="1" x14ac:dyDescent="0.2">
      <c r="A28" s="51">
        <v>18</v>
      </c>
      <c r="B28" s="54" t="s">
        <v>24</v>
      </c>
      <c r="C28" s="55" t="s">
        <v>13</v>
      </c>
      <c r="D28" s="56">
        <v>44062</v>
      </c>
      <c r="E28" s="53">
        <v>3327.3</v>
      </c>
      <c r="F28" s="53"/>
      <c r="G28" s="53"/>
      <c r="H28" s="53">
        <f t="shared" si="0"/>
        <v>3327.3</v>
      </c>
      <c r="I28" s="50" t="s">
        <v>240</v>
      </c>
    </row>
    <row r="29" spans="1:9" ht="15" customHeight="1" x14ac:dyDescent="0.2">
      <c r="A29" s="51">
        <v>19</v>
      </c>
      <c r="B29" s="54" t="s">
        <v>26</v>
      </c>
      <c r="C29" s="55" t="s">
        <v>13</v>
      </c>
      <c r="D29" s="56">
        <v>44074</v>
      </c>
      <c r="E29" s="53">
        <v>5000</v>
      </c>
      <c r="F29" s="53">
        <v>5000</v>
      </c>
      <c r="G29" s="53"/>
      <c r="H29" s="53">
        <f t="shared" si="0"/>
        <v>0</v>
      </c>
    </row>
    <row r="30" spans="1:9" ht="15" customHeight="1" x14ac:dyDescent="0.2">
      <c r="A30" s="51">
        <v>20</v>
      </c>
      <c r="B30" s="54" t="s">
        <v>26</v>
      </c>
      <c r="C30" s="55" t="s">
        <v>13</v>
      </c>
      <c r="D30" s="56">
        <v>44081</v>
      </c>
      <c r="E30" s="53">
        <v>1441.2</v>
      </c>
      <c r="F30" s="53"/>
      <c r="G30" s="53"/>
      <c r="H30" s="53">
        <f t="shared" si="0"/>
        <v>1441.2</v>
      </c>
    </row>
    <row r="31" spans="1:9" ht="15" customHeight="1" x14ac:dyDescent="0.2">
      <c r="A31" s="62"/>
      <c r="B31" s="63" t="s">
        <v>26</v>
      </c>
      <c r="C31" s="64" t="s">
        <v>13</v>
      </c>
      <c r="D31" s="65">
        <v>44095</v>
      </c>
      <c r="E31" s="66">
        <v>992.25</v>
      </c>
      <c r="F31" s="66"/>
      <c r="G31" s="66"/>
      <c r="H31" s="66">
        <f t="shared" si="0"/>
        <v>992.25</v>
      </c>
    </row>
    <row r="32" spans="1:9" ht="15" customHeight="1" x14ac:dyDescent="0.2">
      <c r="A32" s="51">
        <v>21</v>
      </c>
      <c r="B32" s="54" t="s">
        <v>27</v>
      </c>
      <c r="C32" s="55" t="s">
        <v>13</v>
      </c>
      <c r="D32" s="56">
        <v>44081</v>
      </c>
      <c r="E32" s="53">
        <v>1001.8</v>
      </c>
      <c r="F32" s="53">
        <v>1001.8</v>
      </c>
      <c r="G32" s="53"/>
      <c r="H32" s="53">
        <f t="shared" si="0"/>
        <v>0</v>
      </c>
    </row>
    <row r="33" spans="1:8" ht="15" customHeight="1" x14ac:dyDescent="0.2">
      <c r="A33" s="51">
        <v>22</v>
      </c>
      <c r="B33" s="54" t="s">
        <v>27</v>
      </c>
      <c r="C33" s="55" t="s">
        <v>13</v>
      </c>
      <c r="D33" s="56">
        <v>44088</v>
      </c>
      <c r="E33" s="53">
        <v>2642.95</v>
      </c>
      <c r="F33" s="53"/>
      <c r="G33" s="53"/>
      <c r="H33" s="53">
        <f t="shared" si="0"/>
        <v>2642.95</v>
      </c>
    </row>
    <row r="34" spans="1:8" ht="15" customHeight="1" x14ac:dyDescent="0.2">
      <c r="A34" s="62"/>
      <c r="B34" s="63" t="s">
        <v>27</v>
      </c>
      <c r="C34" s="64" t="s">
        <v>13</v>
      </c>
      <c r="D34" s="65">
        <v>44095</v>
      </c>
      <c r="E34" s="66">
        <v>2159.56</v>
      </c>
      <c r="F34" s="66"/>
      <c r="G34" s="66"/>
      <c r="H34" s="66">
        <f t="shared" si="0"/>
        <v>2159.56</v>
      </c>
    </row>
    <row r="35" spans="1:8" ht="14.25" customHeight="1" x14ac:dyDescent="0.2">
      <c r="A35" s="51">
        <v>23</v>
      </c>
      <c r="B35" s="54" t="s">
        <v>28</v>
      </c>
      <c r="C35" s="55" t="s">
        <v>13</v>
      </c>
      <c r="D35" s="56">
        <v>44025</v>
      </c>
      <c r="E35" s="53">
        <v>7539.6999999999989</v>
      </c>
      <c r="F35" s="53"/>
      <c r="G35" s="53"/>
      <c r="H35" s="53">
        <f t="shared" si="0"/>
        <v>7539.6999999999989</v>
      </c>
    </row>
    <row r="36" spans="1:8" ht="14.25" customHeight="1" x14ac:dyDescent="0.2">
      <c r="A36" s="62"/>
      <c r="B36" s="63" t="s">
        <v>28</v>
      </c>
      <c r="C36" s="64" t="s">
        <v>13</v>
      </c>
      <c r="D36" s="65">
        <v>44095</v>
      </c>
      <c r="E36" s="66">
        <v>14634</v>
      </c>
      <c r="F36" s="66"/>
      <c r="G36" s="66"/>
      <c r="H36" s="66">
        <f t="shared" si="0"/>
        <v>14634</v>
      </c>
    </row>
    <row r="37" spans="1:8" ht="15" customHeight="1" x14ac:dyDescent="0.2">
      <c r="A37" s="51">
        <v>24</v>
      </c>
      <c r="B37" s="54" t="s">
        <v>43</v>
      </c>
      <c r="C37" s="55" t="s">
        <v>13</v>
      </c>
      <c r="D37" s="56">
        <v>44046</v>
      </c>
      <c r="E37" s="53">
        <v>2339</v>
      </c>
      <c r="F37" s="53"/>
      <c r="G37" s="53"/>
      <c r="H37" s="53">
        <f t="shared" si="0"/>
        <v>2339</v>
      </c>
    </row>
    <row r="38" spans="1:8" ht="15" customHeight="1" x14ac:dyDescent="0.2">
      <c r="A38" s="51">
        <v>25</v>
      </c>
      <c r="B38" s="54" t="s">
        <v>43</v>
      </c>
      <c r="C38" s="55" t="s">
        <v>13</v>
      </c>
      <c r="D38" s="56">
        <v>44067</v>
      </c>
      <c r="E38" s="53">
        <v>1489.92</v>
      </c>
      <c r="F38" s="53"/>
      <c r="G38" s="53"/>
      <c r="H38" s="53">
        <f t="shared" si="0"/>
        <v>1489.92</v>
      </c>
    </row>
    <row r="39" spans="1:8" ht="15" customHeight="1" x14ac:dyDescent="0.2">
      <c r="A39" s="51">
        <v>26</v>
      </c>
      <c r="B39" s="54" t="s">
        <v>43</v>
      </c>
      <c r="C39" s="55" t="s">
        <v>13</v>
      </c>
      <c r="D39" s="56">
        <v>44081</v>
      </c>
      <c r="E39" s="53">
        <v>768.7</v>
      </c>
      <c r="F39" s="53"/>
      <c r="G39" s="53"/>
      <c r="H39" s="53">
        <f t="shared" si="0"/>
        <v>768.7</v>
      </c>
    </row>
    <row r="40" spans="1:8" ht="15" customHeight="1" x14ac:dyDescent="0.2">
      <c r="A40" s="51">
        <v>27</v>
      </c>
      <c r="B40" s="54" t="s">
        <v>36</v>
      </c>
      <c r="C40" s="55" t="s">
        <v>13</v>
      </c>
      <c r="D40" s="56">
        <v>44076</v>
      </c>
      <c r="E40" s="53">
        <v>626.20000000000005</v>
      </c>
      <c r="F40" s="53">
        <v>626.20000000000005</v>
      </c>
      <c r="G40" s="53"/>
      <c r="H40" s="53">
        <f t="shared" si="0"/>
        <v>0</v>
      </c>
    </row>
    <row r="41" spans="1:8" ht="15" customHeight="1" x14ac:dyDescent="0.2">
      <c r="A41" s="51">
        <v>28</v>
      </c>
      <c r="B41" s="54" t="s">
        <v>36</v>
      </c>
      <c r="C41" s="55" t="s">
        <v>13</v>
      </c>
      <c r="D41" s="56">
        <v>44090</v>
      </c>
      <c r="E41" s="53">
        <v>1437</v>
      </c>
      <c r="F41" s="53">
        <v>500</v>
      </c>
      <c r="G41" s="53"/>
      <c r="H41" s="53">
        <f t="shared" si="0"/>
        <v>937</v>
      </c>
    </row>
    <row r="42" spans="1:8" ht="15" customHeight="1" x14ac:dyDescent="0.2">
      <c r="A42" s="51">
        <v>29</v>
      </c>
      <c r="B42" s="54" t="s">
        <v>23</v>
      </c>
      <c r="C42" s="55" t="s">
        <v>13</v>
      </c>
      <c r="D42" s="56">
        <v>44075</v>
      </c>
      <c r="E42" s="53">
        <v>1533.16</v>
      </c>
      <c r="F42" s="53">
        <v>1533.16</v>
      </c>
      <c r="G42" s="53"/>
      <c r="H42" s="53">
        <f t="shared" si="0"/>
        <v>0</v>
      </c>
    </row>
    <row r="43" spans="1:8" ht="15" customHeight="1" x14ac:dyDescent="0.2">
      <c r="A43" s="51">
        <v>30</v>
      </c>
      <c r="B43" s="54" t="s">
        <v>23</v>
      </c>
      <c r="C43" s="55" t="s">
        <v>13</v>
      </c>
      <c r="D43" s="56">
        <v>44089</v>
      </c>
      <c r="E43" s="53">
        <v>1954.4</v>
      </c>
      <c r="F43" s="53"/>
      <c r="G43" s="53"/>
      <c r="H43" s="53">
        <f t="shared" si="0"/>
        <v>1954.4</v>
      </c>
    </row>
    <row r="44" spans="1:8" ht="15" customHeight="1" x14ac:dyDescent="0.2">
      <c r="A44" s="62"/>
      <c r="B44" s="63" t="s">
        <v>23</v>
      </c>
      <c r="C44" s="64" t="s">
        <v>13</v>
      </c>
      <c r="D44" s="65">
        <v>44096</v>
      </c>
      <c r="E44" s="66">
        <v>1137.2</v>
      </c>
      <c r="F44" s="66"/>
      <c r="G44" s="66"/>
      <c r="H44" s="66">
        <f t="shared" si="0"/>
        <v>1137.2</v>
      </c>
    </row>
    <row r="45" spans="1:8" ht="15" customHeight="1" x14ac:dyDescent="0.2">
      <c r="A45" s="51">
        <v>31</v>
      </c>
      <c r="B45" s="54" t="s">
        <v>30</v>
      </c>
      <c r="C45" s="55" t="s">
        <v>13</v>
      </c>
      <c r="D45" s="56">
        <v>44047</v>
      </c>
      <c r="E45" s="53">
        <v>1503.25</v>
      </c>
      <c r="F45" s="53"/>
      <c r="G45" s="53"/>
      <c r="H45" s="53">
        <f t="shared" si="0"/>
        <v>1503.25</v>
      </c>
    </row>
    <row r="46" spans="1:8" ht="15" customHeight="1" x14ac:dyDescent="0.2">
      <c r="A46" s="51">
        <v>32</v>
      </c>
      <c r="B46" s="54" t="s">
        <v>30</v>
      </c>
      <c r="C46" s="55" t="s">
        <v>13</v>
      </c>
      <c r="D46" s="56">
        <v>44054</v>
      </c>
      <c r="E46" s="53">
        <v>1072</v>
      </c>
      <c r="F46" s="53"/>
      <c r="G46" s="53"/>
      <c r="H46" s="53">
        <f t="shared" si="0"/>
        <v>1072</v>
      </c>
    </row>
    <row r="47" spans="1:8" ht="15" customHeight="1" x14ac:dyDescent="0.2">
      <c r="A47" s="51">
        <v>33</v>
      </c>
      <c r="B47" s="54" t="s">
        <v>30</v>
      </c>
      <c r="C47" s="55" t="s">
        <v>13</v>
      </c>
      <c r="D47" s="56">
        <v>44068</v>
      </c>
      <c r="E47" s="53">
        <v>2383.3000000000002</v>
      </c>
      <c r="F47" s="53"/>
      <c r="G47" s="53"/>
      <c r="H47" s="53">
        <f t="shared" si="0"/>
        <v>2383.3000000000002</v>
      </c>
    </row>
    <row r="48" spans="1:8" ht="15" customHeight="1" x14ac:dyDescent="0.2">
      <c r="A48" s="51">
        <v>34</v>
      </c>
      <c r="B48" s="54" t="s">
        <v>30</v>
      </c>
      <c r="C48" s="55" t="s">
        <v>13</v>
      </c>
      <c r="D48" s="56">
        <v>44076</v>
      </c>
      <c r="E48" s="53">
        <v>416</v>
      </c>
      <c r="F48" s="53"/>
      <c r="G48" s="53"/>
      <c r="H48" s="53">
        <f t="shared" si="0"/>
        <v>416</v>
      </c>
    </row>
    <row r="49" spans="1:9" ht="15" customHeight="1" x14ac:dyDescent="0.2">
      <c r="A49" s="51">
        <v>35</v>
      </c>
      <c r="B49" s="54" t="s">
        <v>213</v>
      </c>
      <c r="C49" s="55" t="s">
        <v>13</v>
      </c>
      <c r="D49" s="56">
        <v>44055</v>
      </c>
      <c r="E49" s="53">
        <v>3999.9999999999995</v>
      </c>
      <c r="F49" s="53">
        <v>750</v>
      </c>
      <c r="G49" s="53"/>
      <c r="H49" s="53">
        <f t="shared" si="0"/>
        <v>3249.9999999999995</v>
      </c>
    </row>
    <row r="50" spans="1:9" ht="15" customHeight="1" x14ac:dyDescent="0.2">
      <c r="A50" s="51">
        <v>36</v>
      </c>
      <c r="B50" s="54" t="s">
        <v>213</v>
      </c>
      <c r="C50" s="55" t="s">
        <v>13</v>
      </c>
      <c r="D50" s="56">
        <v>44090</v>
      </c>
      <c r="E50" s="53">
        <v>8351.94</v>
      </c>
      <c r="F50" s="53"/>
      <c r="G50" s="53"/>
      <c r="H50" s="53">
        <f t="shared" si="0"/>
        <v>8351.94</v>
      </c>
    </row>
    <row r="51" spans="1:9" ht="15" customHeight="1" x14ac:dyDescent="0.2">
      <c r="A51" s="51">
        <v>37</v>
      </c>
      <c r="B51" s="54" t="s">
        <v>29</v>
      </c>
      <c r="C51" s="55" t="s">
        <v>13</v>
      </c>
      <c r="D51" s="56">
        <v>44082</v>
      </c>
      <c r="E51" s="53">
        <v>3976.3999999999996</v>
      </c>
      <c r="F51" s="53"/>
      <c r="G51" s="53">
        <v>3976.4</v>
      </c>
      <c r="H51" s="53">
        <f t="shared" si="0"/>
        <v>0</v>
      </c>
      <c r="I51" s="50" t="s">
        <v>237</v>
      </c>
    </row>
    <row r="52" spans="1:9" ht="15" customHeight="1" x14ac:dyDescent="0.2">
      <c r="A52" s="51">
        <v>38</v>
      </c>
      <c r="B52" s="54" t="s">
        <v>29</v>
      </c>
      <c r="C52" s="55" t="s">
        <v>13</v>
      </c>
      <c r="D52" s="56">
        <v>44089</v>
      </c>
      <c r="E52" s="53">
        <v>9929.4</v>
      </c>
      <c r="F52" s="53"/>
      <c r="G52" s="53">
        <v>4999.6000000000004</v>
      </c>
      <c r="H52" s="53">
        <f t="shared" si="0"/>
        <v>4929.7999999999993</v>
      </c>
    </row>
    <row r="53" spans="1:9" ht="15" customHeight="1" x14ac:dyDescent="0.2">
      <c r="A53" s="62"/>
      <c r="B53" s="63" t="s">
        <v>29</v>
      </c>
      <c r="C53" s="64" t="s">
        <v>13</v>
      </c>
      <c r="D53" s="65">
        <v>44096</v>
      </c>
      <c r="E53" s="66">
        <v>5027.3</v>
      </c>
      <c r="F53" s="66"/>
      <c r="G53" s="66"/>
      <c r="H53" s="66">
        <f t="shared" si="0"/>
        <v>5027.3</v>
      </c>
    </row>
    <row r="54" spans="1:9" ht="15" customHeight="1" x14ac:dyDescent="0.2">
      <c r="A54" s="51">
        <v>39</v>
      </c>
      <c r="B54" s="54" t="s">
        <v>17</v>
      </c>
      <c r="C54" s="55" t="s">
        <v>13</v>
      </c>
      <c r="D54" s="56">
        <v>44069</v>
      </c>
      <c r="E54" s="53">
        <v>4719</v>
      </c>
      <c r="F54" s="53"/>
      <c r="G54" s="53"/>
      <c r="H54" s="53">
        <f t="shared" si="0"/>
        <v>4719</v>
      </c>
    </row>
    <row r="55" spans="1:9" ht="15" customHeight="1" x14ac:dyDescent="0.2">
      <c r="A55" s="51">
        <v>40</v>
      </c>
      <c r="B55" s="54" t="s">
        <v>17</v>
      </c>
      <c r="C55" s="55" t="s">
        <v>13</v>
      </c>
      <c r="D55" s="56">
        <v>44090</v>
      </c>
      <c r="E55" s="53">
        <v>1447.47</v>
      </c>
      <c r="F55" s="53"/>
      <c r="G55" s="53"/>
      <c r="H55" s="53">
        <f t="shared" si="0"/>
        <v>1447.47</v>
      </c>
    </row>
    <row r="56" spans="1:9" ht="15" customHeight="1" x14ac:dyDescent="0.2">
      <c r="A56" s="62"/>
      <c r="B56" s="63" t="s">
        <v>17</v>
      </c>
      <c r="C56" s="64" t="s">
        <v>13</v>
      </c>
      <c r="D56" s="65">
        <v>44097</v>
      </c>
      <c r="E56" s="66">
        <v>956</v>
      </c>
      <c r="F56" s="66"/>
      <c r="G56" s="66"/>
      <c r="H56" s="66">
        <f t="shared" si="0"/>
        <v>956</v>
      </c>
    </row>
    <row r="57" spans="1:9" ht="15" customHeight="1" x14ac:dyDescent="0.2">
      <c r="A57" s="51">
        <v>41</v>
      </c>
      <c r="B57" s="54" t="s">
        <v>206</v>
      </c>
      <c r="C57" s="55" t="s">
        <v>13</v>
      </c>
      <c r="D57" s="56">
        <v>44089</v>
      </c>
      <c r="E57" s="53">
        <v>720</v>
      </c>
      <c r="F57" s="53">
        <v>320</v>
      </c>
      <c r="G57" s="53"/>
      <c r="H57" s="53">
        <f t="shared" si="0"/>
        <v>400</v>
      </c>
    </row>
    <row r="58" spans="1:9" ht="15" customHeight="1" x14ac:dyDescent="0.2">
      <c r="A58" s="51">
        <v>42</v>
      </c>
      <c r="B58" s="54" t="s">
        <v>20</v>
      </c>
      <c r="C58" s="55" t="s">
        <v>13</v>
      </c>
      <c r="D58" s="56">
        <v>44062</v>
      </c>
      <c r="E58" s="53">
        <v>1725</v>
      </c>
      <c r="F58" s="53">
        <v>750</v>
      </c>
      <c r="G58" s="53">
        <v>343</v>
      </c>
      <c r="H58" s="53">
        <f t="shared" si="0"/>
        <v>632</v>
      </c>
      <c r="I58" s="50" t="s">
        <v>241</v>
      </c>
    </row>
    <row r="59" spans="1:9" ht="15" customHeight="1" x14ac:dyDescent="0.2">
      <c r="A59" s="51">
        <v>43</v>
      </c>
      <c r="B59" s="54" t="s">
        <v>20</v>
      </c>
      <c r="C59" s="55" t="s">
        <v>13</v>
      </c>
      <c r="D59" s="56">
        <v>44090</v>
      </c>
      <c r="E59" s="53">
        <v>3876.1</v>
      </c>
      <c r="F59" s="53"/>
      <c r="G59" s="53"/>
      <c r="H59" s="53">
        <f t="shared" si="0"/>
        <v>3876.1</v>
      </c>
    </row>
    <row r="60" spans="1:9" ht="15" customHeight="1" x14ac:dyDescent="0.2">
      <c r="A60" s="51">
        <v>44</v>
      </c>
      <c r="B60" s="54" t="s">
        <v>215</v>
      </c>
      <c r="C60" s="55" t="s">
        <v>13</v>
      </c>
      <c r="D60" s="56">
        <v>44041</v>
      </c>
      <c r="E60" s="53">
        <v>4999.9900000000016</v>
      </c>
      <c r="F60" s="53">
        <v>2700</v>
      </c>
      <c r="G60" s="53"/>
      <c r="H60" s="53">
        <f t="shared" si="0"/>
        <v>2299.9900000000016</v>
      </c>
    </row>
    <row r="61" spans="1:9" ht="15" customHeight="1" x14ac:dyDescent="0.2">
      <c r="A61" s="51">
        <v>45</v>
      </c>
      <c r="B61" s="54" t="s">
        <v>87</v>
      </c>
      <c r="C61" s="55" t="s">
        <v>13</v>
      </c>
      <c r="D61" s="56">
        <v>44090</v>
      </c>
      <c r="E61" s="53">
        <v>674.6</v>
      </c>
      <c r="F61" s="53"/>
      <c r="G61" s="53"/>
      <c r="H61" s="53">
        <f t="shared" si="0"/>
        <v>674.6</v>
      </c>
    </row>
    <row r="62" spans="1:9" ht="15" customHeight="1" x14ac:dyDescent="0.2">
      <c r="A62" s="51">
        <v>46</v>
      </c>
      <c r="B62" s="54" t="s">
        <v>224</v>
      </c>
      <c r="C62" s="55" t="s">
        <v>13</v>
      </c>
      <c r="D62" s="56">
        <v>44088</v>
      </c>
      <c r="E62" s="53">
        <v>2990.6</v>
      </c>
      <c r="F62" s="53">
        <v>1500</v>
      </c>
      <c r="G62" s="53"/>
      <c r="H62" s="53">
        <f t="shared" si="0"/>
        <v>1490.6</v>
      </c>
    </row>
    <row r="63" spans="1:9" ht="15" customHeight="1" x14ac:dyDescent="0.2">
      <c r="A63" s="51">
        <v>47</v>
      </c>
      <c r="B63" s="54" t="s">
        <v>42</v>
      </c>
      <c r="C63" s="55" t="s">
        <v>13</v>
      </c>
      <c r="D63" s="56">
        <v>44088</v>
      </c>
      <c r="E63" s="53">
        <v>3761.1</v>
      </c>
      <c r="F63" s="53">
        <v>3761.1</v>
      </c>
      <c r="G63" s="53"/>
      <c r="H63" s="53">
        <f t="shared" si="0"/>
        <v>0</v>
      </c>
    </row>
    <row r="64" spans="1:9" ht="15" customHeight="1" x14ac:dyDescent="0.2">
      <c r="A64" s="62"/>
      <c r="B64" s="63" t="s">
        <v>42</v>
      </c>
      <c r="C64" s="64" t="s">
        <v>13</v>
      </c>
      <c r="D64" s="65">
        <v>44095</v>
      </c>
      <c r="E64" s="66">
        <v>2410.8000000000002</v>
      </c>
      <c r="F64" s="66"/>
      <c r="G64" s="66"/>
      <c r="H64" s="66">
        <f t="shared" si="0"/>
        <v>2410.8000000000002</v>
      </c>
    </row>
    <row r="65" spans="1:8" ht="15" customHeight="1" x14ac:dyDescent="0.2">
      <c r="A65" s="51">
        <v>48</v>
      </c>
      <c r="B65" s="54" t="s">
        <v>139</v>
      </c>
      <c r="C65" s="55" t="s">
        <v>13</v>
      </c>
      <c r="D65" s="56">
        <v>44090</v>
      </c>
      <c r="E65" s="53">
        <v>1068</v>
      </c>
      <c r="F65" s="53">
        <v>1068</v>
      </c>
      <c r="G65" s="53"/>
      <c r="H65" s="53">
        <f t="shared" si="0"/>
        <v>0</v>
      </c>
    </row>
    <row r="66" spans="1:8" ht="15" customHeight="1" x14ac:dyDescent="0.2">
      <c r="A66" s="51">
        <v>49</v>
      </c>
      <c r="B66" s="54" t="s">
        <v>68</v>
      </c>
      <c r="C66" s="55" t="s">
        <v>13</v>
      </c>
      <c r="D66" s="56" t="s">
        <v>232</v>
      </c>
      <c r="E66" s="53">
        <v>2116</v>
      </c>
      <c r="F66" s="53">
        <v>2116</v>
      </c>
      <c r="G66" s="53"/>
      <c r="H66" s="53">
        <f t="shared" si="0"/>
        <v>0</v>
      </c>
    </row>
    <row r="67" spans="1:8" ht="15" customHeight="1" x14ac:dyDescent="0.2">
      <c r="A67" s="51">
        <v>50</v>
      </c>
      <c r="B67" s="54" t="s">
        <v>69</v>
      </c>
      <c r="C67" s="55" t="s">
        <v>13</v>
      </c>
      <c r="D67" s="56">
        <v>44089</v>
      </c>
      <c r="E67" s="53">
        <v>1847.6</v>
      </c>
      <c r="F67" s="53">
        <v>1847.6</v>
      </c>
      <c r="G67" s="53"/>
      <c r="H67" s="53">
        <f t="shared" si="0"/>
        <v>0</v>
      </c>
    </row>
    <row r="68" spans="1:8" ht="15" customHeight="1" x14ac:dyDescent="0.2">
      <c r="A68" s="62"/>
      <c r="B68" s="63" t="s">
        <v>69</v>
      </c>
      <c r="C68" s="64" t="s">
        <v>13</v>
      </c>
      <c r="D68" s="65">
        <v>44096</v>
      </c>
      <c r="E68" s="66">
        <v>2162.1999999999998</v>
      </c>
      <c r="F68" s="66"/>
      <c r="G68" s="66"/>
      <c r="H68" s="66">
        <f t="shared" si="0"/>
        <v>2162.1999999999998</v>
      </c>
    </row>
    <row r="69" spans="1:8" ht="15" customHeight="1" x14ac:dyDescent="0.2">
      <c r="A69" s="51">
        <v>51</v>
      </c>
      <c r="B69" s="54" t="s">
        <v>31</v>
      </c>
      <c r="C69" s="55" t="s">
        <v>13</v>
      </c>
      <c r="D69" s="56">
        <v>44088</v>
      </c>
      <c r="E69" s="53">
        <v>1412.8</v>
      </c>
      <c r="F69" s="53">
        <v>1412.8</v>
      </c>
      <c r="G69" s="53"/>
      <c r="H69" s="53">
        <f t="shared" si="0"/>
        <v>0</v>
      </c>
    </row>
    <row r="70" spans="1:8" ht="15" customHeight="1" x14ac:dyDescent="0.2">
      <c r="A70" s="62"/>
      <c r="B70" s="63" t="s">
        <v>31</v>
      </c>
      <c r="C70" s="64" t="s">
        <v>13</v>
      </c>
      <c r="D70" s="65">
        <v>44095</v>
      </c>
      <c r="E70" s="66">
        <v>1247.9000000000001</v>
      </c>
      <c r="F70" s="66"/>
      <c r="G70" s="66"/>
      <c r="H70" s="66">
        <f t="shared" si="0"/>
        <v>1247.9000000000001</v>
      </c>
    </row>
    <row r="71" spans="1:8" ht="15" customHeight="1" x14ac:dyDescent="0.2">
      <c r="A71" s="51">
        <v>52</v>
      </c>
      <c r="B71" s="54" t="s">
        <v>32</v>
      </c>
      <c r="C71" s="55" t="s">
        <v>13</v>
      </c>
      <c r="D71" s="56">
        <v>44088</v>
      </c>
      <c r="E71" s="53">
        <v>1006.1</v>
      </c>
      <c r="F71" s="53">
        <v>1006.1</v>
      </c>
      <c r="G71" s="53"/>
      <c r="H71" s="53">
        <f t="shared" si="0"/>
        <v>0</v>
      </c>
    </row>
    <row r="72" spans="1:8" ht="15" customHeight="1" x14ac:dyDescent="0.2">
      <c r="A72" s="62"/>
      <c r="B72" s="63" t="s">
        <v>32</v>
      </c>
      <c r="C72" s="64" t="s">
        <v>13</v>
      </c>
      <c r="D72" s="65">
        <v>44095</v>
      </c>
      <c r="E72" s="66">
        <v>586.1</v>
      </c>
      <c r="F72" s="66"/>
      <c r="G72" s="66"/>
      <c r="H72" s="66">
        <f t="shared" si="0"/>
        <v>586.1</v>
      </c>
    </row>
    <row r="73" spans="1:8" ht="15" customHeight="1" x14ac:dyDescent="0.2">
      <c r="A73" s="51">
        <v>53</v>
      </c>
      <c r="B73" s="54" t="s">
        <v>41</v>
      </c>
      <c r="C73" s="55" t="s">
        <v>13</v>
      </c>
      <c r="D73" s="56">
        <v>44090</v>
      </c>
      <c r="E73" s="53">
        <v>1746.4</v>
      </c>
      <c r="F73" s="53">
        <v>1746.4</v>
      </c>
      <c r="G73" s="53"/>
      <c r="H73" s="53">
        <f t="shared" si="0"/>
        <v>0</v>
      </c>
    </row>
    <row r="74" spans="1:8" ht="15" customHeight="1" x14ac:dyDescent="0.2">
      <c r="A74" s="51">
        <v>54</v>
      </c>
      <c r="B74" s="54" t="s">
        <v>25</v>
      </c>
      <c r="C74" s="55" t="s">
        <v>13</v>
      </c>
      <c r="D74" s="56">
        <v>44088</v>
      </c>
      <c r="E74" s="53">
        <v>2010.3</v>
      </c>
      <c r="F74" s="53">
        <v>2010.3</v>
      </c>
      <c r="G74" s="53"/>
      <c r="H74" s="53">
        <f t="shared" si="0"/>
        <v>0</v>
      </c>
    </row>
    <row r="75" spans="1:8" ht="15" customHeight="1" x14ac:dyDescent="0.2">
      <c r="A75" s="62"/>
      <c r="B75" s="63" t="s">
        <v>25</v>
      </c>
      <c r="C75" s="64" t="s">
        <v>13</v>
      </c>
      <c r="D75" s="65">
        <v>44095</v>
      </c>
      <c r="E75" s="66">
        <v>3270.98</v>
      </c>
      <c r="F75" s="66"/>
      <c r="G75" s="66"/>
      <c r="H75" s="66">
        <f t="shared" si="0"/>
        <v>3270.98</v>
      </c>
    </row>
    <row r="76" spans="1:8" ht="15" customHeight="1" x14ac:dyDescent="0.2">
      <c r="A76" s="62"/>
      <c r="B76" s="63" t="s">
        <v>238</v>
      </c>
      <c r="C76" s="64" t="s">
        <v>13</v>
      </c>
      <c r="D76" s="65">
        <v>44097</v>
      </c>
      <c r="E76" s="66">
        <v>3119.1</v>
      </c>
      <c r="F76" s="66"/>
      <c r="G76" s="66"/>
      <c r="H76" s="66">
        <f t="shared" si="0"/>
        <v>3119.1</v>
      </c>
    </row>
    <row r="77" spans="1:8" ht="15" customHeight="1" x14ac:dyDescent="0.2">
      <c r="A77" s="62"/>
      <c r="B77" s="63" t="s">
        <v>239</v>
      </c>
      <c r="C77" s="64" t="s">
        <v>13</v>
      </c>
      <c r="D77" s="65">
        <v>44098</v>
      </c>
      <c r="E77" s="66">
        <v>12894.7</v>
      </c>
      <c r="F77" s="66"/>
      <c r="G77" s="66"/>
      <c r="H77" s="66">
        <f t="shared" si="0"/>
        <v>12894.7</v>
      </c>
    </row>
    <row r="78" spans="1:8" ht="15" customHeight="1" x14ac:dyDescent="0.2">
      <c r="A78" s="62"/>
      <c r="B78" s="63" t="s">
        <v>80</v>
      </c>
      <c r="C78" s="64" t="s">
        <v>13</v>
      </c>
      <c r="D78" s="65">
        <v>44095</v>
      </c>
      <c r="E78" s="66">
        <v>545.95000000000005</v>
      </c>
      <c r="F78" s="66"/>
      <c r="G78" s="66"/>
      <c r="H78" s="66">
        <f t="shared" si="0"/>
        <v>545.95000000000005</v>
      </c>
    </row>
    <row r="79" spans="1:8" ht="15" customHeight="1" x14ac:dyDescent="0.2">
      <c r="A79" s="51">
        <v>55</v>
      </c>
      <c r="B79" s="54" t="s">
        <v>44</v>
      </c>
      <c r="C79" s="55" t="s">
        <v>45</v>
      </c>
      <c r="D79" s="56"/>
      <c r="E79" s="53">
        <v>2550</v>
      </c>
      <c r="F79" s="53"/>
      <c r="G79" s="53"/>
      <c r="H79" s="53">
        <f t="shared" si="0"/>
        <v>2550</v>
      </c>
    </row>
    <row r="80" spans="1:8" ht="15" customHeight="1" x14ac:dyDescent="0.2">
      <c r="A80" s="51">
        <v>56</v>
      </c>
      <c r="B80" s="54" t="s">
        <v>46</v>
      </c>
      <c r="C80" s="55" t="s">
        <v>45</v>
      </c>
      <c r="D80" s="57">
        <v>44078</v>
      </c>
      <c r="E80" s="53">
        <v>1254.0999999999999</v>
      </c>
      <c r="F80" s="58"/>
      <c r="G80" s="58"/>
      <c r="H80" s="53">
        <f t="shared" si="0"/>
        <v>1254.0999999999999</v>
      </c>
    </row>
    <row r="81" spans="1:9" ht="15" customHeight="1" x14ac:dyDescent="0.2">
      <c r="A81" s="51">
        <v>57</v>
      </c>
      <c r="B81" s="54" t="s">
        <v>46</v>
      </c>
      <c r="C81" s="55" t="s">
        <v>45</v>
      </c>
      <c r="D81" s="57">
        <v>44091</v>
      </c>
      <c r="E81" s="53">
        <v>753.9</v>
      </c>
      <c r="F81" s="58">
        <v>753.9</v>
      </c>
      <c r="G81" s="58"/>
      <c r="H81" s="53">
        <f t="shared" si="0"/>
        <v>0</v>
      </c>
    </row>
    <row r="82" spans="1:9" ht="15" customHeight="1" x14ac:dyDescent="0.2">
      <c r="A82" s="51">
        <v>58</v>
      </c>
      <c r="B82" s="59" t="s">
        <v>49</v>
      </c>
      <c r="C82" s="55" t="s">
        <v>45</v>
      </c>
      <c r="D82" s="57">
        <v>44063</v>
      </c>
      <c r="E82" s="53">
        <v>2277.1400000000003</v>
      </c>
      <c r="F82" s="58">
        <v>2277.1</v>
      </c>
      <c r="G82" s="58"/>
      <c r="H82" s="53">
        <f t="shared" si="0"/>
        <v>4.0000000000418368E-2</v>
      </c>
    </row>
    <row r="83" spans="1:9" ht="15" customHeight="1" x14ac:dyDescent="0.2">
      <c r="A83" s="51">
        <v>59</v>
      </c>
      <c r="B83" s="59" t="s">
        <v>49</v>
      </c>
      <c r="C83" s="55" t="s">
        <v>45</v>
      </c>
      <c r="D83" s="57">
        <v>44091</v>
      </c>
      <c r="E83" s="53">
        <v>7208.4</v>
      </c>
      <c r="F83" s="58"/>
      <c r="G83" s="58"/>
      <c r="H83" s="53">
        <f t="shared" si="0"/>
        <v>7208.4</v>
      </c>
    </row>
    <row r="84" spans="1:9" ht="15" customHeight="1" x14ac:dyDescent="0.2">
      <c r="A84" s="62"/>
      <c r="B84" s="69" t="s">
        <v>49</v>
      </c>
      <c r="C84" s="64" t="s">
        <v>45</v>
      </c>
      <c r="D84" s="67">
        <v>44099</v>
      </c>
      <c r="E84" s="66">
        <v>2127</v>
      </c>
      <c r="F84" s="68"/>
      <c r="G84" s="68"/>
      <c r="H84" s="66">
        <f t="shared" si="0"/>
        <v>2127</v>
      </c>
    </row>
    <row r="85" spans="1:9" ht="15" customHeight="1" x14ac:dyDescent="0.2">
      <c r="A85" s="51">
        <v>60</v>
      </c>
      <c r="B85" s="59" t="s">
        <v>132</v>
      </c>
      <c r="C85" s="55" t="s">
        <v>45</v>
      </c>
      <c r="D85" s="57">
        <v>44056</v>
      </c>
      <c r="E85" s="53">
        <v>650</v>
      </c>
      <c r="F85" s="58">
        <v>650</v>
      </c>
      <c r="G85" s="58"/>
      <c r="H85" s="53">
        <f t="shared" si="0"/>
        <v>0</v>
      </c>
    </row>
    <row r="86" spans="1:9" ht="15" customHeight="1" x14ac:dyDescent="0.2">
      <c r="A86" s="51">
        <v>61</v>
      </c>
      <c r="B86" s="59" t="s">
        <v>132</v>
      </c>
      <c r="C86" s="55" t="s">
        <v>45</v>
      </c>
      <c r="D86" s="57">
        <v>44063</v>
      </c>
      <c r="E86" s="53">
        <v>868</v>
      </c>
      <c r="F86" s="58"/>
      <c r="G86" s="58"/>
      <c r="H86" s="53">
        <f t="shared" si="0"/>
        <v>868</v>
      </c>
    </row>
    <row r="87" spans="1:9" ht="15" customHeight="1" x14ac:dyDescent="0.2">
      <c r="A87" s="51">
        <v>62</v>
      </c>
      <c r="B87" s="59" t="s">
        <v>132</v>
      </c>
      <c r="C87" s="55" t="s">
        <v>45</v>
      </c>
      <c r="D87" s="57">
        <v>44077</v>
      </c>
      <c r="E87" s="53">
        <v>1026.3</v>
      </c>
      <c r="F87" s="58"/>
      <c r="G87" s="58"/>
      <c r="H87" s="53">
        <f t="shared" si="0"/>
        <v>1026.3</v>
      </c>
    </row>
    <row r="88" spans="1:9" ht="15" customHeight="1" x14ac:dyDescent="0.2">
      <c r="A88" s="62"/>
      <c r="B88" s="69" t="s">
        <v>132</v>
      </c>
      <c r="C88" s="64" t="s">
        <v>45</v>
      </c>
      <c r="D88" s="67">
        <v>44098</v>
      </c>
      <c r="E88" s="66">
        <v>1355.3</v>
      </c>
      <c r="F88" s="68"/>
      <c r="G88" s="68"/>
      <c r="H88" s="66">
        <f t="shared" si="0"/>
        <v>1355.3</v>
      </c>
    </row>
    <row r="89" spans="1:9" ht="15" customHeight="1" x14ac:dyDescent="0.2">
      <c r="A89" s="51">
        <v>63</v>
      </c>
      <c r="B89" s="59" t="s">
        <v>198</v>
      </c>
      <c r="C89" s="55" t="s">
        <v>45</v>
      </c>
      <c r="D89" s="57">
        <v>44077</v>
      </c>
      <c r="E89" s="53">
        <v>27387.14</v>
      </c>
      <c r="F89" s="58"/>
      <c r="G89" s="58">
        <v>7840</v>
      </c>
      <c r="H89" s="53">
        <f t="shared" si="0"/>
        <v>19547.14</v>
      </c>
      <c r="I89" s="50" t="s">
        <v>242</v>
      </c>
    </row>
    <row r="90" spans="1:9" ht="15" customHeight="1" x14ac:dyDescent="0.2">
      <c r="A90" s="62"/>
      <c r="B90" s="69" t="s">
        <v>198</v>
      </c>
      <c r="C90" s="64" t="s">
        <v>45</v>
      </c>
      <c r="D90" s="67">
        <v>44101</v>
      </c>
      <c r="E90" s="66">
        <v>33590.199999999997</v>
      </c>
      <c r="F90" s="68"/>
      <c r="G90" s="68"/>
      <c r="H90" s="66">
        <f t="shared" si="0"/>
        <v>33590.199999999997</v>
      </c>
    </row>
    <row r="91" spans="1:9" ht="15" customHeight="1" x14ac:dyDescent="0.2">
      <c r="A91" s="51">
        <v>64</v>
      </c>
      <c r="B91" s="59" t="s">
        <v>201</v>
      </c>
      <c r="C91" s="55" t="s">
        <v>45</v>
      </c>
      <c r="D91" s="57">
        <v>44078</v>
      </c>
      <c r="E91" s="53">
        <v>455.22</v>
      </c>
      <c r="F91" s="58">
        <v>455.22</v>
      </c>
      <c r="G91" s="58"/>
      <c r="H91" s="53">
        <f t="shared" si="0"/>
        <v>0</v>
      </c>
    </row>
    <row r="92" spans="1:9" ht="15" customHeight="1" x14ac:dyDescent="0.2">
      <c r="A92" s="51">
        <v>65</v>
      </c>
      <c r="B92" s="59" t="s">
        <v>201</v>
      </c>
      <c r="C92" s="55" t="s">
        <v>45</v>
      </c>
      <c r="D92" s="57">
        <v>44091</v>
      </c>
      <c r="E92" s="53">
        <v>454.4</v>
      </c>
      <c r="F92" s="58"/>
      <c r="G92" s="58"/>
      <c r="H92" s="53">
        <f t="shared" si="0"/>
        <v>454.4</v>
      </c>
    </row>
    <row r="93" spans="1:9" ht="15" customHeight="1" x14ac:dyDescent="0.2">
      <c r="A93" s="51">
        <v>66</v>
      </c>
      <c r="B93" s="59" t="s">
        <v>57</v>
      </c>
      <c r="C93" s="55" t="s">
        <v>45</v>
      </c>
      <c r="D93" s="57">
        <v>44092</v>
      </c>
      <c r="E93" s="53">
        <v>703.8</v>
      </c>
      <c r="F93" s="58"/>
      <c r="G93" s="58"/>
      <c r="H93" s="53">
        <f t="shared" ref="H93:H107" si="1">E93-F93-G93</f>
        <v>703.8</v>
      </c>
    </row>
    <row r="94" spans="1:9" ht="15" customHeight="1" x14ac:dyDescent="0.2">
      <c r="A94" s="62"/>
      <c r="B94" s="69" t="s">
        <v>57</v>
      </c>
      <c r="C94" s="64" t="s">
        <v>45</v>
      </c>
      <c r="D94" s="67">
        <v>44099</v>
      </c>
      <c r="E94" s="66">
        <v>1464.8</v>
      </c>
      <c r="F94" s="68"/>
      <c r="G94" s="68"/>
      <c r="H94" s="66">
        <f t="shared" si="1"/>
        <v>1464.8</v>
      </c>
    </row>
    <row r="95" spans="1:9" ht="15" customHeight="1" x14ac:dyDescent="0.2">
      <c r="A95" s="51">
        <v>67</v>
      </c>
      <c r="B95" s="59" t="s">
        <v>233</v>
      </c>
      <c r="C95" s="55" t="s">
        <v>45</v>
      </c>
      <c r="D95" s="57">
        <v>44091</v>
      </c>
      <c r="E95" s="53">
        <v>405.2</v>
      </c>
      <c r="F95" s="58">
        <v>405.2</v>
      </c>
      <c r="G95" s="58"/>
      <c r="H95" s="53">
        <f t="shared" si="1"/>
        <v>0</v>
      </c>
    </row>
    <row r="96" spans="1:9" ht="15" customHeight="1" x14ac:dyDescent="0.2">
      <c r="A96" s="62"/>
      <c r="B96" s="69" t="s">
        <v>233</v>
      </c>
      <c r="C96" s="64" t="s">
        <v>45</v>
      </c>
      <c r="D96" s="67">
        <v>44098</v>
      </c>
      <c r="E96" s="66">
        <v>1906.7</v>
      </c>
      <c r="F96" s="68"/>
      <c r="G96" s="68"/>
      <c r="H96" s="66">
        <f t="shared" si="1"/>
        <v>1906.7</v>
      </c>
    </row>
    <row r="97" spans="1:8" ht="15" customHeight="1" x14ac:dyDescent="0.2">
      <c r="A97" s="51">
        <v>68</v>
      </c>
      <c r="B97" s="59" t="s">
        <v>70</v>
      </c>
      <c r="C97" s="55" t="s">
        <v>45</v>
      </c>
      <c r="D97" s="57">
        <v>44091</v>
      </c>
      <c r="E97" s="53">
        <v>298</v>
      </c>
      <c r="F97" s="58">
        <v>298</v>
      </c>
      <c r="G97" s="58"/>
      <c r="H97" s="53">
        <f t="shared" si="1"/>
        <v>0</v>
      </c>
    </row>
    <row r="98" spans="1:8" ht="15" customHeight="1" x14ac:dyDescent="0.2">
      <c r="A98" s="51">
        <v>69</v>
      </c>
      <c r="B98" s="59" t="s">
        <v>58</v>
      </c>
      <c r="C98" s="55" t="s">
        <v>45</v>
      </c>
      <c r="D98" s="57">
        <v>44091</v>
      </c>
      <c r="E98" s="53">
        <v>4917.8500000000004</v>
      </c>
      <c r="F98" s="58">
        <v>4917.8500000000004</v>
      </c>
      <c r="G98" s="58"/>
      <c r="H98" s="53">
        <f t="shared" si="1"/>
        <v>0</v>
      </c>
    </row>
    <row r="99" spans="1:8" ht="15" customHeight="1" x14ac:dyDescent="0.2">
      <c r="A99" s="62"/>
      <c r="B99" s="69" t="s">
        <v>58</v>
      </c>
      <c r="C99" s="64" t="s">
        <v>45</v>
      </c>
      <c r="D99" s="67">
        <v>44098</v>
      </c>
      <c r="E99" s="66">
        <v>1378</v>
      </c>
      <c r="F99" s="68"/>
      <c r="G99" s="68"/>
      <c r="H99" s="66">
        <f t="shared" si="1"/>
        <v>1378</v>
      </c>
    </row>
    <row r="100" spans="1:8" ht="15" customHeight="1" x14ac:dyDescent="0.2">
      <c r="A100" s="51">
        <v>70</v>
      </c>
      <c r="B100" s="59" t="s">
        <v>234</v>
      </c>
      <c r="C100" s="55" t="s">
        <v>45</v>
      </c>
      <c r="D100" s="57">
        <v>44091</v>
      </c>
      <c r="E100" s="53">
        <v>300</v>
      </c>
      <c r="F100" s="58">
        <v>300</v>
      </c>
      <c r="G100" s="58"/>
      <c r="H100" s="53">
        <f t="shared" si="1"/>
        <v>0</v>
      </c>
    </row>
    <row r="101" spans="1:8" ht="15" customHeight="1" x14ac:dyDescent="0.2">
      <c r="A101" s="62"/>
      <c r="B101" s="69" t="s">
        <v>234</v>
      </c>
      <c r="C101" s="64" t="s">
        <v>45</v>
      </c>
      <c r="D101" s="67">
        <v>44098</v>
      </c>
      <c r="E101" s="66">
        <v>1016.85</v>
      </c>
      <c r="F101" s="68"/>
      <c r="G101" s="68"/>
      <c r="H101" s="66">
        <f t="shared" si="1"/>
        <v>1016.85</v>
      </c>
    </row>
    <row r="102" spans="1:8" ht="15" customHeight="1" x14ac:dyDescent="0.2">
      <c r="A102" s="51">
        <v>71</v>
      </c>
      <c r="B102" s="59" t="s">
        <v>235</v>
      </c>
      <c r="C102" s="55" t="s">
        <v>45</v>
      </c>
      <c r="D102" s="57">
        <v>44091</v>
      </c>
      <c r="E102" s="53">
        <v>7251.45</v>
      </c>
      <c r="F102" s="58">
        <v>7251.45</v>
      </c>
      <c r="G102" s="58"/>
      <c r="H102" s="53">
        <f t="shared" si="1"/>
        <v>0</v>
      </c>
    </row>
    <row r="103" spans="1:8" ht="15" customHeight="1" x14ac:dyDescent="0.2">
      <c r="A103" s="62"/>
      <c r="B103" s="69" t="s">
        <v>235</v>
      </c>
      <c r="C103" s="64" t="s">
        <v>45</v>
      </c>
      <c r="D103" s="67">
        <v>44098</v>
      </c>
      <c r="E103" s="66">
        <v>5710.45</v>
      </c>
      <c r="F103" s="68"/>
      <c r="G103" s="68"/>
      <c r="H103" s="66">
        <f t="shared" si="1"/>
        <v>5710.45</v>
      </c>
    </row>
    <row r="104" spans="1:8" ht="14.25" customHeight="1" x14ac:dyDescent="0.2">
      <c r="A104" s="51">
        <v>72</v>
      </c>
      <c r="B104" s="59" t="s">
        <v>104</v>
      </c>
      <c r="C104" s="55" t="s">
        <v>45</v>
      </c>
      <c r="D104" s="57">
        <v>44092</v>
      </c>
      <c r="E104" s="53">
        <v>1116.8</v>
      </c>
      <c r="F104" s="58">
        <v>1116.8</v>
      </c>
      <c r="G104" s="58"/>
      <c r="H104" s="53">
        <f t="shared" si="1"/>
        <v>0</v>
      </c>
    </row>
    <row r="105" spans="1:8" ht="14.25" customHeight="1" x14ac:dyDescent="0.2">
      <c r="A105" s="62"/>
      <c r="B105" s="69" t="s">
        <v>104</v>
      </c>
      <c r="C105" s="64" t="s">
        <v>45</v>
      </c>
      <c r="D105" s="67">
        <v>44099</v>
      </c>
      <c r="E105" s="68">
        <v>884</v>
      </c>
      <c r="F105" s="68"/>
      <c r="G105" s="68"/>
      <c r="H105" s="66">
        <f t="shared" si="1"/>
        <v>884</v>
      </c>
    </row>
    <row r="106" spans="1:8" ht="14.25" customHeight="1" x14ac:dyDescent="0.2">
      <c r="A106" s="62"/>
      <c r="B106" s="69" t="s">
        <v>59</v>
      </c>
      <c r="C106" s="64" t="s">
        <v>45</v>
      </c>
      <c r="D106" s="67">
        <v>44098</v>
      </c>
      <c r="E106" s="68">
        <v>980.45</v>
      </c>
      <c r="F106" s="68"/>
      <c r="G106" s="68"/>
      <c r="H106" s="66">
        <f t="shared" si="1"/>
        <v>980.45</v>
      </c>
    </row>
    <row r="107" spans="1:8" ht="14.25" customHeight="1" x14ac:dyDescent="0.2">
      <c r="A107" s="62"/>
      <c r="B107" s="69" t="s">
        <v>56</v>
      </c>
      <c r="C107" s="64" t="s">
        <v>45</v>
      </c>
      <c r="D107" s="67">
        <v>44099</v>
      </c>
      <c r="E107" s="68">
        <v>15298</v>
      </c>
      <c r="F107" s="68"/>
      <c r="G107" s="68"/>
      <c r="H107" s="66">
        <f t="shared" si="1"/>
        <v>15298</v>
      </c>
    </row>
    <row r="108" spans="1:8" ht="15" customHeight="1" x14ac:dyDescent="0.2">
      <c r="A108" s="51"/>
      <c r="B108" s="60"/>
      <c r="C108" s="60"/>
      <c r="D108" s="60" t="s">
        <v>60</v>
      </c>
      <c r="E108" s="61">
        <f>SUM(E4:E107)</f>
        <v>342911.50999999995</v>
      </c>
      <c r="F108" s="61">
        <f>SUM(F4:F107)</f>
        <v>61959.99</v>
      </c>
      <c r="G108" s="61"/>
      <c r="H108" s="53">
        <f>SUM(H4:H107)</f>
        <v>263792.52</v>
      </c>
    </row>
    <row r="109" spans="1:8" x14ac:dyDescent="0.2">
      <c r="A109" s="42"/>
    </row>
    <row r="110" spans="1:8" x14ac:dyDescent="0.2">
      <c r="B110" s="42" t="s">
        <v>61</v>
      </c>
      <c r="C110" s="42"/>
      <c r="D110" s="42" t="s">
        <v>62</v>
      </c>
      <c r="E110" s="42"/>
      <c r="F110" s="49" t="s">
        <v>63</v>
      </c>
      <c r="G110" s="49"/>
    </row>
    <row r="111" spans="1:8" x14ac:dyDescent="0.2">
      <c r="B111" s="47" t="s">
        <v>64</v>
      </c>
      <c r="C111" s="42"/>
      <c r="D111" s="42" t="s">
        <v>147</v>
      </c>
      <c r="E111" s="42"/>
      <c r="F111" s="49" t="s">
        <v>66</v>
      </c>
      <c r="G111" s="49"/>
    </row>
  </sheetData>
  <autoFilter ref="A1:H108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opLeftCell="A16" zoomScaleNormal="100" workbookViewId="0">
      <selection activeCell="F23" sqref="F23"/>
    </sheetView>
  </sheetViews>
  <sheetFormatPr defaultColWidth="8.85546875" defaultRowHeight="12.75" x14ac:dyDescent="0.2"/>
  <cols>
    <col min="1" max="1" width="5.5703125" style="50" bestFit="1" customWidth="1"/>
    <col min="2" max="2" width="24.7109375" style="50" bestFit="1" customWidth="1"/>
    <col min="3" max="3" width="12.5703125" style="50" customWidth="1"/>
    <col min="4" max="4" width="15.28515625" style="50" bestFit="1" customWidth="1"/>
    <col min="5" max="5" width="13.5703125" style="50" bestFit="1" customWidth="1"/>
    <col min="6" max="7" width="13.28515625" style="50" customWidth="1"/>
    <col min="8" max="8" width="12.7109375" style="50" customWidth="1"/>
    <col min="9" max="9" width="6.85546875" style="50" bestFit="1" customWidth="1"/>
    <col min="10" max="16384" width="8.85546875" style="50"/>
  </cols>
  <sheetData>
    <row r="1" spans="1:8" x14ac:dyDescent="0.2">
      <c r="A1" s="40"/>
      <c r="B1" s="41" t="s">
        <v>0</v>
      </c>
      <c r="C1" s="42" t="s">
        <v>1</v>
      </c>
      <c r="D1" s="42"/>
      <c r="E1" s="43"/>
      <c r="F1" s="43"/>
      <c r="G1" s="43"/>
      <c r="H1" s="44">
        <v>44093</v>
      </c>
    </row>
    <row r="2" spans="1:8" x14ac:dyDescent="0.2">
      <c r="A2" s="45"/>
      <c r="B2" s="46" t="s">
        <v>2</v>
      </c>
      <c r="C2" s="47" t="s">
        <v>3</v>
      </c>
      <c r="D2" s="47"/>
      <c r="E2" s="48"/>
      <c r="F2" s="48"/>
      <c r="G2" s="48"/>
      <c r="H2" s="48" t="s">
        <v>243</v>
      </c>
    </row>
    <row r="3" spans="1:8" x14ac:dyDescent="0.2">
      <c r="A3" s="51" t="s">
        <v>5</v>
      </c>
      <c r="B3" s="51" t="s">
        <v>6</v>
      </c>
      <c r="C3" s="51" t="s">
        <v>7</v>
      </c>
      <c r="D3" s="51" t="s">
        <v>8</v>
      </c>
      <c r="E3" s="51" t="s">
        <v>9</v>
      </c>
      <c r="F3" s="52" t="s">
        <v>10</v>
      </c>
      <c r="G3" s="52" t="s">
        <v>78</v>
      </c>
      <c r="H3" s="51" t="s">
        <v>11</v>
      </c>
    </row>
    <row r="4" spans="1:8" ht="17.100000000000001" customHeight="1" x14ac:dyDescent="0.2">
      <c r="A4" s="51">
        <v>1</v>
      </c>
      <c r="B4" s="51" t="s">
        <v>77</v>
      </c>
      <c r="C4" s="51"/>
      <c r="D4" s="51"/>
      <c r="E4" s="53">
        <v>316.39999999999998</v>
      </c>
      <c r="F4" s="52">
        <v>316.39999999999998</v>
      </c>
      <c r="G4" s="52"/>
      <c r="H4" s="53">
        <f>E4-F4-G4</f>
        <v>0</v>
      </c>
    </row>
    <row r="5" spans="1:8" ht="17.100000000000001" customHeight="1" x14ac:dyDescent="0.2">
      <c r="A5" s="51">
        <v>2</v>
      </c>
      <c r="B5" s="54" t="s">
        <v>12</v>
      </c>
      <c r="C5" s="55" t="s">
        <v>13</v>
      </c>
      <c r="D5" s="56">
        <v>44089</v>
      </c>
      <c r="E5" s="53">
        <v>357</v>
      </c>
      <c r="F5" s="53">
        <v>357</v>
      </c>
      <c r="G5" s="53"/>
      <c r="H5" s="53">
        <f t="shared" ref="H5:H83" si="0">E5-F5-G5</f>
        <v>0</v>
      </c>
    </row>
    <row r="6" spans="1:8" ht="17.100000000000001" customHeight="1" x14ac:dyDescent="0.2">
      <c r="A6" s="51">
        <v>3</v>
      </c>
      <c r="B6" s="54" t="s">
        <v>12</v>
      </c>
      <c r="C6" s="55" t="s">
        <v>13</v>
      </c>
      <c r="D6" s="56">
        <v>44096</v>
      </c>
      <c r="E6" s="53">
        <v>522.4</v>
      </c>
      <c r="F6" s="53"/>
      <c r="G6" s="53"/>
      <c r="H6" s="53">
        <f t="shared" si="0"/>
        <v>522.4</v>
      </c>
    </row>
    <row r="7" spans="1:8" ht="17.100000000000001" customHeight="1" x14ac:dyDescent="0.2">
      <c r="A7" s="51">
        <v>4</v>
      </c>
      <c r="B7" s="54" t="s">
        <v>14</v>
      </c>
      <c r="C7" s="55" t="s">
        <v>13</v>
      </c>
      <c r="D7" s="56">
        <v>44068</v>
      </c>
      <c r="E7" s="53">
        <v>3392.6</v>
      </c>
      <c r="F7" s="53">
        <v>3392.6</v>
      </c>
      <c r="G7" s="53"/>
      <c r="H7" s="53">
        <f t="shared" si="0"/>
        <v>0</v>
      </c>
    </row>
    <row r="8" spans="1:8" ht="17.100000000000001" customHeight="1" x14ac:dyDescent="0.2">
      <c r="A8" s="51">
        <v>5</v>
      </c>
      <c r="B8" s="54" t="s">
        <v>14</v>
      </c>
      <c r="C8" s="55" t="s">
        <v>13</v>
      </c>
      <c r="D8" s="56">
        <v>44075</v>
      </c>
      <c r="E8" s="53">
        <v>3931.67</v>
      </c>
      <c r="F8" s="53"/>
      <c r="G8" s="53"/>
      <c r="H8" s="53">
        <f t="shared" si="0"/>
        <v>3931.67</v>
      </c>
    </row>
    <row r="9" spans="1:8" ht="17.100000000000001" customHeight="1" x14ac:dyDescent="0.2">
      <c r="A9" s="51">
        <v>6</v>
      </c>
      <c r="B9" s="54" t="s">
        <v>14</v>
      </c>
      <c r="C9" s="55" t="s">
        <v>13</v>
      </c>
      <c r="D9" s="56">
        <v>44089</v>
      </c>
      <c r="E9" s="53">
        <v>4824.32</v>
      </c>
      <c r="F9" s="53"/>
      <c r="G9" s="53"/>
      <c r="H9" s="53">
        <f t="shared" si="0"/>
        <v>4824.32</v>
      </c>
    </row>
    <row r="10" spans="1:8" ht="17.100000000000001" customHeight="1" x14ac:dyDescent="0.2">
      <c r="A10" s="51">
        <v>7</v>
      </c>
      <c r="B10" s="54" t="s">
        <v>14</v>
      </c>
      <c r="C10" s="55" t="s">
        <v>13</v>
      </c>
      <c r="D10" s="56">
        <v>44096</v>
      </c>
      <c r="E10" s="53">
        <v>3307.8</v>
      </c>
      <c r="F10" s="53"/>
      <c r="G10" s="53"/>
      <c r="H10" s="53">
        <f t="shared" si="0"/>
        <v>3307.8</v>
      </c>
    </row>
    <row r="11" spans="1:8" ht="17.100000000000001" customHeight="1" x14ac:dyDescent="0.2">
      <c r="A11" s="62"/>
      <c r="B11" s="63" t="s">
        <v>14</v>
      </c>
      <c r="C11" s="64" t="s">
        <v>13</v>
      </c>
      <c r="D11" s="65">
        <v>44103</v>
      </c>
      <c r="E11" s="66">
        <v>4262.1400000000003</v>
      </c>
      <c r="F11" s="66"/>
      <c r="G11" s="66"/>
      <c r="H11" s="66">
        <f t="shared" si="0"/>
        <v>4262.1400000000003</v>
      </c>
    </row>
    <row r="12" spans="1:8" ht="17.100000000000001" customHeight="1" x14ac:dyDescent="0.2">
      <c r="A12" s="51">
        <v>8</v>
      </c>
      <c r="B12" s="54" t="s">
        <v>15</v>
      </c>
      <c r="C12" s="55" t="s">
        <v>13</v>
      </c>
      <c r="D12" s="56">
        <v>44068</v>
      </c>
      <c r="E12" s="53">
        <v>842.1</v>
      </c>
      <c r="F12" s="53">
        <v>300</v>
      </c>
      <c r="G12" s="53"/>
      <c r="H12" s="53">
        <f t="shared" si="0"/>
        <v>542.1</v>
      </c>
    </row>
    <row r="13" spans="1:8" ht="17.100000000000001" customHeight="1" x14ac:dyDescent="0.2">
      <c r="A13" s="51">
        <v>9</v>
      </c>
      <c r="B13" s="54" t="s">
        <v>15</v>
      </c>
      <c r="C13" s="55" t="s">
        <v>13</v>
      </c>
      <c r="D13" s="56">
        <v>44083</v>
      </c>
      <c r="E13" s="53">
        <v>4710</v>
      </c>
      <c r="F13" s="53">
        <v>4710</v>
      </c>
      <c r="G13" s="53"/>
      <c r="H13" s="53">
        <f t="shared" si="0"/>
        <v>0</v>
      </c>
    </row>
    <row r="14" spans="1:8" ht="17.100000000000001" customHeight="1" x14ac:dyDescent="0.2">
      <c r="A14" s="51">
        <v>10</v>
      </c>
      <c r="B14" s="54" t="s">
        <v>15</v>
      </c>
      <c r="C14" s="55" t="s">
        <v>13</v>
      </c>
      <c r="D14" s="56">
        <v>44097</v>
      </c>
      <c r="E14" s="53">
        <v>7203</v>
      </c>
      <c r="F14" s="53">
        <v>40</v>
      </c>
      <c r="G14" s="53"/>
      <c r="H14" s="53">
        <f t="shared" si="0"/>
        <v>7163</v>
      </c>
    </row>
    <row r="15" spans="1:8" ht="17.100000000000001" customHeight="1" x14ac:dyDescent="0.2">
      <c r="A15" s="51">
        <v>11</v>
      </c>
      <c r="B15" s="54" t="s">
        <v>15</v>
      </c>
      <c r="C15" s="55" t="s">
        <v>13</v>
      </c>
      <c r="D15" s="56">
        <v>44097</v>
      </c>
      <c r="E15" s="53">
        <v>804</v>
      </c>
      <c r="F15" s="53"/>
      <c r="G15" s="53"/>
      <c r="H15" s="53">
        <f t="shared" si="0"/>
        <v>804</v>
      </c>
    </row>
    <row r="16" spans="1:8" ht="17.100000000000001" customHeight="1" x14ac:dyDescent="0.2">
      <c r="A16" s="51">
        <v>12</v>
      </c>
      <c r="B16" s="54" t="s">
        <v>16</v>
      </c>
      <c r="C16" s="55" t="s">
        <v>13</v>
      </c>
      <c r="D16" s="56">
        <v>44082</v>
      </c>
      <c r="E16" s="53">
        <v>1850</v>
      </c>
      <c r="F16" s="53">
        <v>1850</v>
      </c>
      <c r="G16" s="53"/>
      <c r="H16" s="53">
        <f t="shared" si="0"/>
        <v>0</v>
      </c>
    </row>
    <row r="17" spans="1:9" ht="17.100000000000001" customHeight="1" x14ac:dyDescent="0.2">
      <c r="A17" s="51">
        <v>13</v>
      </c>
      <c r="B17" s="54" t="s">
        <v>16</v>
      </c>
      <c r="C17" s="55" t="s">
        <v>13</v>
      </c>
      <c r="D17" s="56">
        <v>44088</v>
      </c>
      <c r="E17" s="53">
        <v>1644.8</v>
      </c>
      <c r="F17" s="53"/>
      <c r="G17" s="53"/>
      <c r="H17" s="53">
        <f t="shared" si="0"/>
        <v>1644.8</v>
      </c>
    </row>
    <row r="18" spans="1:9" ht="17.100000000000001" customHeight="1" x14ac:dyDescent="0.2">
      <c r="A18" s="51">
        <v>14</v>
      </c>
      <c r="B18" s="54" t="s">
        <v>16</v>
      </c>
      <c r="C18" s="55" t="s">
        <v>13</v>
      </c>
      <c r="D18" s="56">
        <v>44096</v>
      </c>
      <c r="E18" s="53">
        <v>1139.42</v>
      </c>
      <c r="F18" s="53"/>
      <c r="G18" s="53"/>
      <c r="H18" s="53">
        <f t="shared" si="0"/>
        <v>1139.42</v>
      </c>
    </row>
    <row r="19" spans="1:9" ht="17.100000000000001" customHeight="1" x14ac:dyDescent="0.2">
      <c r="A19" s="62"/>
      <c r="B19" s="63" t="s">
        <v>16</v>
      </c>
      <c r="C19" s="64" t="s">
        <v>13</v>
      </c>
      <c r="D19" s="65">
        <v>44103</v>
      </c>
      <c r="E19" s="66">
        <v>1886.2</v>
      </c>
      <c r="F19" s="66"/>
      <c r="G19" s="66"/>
      <c r="H19" s="66">
        <f t="shared" si="0"/>
        <v>1886.2</v>
      </c>
    </row>
    <row r="20" spans="1:9" ht="15.75" customHeight="1" x14ac:dyDescent="0.2">
      <c r="A20" s="51">
        <v>15</v>
      </c>
      <c r="B20" s="54" t="s">
        <v>18</v>
      </c>
      <c r="C20" s="55" t="s">
        <v>13</v>
      </c>
      <c r="D20" s="56">
        <v>44053</v>
      </c>
      <c r="E20" s="53">
        <v>3000.0499999999993</v>
      </c>
      <c r="F20" s="53">
        <v>1500</v>
      </c>
      <c r="G20" s="53"/>
      <c r="H20" s="53">
        <f t="shared" si="0"/>
        <v>1500.0499999999993</v>
      </c>
    </row>
    <row r="21" spans="1:9" ht="17.100000000000001" customHeight="1" x14ac:dyDescent="0.2">
      <c r="A21" s="51">
        <v>16</v>
      </c>
      <c r="B21" s="54" t="s">
        <v>18</v>
      </c>
      <c r="C21" s="55" t="s">
        <v>13</v>
      </c>
      <c r="D21" s="56">
        <v>44074</v>
      </c>
      <c r="E21" s="53">
        <v>5044.8500000000004</v>
      </c>
      <c r="F21" s="53"/>
      <c r="G21" s="53"/>
      <c r="H21" s="53">
        <f t="shared" si="0"/>
        <v>5044.8500000000004</v>
      </c>
    </row>
    <row r="22" spans="1:9" ht="17.100000000000001" customHeight="1" x14ac:dyDescent="0.2">
      <c r="A22" s="62"/>
      <c r="B22" s="63" t="s">
        <v>18</v>
      </c>
      <c r="C22" s="64" t="s">
        <v>13</v>
      </c>
      <c r="D22" s="65">
        <v>44102</v>
      </c>
      <c r="E22" s="66">
        <v>5451.17</v>
      </c>
      <c r="F22" s="66"/>
      <c r="G22" s="66"/>
      <c r="H22" s="66">
        <f t="shared" si="0"/>
        <v>5451.17</v>
      </c>
    </row>
    <row r="23" spans="1:9" ht="17.100000000000001" customHeight="1" x14ac:dyDescent="0.2">
      <c r="A23" s="51">
        <v>17</v>
      </c>
      <c r="B23" s="54" t="s">
        <v>19</v>
      </c>
      <c r="C23" s="55" t="s">
        <v>13</v>
      </c>
      <c r="D23" s="56">
        <v>44076</v>
      </c>
      <c r="E23" s="53">
        <v>2900</v>
      </c>
      <c r="F23" s="53">
        <v>1650</v>
      </c>
      <c r="G23" s="53"/>
      <c r="H23" s="53">
        <f t="shared" si="0"/>
        <v>1250</v>
      </c>
    </row>
    <row r="24" spans="1:9" ht="17.100000000000001" customHeight="1" x14ac:dyDescent="0.2">
      <c r="A24" s="51">
        <v>18</v>
      </c>
      <c r="B24" s="54" t="s">
        <v>19</v>
      </c>
      <c r="C24" s="55" t="s">
        <v>13</v>
      </c>
      <c r="D24" s="56">
        <v>44097</v>
      </c>
      <c r="E24" s="53">
        <v>4309.0200000000004</v>
      </c>
      <c r="F24" s="53"/>
      <c r="G24" s="53"/>
      <c r="H24" s="53">
        <f t="shared" si="0"/>
        <v>4309.0200000000004</v>
      </c>
    </row>
    <row r="25" spans="1:9" ht="17.100000000000001" customHeight="1" x14ac:dyDescent="0.2">
      <c r="A25" s="51">
        <v>19</v>
      </c>
      <c r="B25" s="54" t="s">
        <v>21</v>
      </c>
      <c r="C25" s="55" t="s">
        <v>13</v>
      </c>
      <c r="D25" s="56">
        <v>44088</v>
      </c>
      <c r="E25" s="53">
        <v>1477.1</v>
      </c>
      <c r="F25" s="53">
        <v>1477.1</v>
      </c>
      <c r="G25" s="53"/>
      <c r="H25" s="53">
        <f t="shared" si="0"/>
        <v>0</v>
      </c>
    </row>
    <row r="26" spans="1:9" ht="17.100000000000001" customHeight="1" x14ac:dyDescent="0.2">
      <c r="A26" s="51">
        <v>20</v>
      </c>
      <c r="B26" s="54" t="s">
        <v>21</v>
      </c>
      <c r="C26" s="55" t="s">
        <v>13</v>
      </c>
      <c r="D26" s="56">
        <v>44095</v>
      </c>
      <c r="E26" s="53">
        <v>2178.1999999999998</v>
      </c>
      <c r="F26" s="53">
        <v>623</v>
      </c>
      <c r="G26" s="53"/>
      <c r="H26" s="53">
        <f t="shared" si="0"/>
        <v>1555.1999999999998</v>
      </c>
    </row>
    <row r="27" spans="1:9" ht="17.100000000000001" customHeight="1" x14ac:dyDescent="0.2">
      <c r="A27" s="62"/>
      <c r="B27" s="63" t="s">
        <v>21</v>
      </c>
      <c r="C27" s="64" t="s">
        <v>13</v>
      </c>
      <c r="D27" s="65">
        <v>44102</v>
      </c>
      <c r="E27" s="66">
        <v>307.5</v>
      </c>
      <c r="F27" s="66"/>
      <c r="G27" s="66"/>
      <c r="H27" s="66">
        <f t="shared" si="0"/>
        <v>307.5</v>
      </c>
    </row>
    <row r="28" spans="1:9" ht="15.75" customHeight="1" x14ac:dyDescent="0.2">
      <c r="A28" s="51">
        <v>21</v>
      </c>
      <c r="B28" s="54" t="s">
        <v>24</v>
      </c>
      <c r="C28" s="55" t="s">
        <v>13</v>
      </c>
      <c r="D28" s="56">
        <v>44062</v>
      </c>
      <c r="E28" s="53">
        <v>3327.3</v>
      </c>
      <c r="F28" s="80">
        <v>700</v>
      </c>
      <c r="G28" s="80">
        <v>1000</v>
      </c>
      <c r="H28" s="53">
        <f t="shared" si="0"/>
        <v>1627.3000000000002</v>
      </c>
      <c r="I28" s="50" t="s">
        <v>245</v>
      </c>
    </row>
    <row r="29" spans="1:9" ht="17.100000000000001" customHeight="1" x14ac:dyDescent="0.2">
      <c r="A29" s="51">
        <v>22</v>
      </c>
      <c r="B29" s="54" t="s">
        <v>26</v>
      </c>
      <c r="C29" s="55" t="s">
        <v>13</v>
      </c>
      <c r="D29" s="56">
        <v>44081</v>
      </c>
      <c r="E29" s="53">
        <v>1441.2</v>
      </c>
      <c r="F29" s="53">
        <v>1441.2</v>
      </c>
      <c r="G29" s="53"/>
      <c r="H29" s="53">
        <f t="shared" si="0"/>
        <v>0</v>
      </c>
    </row>
    <row r="30" spans="1:9" ht="17.100000000000001" customHeight="1" x14ac:dyDescent="0.2">
      <c r="A30" s="51">
        <v>23</v>
      </c>
      <c r="B30" s="54" t="s">
        <v>26</v>
      </c>
      <c r="C30" s="55" t="s">
        <v>13</v>
      </c>
      <c r="D30" s="56">
        <v>44095</v>
      </c>
      <c r="E30" s="53">
        <v>992.25</v>
      </c>
      <c r="F30" s="53"/>
      <c r="G30" s="53"/>
      <c r="H30" s="53">
        <f t="shared" si="0"/>
        <v>992.25</v>
      </c>
    </row>
    <row r="31" spans="1:9" ht="17.100000000000001" customHeight="1" x14ac:dyDescent="0.2">
      <c r="A31" s="62"/>
      <c r="B31" s="63" t="s">
        <v>26</v>
      </c>
      <c r="C31" s="64" t="s">
        <v>13</v>
      </c>
      <c r="D31" s="65">
        <v>44102</v>
      </c>
      <c r="E31" s="66">
        <v>2510.5</v>
      </c>
      <c r="F31" s="66"/>
      <c r="G31" s="66"/>
      <c r="H31" s="66">
        <f t="shared" si="0"/>
        <v>2510.5</v>
      </c>
    </row>
    <row r="32" spans="1:9" ht="17.100000000000001" customHeight="1" x14ac:dyDescent="0.2">
      <c r="A32" s="51">
        <v>24</v>
      </c>
      <c r="B32" s="54" t="s">
        <v>27</v>
      </c>
      <c r="C32" s="55" t="s">
        <v>13</v>
      </c>
      <c r="D32" s="56">
        <v>44088</v>
      </c>
      <c r="E32" s="53">
        <v>2642.95</v>
      </c>
      <c r="F32" s="53">
        <v>2642.95</v>
      </c>
      <c r="G32" s="53"/>
      <c r="H32" s="53">
        <f t="shared" si="0"/>
        <v>0</v>
      </c>
    </row>
    <row r="33" spans="1:9" ht="17.100000000000001" customHeight="1" x14ac:dyDescent="0.2">
      <c r="A33" s="51">
        <v>25</v>
      </c>
      <c r="B33" s="54" t="s">
        <v>27</v>
      </c>
      <c r="C33" s="55" t="s">
        <v>13</v>
      </c>
      <c r="D33" s="56">
        <v>44095</v>
      </c>
      <c r="E33" s="53">
        <v>2159.56</v>
      </c>
      <c r="F33" s="53"/>
      <c r="G33" s="53"/>
      <c r="H33" s="53">
        <f t="shared" si="0"/>
        <v>2159.56</v>
      </c>
    </row>
    <row r="34" spans="1:9" ht="17.100000000000001" customHeight="1" x14ac:dyDescent="0.2">
      <c r="A34" s="62"/>
      <c r="B34" s="63" t="s">
        <v>27</v>
      </c>
      <c r="C34" s="64" t="s">
        <v>13</v>
      </c>
      <c r="D34" s="65">
        <v>44102</v>
      </c>
      <c r="E34" s="66">
        <v>5004.3</v>
      </c>
      <c r="F34" s="66"/>
      <c r="G34" s="66"/>
      <c r="H34" s="66">
        <f t="shared" si="0"/>
        <v>5004.3</v>
      </c>
    </row>
    <row r="35" spans="1:9" ht="17.100000000000001" customHeight="1" x14ac:dyDescent="0.2">
      <c r="A35" s="51">
        <v>26</v>
      </c>
      <c r="B35" s="54" t="s">
        <v>28</v>
      </c>
      <c r="C35" s="55" t="s">
        <v>13</v>
      </c>
      <c r="D35" s="56">
        <v>44025</v>
      </c>
      <c r="E35" s="53">
        <v>7539.6999999999989</v>
      </c>
      <c r="F35" s="53"/>
      <c r="G35" s="53">
        <v>7252</v>
      </c>
      <c r="H35" s="53">
        <f t="shared" si="0"/>
        <v>287.69999999999891</v>
      </c>
      <c r="I35" s="50" t="s">
        <v>247</v>
      </c>
    </row>
    <row r="36" spans="1:9" ht="17.100000000000001" customHeight="1" x14ac:dyDescent="0.2">
      <c r="A36" s="51">
        <v>27</v>
      </c>
      <c r="B36" s="54" t="s">
        <v>28</v>
      </c>
      <c r="C36" s="55" t="s">
        <v>13</v>
      </c>
      <c r="D36" s="56">
        <v>44095</v>
      </c>
      <c r="E36" s="53">
        <v>14634</v>
      </c>
      <c r="F36" s="53"/>
      <c r="G36" s="53"/>
      <c r="H36" s="53">
        <f t="shared" si="0"/>
        <v>14634</v>
      </c>
    </row>
    <row r="37" spans="1:9" ht="17.100000000000001" customHeight="1" x14ac:dyDescent="0.2">
      <c r="A37" s="51">
        <v>28</v>
      </c>
      <c r="B37" s="54" t="s">
        <v>43</v>
      </c>
      <c r="C37" s="55" t="s">
        <v>13</v>
      </c>
      <c r="D37" s="56">
        <v>44046</v>
      </c>
      <c r="E37" s="53">
        <v>2339</v>
      </c>
      <c r="F37" s="53"/>
      <c r="G37" s="53"/>
      <c r="H37" s="53">
        <f t="shared" si="0"/>
        <v>2339</v>
      </c>
    </row>
    <row r="38" spans="1:9" ht="17.100000000000001" customHeight="1" x14ac:dyDescent="0.2">
      <c r="A38" s="51">
        <v>29</v>
      </c>
      <c r="B38" s="54" t="s">
        <v>43</v>
      </c>
      <c r="C38" s="55" t="s">
        <v>13</v>
      </c>
      <c r="D38" s="56">
        <v>44067</v>
      </c>
      <c r="E38" s="53">
        <v>1489.92</v>
      </c>
      <c r="F38" s="53"/>
      <c r="G38" s="53"/>
      <c r="H38" s="53">
        <f t="shared" si="0"/>
        <v>1489.92</v>
      </c>
    </row>
    <row r="39" spans="1:9" ht="17.100000000000001" customHeight="1" x14ac:dyDescent="0.2">
      <c r="A39" s="51">
        <v>30</v>
      </c>
      <c r="B39" s="54" t="s">
        <v>43</v>
      </c>
      <c r="C39" s="55" t="s">
        <v>13</v>
      </c>
      <c r="D39" s="56">
        <v>44081</v>
      </c>
      <c r="E39" s="53">
        <v>768.7</v>
      </c>
      <c r="F39" s="53"/>
      <c r="G39" s="53"/>
      <c r="H39" s="53">
        <f t="shared" si="0"/>
        <v>768.7</v>
      </c>
    </row>
    <row r="40" spans="1:9" ht="17.100000000000001" customHeight="1" x14ac:dyDescent="0.2">
      <c r="A40" s="62"/>
      <c r="B40" s="63" t="s">
        <v>43</v>
      </c>
      <c r="C40" s="64" t="s">
        <v>13</v>
      </c>
      <c r="D40" s="65">
        <v>44102</v>
      </c>
      <c r="E40" s="66">
        <v>806.2</v>
      </c>
      <c r="F40" s="66"/>
      <c r="G40" s="66"/>
      <c r="H40" s="66">
        <f t="shared" si="0"/>
        <v>806.2</v>
      </c>
    </row>
    <row r="41" spans="1:9" ht="17.100000000000001" customHeight="1" x14ac:dyDescent="0.2">
      <c r="A41" s="51">
        <v>31</v>
      </c>
      <c r="B41" s="54" t="s">
        <v>36</v>
      </c>
      <c r="C41" s="55" t="s">
        <v>13</v>
      </c>
      <c r="D41" s="56">
        <v>44090</v>
      </c>
      <c r="E41" s="53">
        <v>937</v>
      </c>
      <c r="F41" s="53">
        <v>500</v>
      </c>
      <c r="G41" s="53"/>
      <c r="H41" s="53">
        <f t="shared" si="0"/>
        <v>437</v>
      </c>
    </row>
    <row r="42" spans="1:9" ht="17.100000000000001" customHeight="1" x14ac:dyDescent="0.2">
      <c r="A42" s="51">
        <v>32</v>
      </c>
      <c r="B42" s="54" t="s">
        <v>23</v>
      </c>
      <c r="C42" s="55" t="s">
        <v>13</v>
      </c>
      <c r="D42" s="56">
        <v>44089</v>
      </c>
      <c r="E42" s="53">
        <v>1954.4</v>
      </c>
      <c r="F42" s="53"/>
      <c r="G42" s="53"/>
      <c r="H42" s="53">
        <f t="shared" si="0"/>
        <v>1954.4</v>
      </c>
    </row>
    <row r="43" spans="1:9" ht="17.100000000000001" customHeight="1" x14ac:dyDescent="0.2">
      <c r="A43" s="51">
        <v>33</v>
      </c>
      <c r="B43" s="54" t="s">
        <v>23</v>
      </c>
      <c r="C43" s="55" t="s">
        <v>13</v>
      </c>
      <c r="D43" s="56">
        <v>44096</v>
      </c>
      <c r="E43" s="53">
        <v>1137.2</v>
      </c>
      <c r="F43" s="53">
        <v>1137.2</v>
      </c>
      <c r="G43" s="53"/>
      <c r="H43" s="53">
        <f t="shared" si="0"/>
        <v>0</v>
      </c>
    </row>
    <row r="44" spans="1:9" ht="17.100000000000001" customHeight="1" x14ac:dyDescent="0.2">
      <c r="A44" s="62"/>
      <c r="B44" s="63" t="s">
        <v>23</v>
      </c>
      <c r="C44" s="64" t="s">
        <v>13</v>
      </c>
      <c r="D44" s="65">
        <v>44103</v>
      </c>
      <c r="E44" s="66">
        <v>698.4</v>
      </c>
      <c r="F44" s="66"/>
      <c r="G44" s="66"/>
      <c r="H44" s="66">
        <f t="shared" si="0"/>
        <v>698.4</v>
      </c>
    </row>
    <row r="45" spans="1:9" ht="17.100000000000001" customHeight="1" x14ac:dyDescent="0.2">
      <c r="A45" s="51">
        <v>34</v>
      </c>
      <c r="B45" s="54" t="s">
        <v>30</v>
      </c>
      <c r="C45" s="55" t="s">
        <v>13</v>
      </c>
      <c r="D45" s="56">
        <v>44047</v>
      </c>
      <c r="E45" s="53">
        <v>1503.25</v>
      </c>
      <c r="F45" s="53"/>
      <c r="G45" s="53">
        <v>1503.25</v>
      </c>
      <c r="H45" s="53">
        <f t="shared" si="0"/>
        <v>0</v>
      </c>
      <c r="I45" s="50" t="s">
        <v>244</v>
      </c>
    </row>
    <row r="46" spans="1:9" ht="17.100000000000001" customHeight="1" x14ac:dyDescent="0.2">
      <c r="A46" s="51">
        <v>35</v>
      </c>
      <c r="B46" s="54" t="s">
        <v>30</v>
      </c>
      <c r="C46" s="55" t="s">
        <v>13</v>
      </c>
      <c r="D46" s="56">
        <v>44054</v>
      </c>
      <c r="E46" s="53">
        <v>1072</v>
      </c>
      <c r="F46" s="53"/>
      <c r="G46" s="53">
        <v>1072</v>
      </c>
      <c r="H46" s="53">
        <f t="shared" si="0"/>
        <v>0</v>
      </c>
    </row>
    <row r="47" spans="1:9" ht="17.100000000000001" customHeight="1" x14ac:dyDescent="0.2">
      <c r="A47" s="51">
        <v>36</v>
      </c>
      <c r="B47" s="54" t="s">
        <v>30</v>
      </c>
      <c r="C47" s="55" t="s">
        <v>13</v>
      </c>
      <c r="D47" s="56">
        <v>44068</v>
      </c>
      <c r="E47" s="53">
        <v>2383.3000000000002</v>
      </c>
      <c r="F47" s="53"/>
      <c r="G47" s="53"/>
      <c r="H47" s="53">
        <f t="shared" si="0"/>
        <v>2383.3000000000002</v>
      </c>
    </row>
    <row r="48" spans="1:9" ht="17.100000000000001" customHeight="1" x14ac:dyDescent="0.2">
      <c r="A48" s="51">
        <v>37</v>
      </c>
      <c r="B48" s="54" t="s">
        <v>30</v>
      </c>
      <c r="C48" s="55" t="s">
        <v>13</v>
      </c>
      <c r="D48" s="56">
        <v>44076</v>
      </c>
      <c r="E48" s="53">
        <v>416</v>
      </c>
      <c r="F48" s="53"/>
      <c r="G48" s="53">
        <v>24.75</v>
      </c>
      <c r="H48" s="53">
        <f t="shared" si="0"/>
        <v>391.25</v>
      </c>
    </row>
    <row r="49" spans="1:9" ht="17.100000000000001" customHeight="1" x14ac:dyDescent="0.2">
      <c r="A49" s="51">
        <v>38</v>
      </c>
      <c r="B49" s="54" t="s">
        <v>213</v>
      </c>
      <c r="C49" s="55" t="s">
        <v>13</v>
      </c>
      <c r="D49" s="56">
        <v>44055</v>
      </c>
      <c r="E49" s="53">
        <v>3249.9999999999995</v>
      </c>
      <c r="F49" s="53">
        <v>1000</v>
      </c>
      <c r="G49" s="53"/>
      <c r="H49" s="53">
        <f t="shared" si="0"/>
        <v>2249.9999999999995</v>
      </c>
    </row>
    <row r="50" spans="1:9" ht="17.100000000000001" customHeight="1" x14ac:dyDescent="0.2">
      <c r="A50" s="51">
        <v>39</v>
      </c>
      <c r="B50" s="54" t="s">
        <v>213</v>
      </c>
      <c r="C50" s="55" t="s">
        <v>13</v>
      </c>
      <c r="D50" s="56">
        <v>44090</v>
      </c>
      <c r="E50" s="53">
        <v>8351.94</v>
      </c>
      <c r="F50" s="53"/>
      <c r="G50" s="53"/>
      <c r="H50" s="53">
        <f t="shared" si="0"/>
        <v>8351.94</v>
      </c>
    </row>
    <row r="51" spans="1:9" ht="17.100000000000001" customHeight="1" x14ac:dyDescent="0.2">
      <c r="A51" s="51">
        <v>40</v>
      </c>
      <c r="B51" s="54" t="s">
        <v>29</v>
      </c>
      <c r="C51" s="55" t="s">
        <v>13</v>
      </c>
      <c r="D51" s="56">
        <v>44089</v>
      </c>
      <c r="E51" s="53">
        <v>4929.7999999999993</v>
      </c>
      <c r="F51" s="53"/>
      <c r="G51" s="53">
        <v>4929.8</v>
      </c>
      <c r="H51" s="53">
        <f t="shared" si="0"/>
        <v>0</v>
      </c>
      <c r="I51" s="50" t="s">
        <v>246</v>
      </c>
    </row>
    <row r="52" spans="1:9" ht="17.100000000000001" customHeight="1" x14ac:dyDescent="0.2">
      <c r="A52" s="51">
        <v>41</v>
      </c>
      <c r="B52" s="54" t="s">
        <v>29</v>
      </c>
      <c r="C52" s="55" t="s">
        <v>13</v>
      </c>
      <c r="D52" s="56">
        <v>44096</v>
      </c>
      <c r="E52" s="53">
        <v>5027.3</v>
      </c>
      <c r="F52" s="53"/>
      <c r="G52" s="53"/>
      <c r="H52" s="53">
        <f t="shared" si="0"/>
        <v>5027.3</v>
      </c>
    </row>
    <row r="53" spans="1:9" ht="17.100000000000001" customHeight="1" x14ac:dyDescent="0.2">
      <c r="A53" s="51">
        <v>42</v>
      </c>
      <c r="B53" s="54" t="s">
        <v>17</v>
      </c>
      <c r="C53" s="55" t="s">
        <v>13</v>
      </c>
      <c r="D53" s="56">
        <v>44069</v>
      </c>
      <c r="E53" s="53">
        <v>4719</v>
      </c>
      <c r="F53" s="53"/>
      <c r="G53" s="53"/>
      <c r="H53" s="53">
        <f t="shared" si="0"/>
        <v>4719</v>
      </c>
    </row>
    <row r="54" spans="1:9" ht="17.100000000000001" customHeight="1" x14ac:dyDescent="0.2">
      <c r="A54" s="51">
        <v>43</v>
      </c>
      <c r="B54" s="54" t="s">
        <v>17</v>
      </c>
      <c r="C54" s="55" t="s">
        <v>13</v>
      </c>
      <c r="D54" s="56">
        <v>44090</v>
      </c>
      <c r="E54" s="53">
        <v>1447.47</v>
      </c>
      <c r="F54" s="53"/>
      <c r="G54" s="53"/>
      <c r="H54" s="53">
        <f t="shared" si="0"/>
        <v>1447.47</v>
      </c>
    </row>
    <row r="55" spans="1:9" ht="17.100000000000001" customHeight="1" x14ac:dyDescent="0.2">
      <c r="A55" s="51">
        <v>44</v>
      </c>
      <c r="B55" s="54" t="s">
        <v>17</v>
      </c>
      <c r="C55" s="55" t="s">
        <v>13</v>
      </c>
      <c r="D55" s="56">
        <v>44097</v>
      </c>
      <c r="E55" s="53">
        <v>956</v>
      </c>
      <c r="F55" s="53">
        <v>956</v>
      </c>
      <c r="G55" s="53"/>
      <c r="H55" s="53">
        <f t="shared" si="0"/>
        <v>0</v>
      </c>
    </row>
    <row r="56" spans="1:9" ht="17.100000000000001" customHeight="1" x14ac:dyDescent="0.2">
      <c r="A56" s="51">
        <v>45</v>
      </c>
      <c r="B56" s="54" t="s">
        <v>206</v>
      </c>
      <c r="C56" s="55" t="s">
        <v>13</v>
      </c>
      <c r="D56" s="56">
        <v>44089</v>
      </c>
      <c r="E56" s="53">
        <v>400</v>
      </c>
      <c r="F56" s="53">
        <v>400</v>
      </c>
      <c r="G56" s="53"/>
      <c r="H56" s="53">
        <f t="shared" si="0"/>
        <v>0</v>
      </c>
    </row>
    <row r="57" spans="1:9" ht="17.100000000000001" customHeight="1" x14ac:dyDescent="0.2">
      <c r="A57" s="51">
        <v>46</v>
      </c>
      <c r="B57" s="54" t="s">
        <v>20</v>
      </c>
      <c r="C57" s="55" t="s">
        <v>13</v>
      </c>
      <c r="D57" s="56">
        <v>44062</v>
      </c>
      <c r="E57" s="53">
        <v>632</v>
      </c>
      <c r="F57" s="53">
        <v>632</v>
      </c>
      <c r="G57" s="53"/>
      <c r="H57" s="53">
        <f t="shared" si="0"/>
        <v>0</v>
      </c>
    </row>
    <row r="58" spans="1:9" ht="17.100000000000001" customHeight="1" x14ac:dyDescent="0.2">
      <c r="A58" s="51">
        <v>47</v>
      </c>
      <c r="B58" s="54" t="s">
        <v>20</v>
      </c>
      <c r="C58" s="55" t="s">
        <v>13</v>
      </c>
      <c r="D58" s="56">
        <v>44090</v>
      </c>
      <c r="E58" s="53">
        <v>3876.1</v>
      </c>
      <c r="F58" s="53"/>
      <c r="G58" s="53"/>
      <c r="H58" s="53">
        <f t="shared" si="0"/>
        <v>3876.1</v>
      </c>
    </row>
    <row r="59" spans="1:9" ht="17.100000000000001" customHeight="1" x14ac:dyDescent="0.2">
      <c r="A59" s="51">
        <v>48</v>
      </c>
      <c r="B59" s="54" t="s">
        <v>215</v>
      </c>
      <c r="C59" s="55" t="s">
        <v>13</v>
      </c>
      <c r="D59" s="56">
        <v>44041</v>
      </c>
      <c r="E59" s="53">
        <v>2299.9900000000016</v>
      </c>
      <c r="F59" s="53">
        <v>2299.9899999999998</v>
      </c>
      <c r="G59" s="53"/>
      <c r="H59" s="53">
        <f t="shared" si="0"/>
        <v>1.8189894035458565E-12</v>
      </c>
    </row>
    <row r="60" spans="1:9" ht="17.100000000000001" customHeight="1" x14ac:dyDescent="0.2">
      <c r="A60" s="51">
        <v>49</v>
      </c>
      <c r="B60" s="54" t="s">
        <v>87</v>
      </c>
      <c r="C60" s="55" t="s">
        <v>13</v>
      </c>
      <c r="D60" s="56">
        <v>44090</v>
      </c>
      <c r="E60" s="53">
        <v>674.6</v>
      </c>
      <c r="F60" s="53">
        <v>374.6</v>
      </c>
      <c r="G60" s="53"/>
      <c r="H60" s="53">
        <f t="shared" si="0"/>
        <v>300</v>
      </c>
    </row>
    <row r="61" spans="1:9" ht="17.100000000000001" customHeight="1" x14ac:dyDescent="0.2">
      <c r="A61" s="62"/>
      <c r="B61" s="63" t="s">
        <v>87</v>
      </c>
      <c r="C61" s="64" t="s">
        <v>13</v>
      </c>
      <c r="D61" s="65">
        <v>44104</v>
      </c>
      <c r="E61" s="66">
        <v>9379.2000000000007</v>
      </c>
      <c r="F61" s="66"/>
      <c r="G61" s="66"/>
      <c r="H61" s="66">
        <f t="shared" si="0"/>
        <v>9379.2000000000007</v>
      </c>
    </row>
    <row r="62" spans="1:9" ht="17.100000000000001" customHeight="1" x14ac:dyDescent="0.2">
      <c r="A62" s="51">
        <v>50</v>
      </c>
      <c r="B62" s="54" t="s">
        <v>224</v>
      </c>
      <c r="C62" s="55" t="s">
        <v>13</v>
      </c>
      <c r="D62" s="56">
        <v>44088</v>
      </c>
      <c r="E62" s="53">
        <v>1490.6</v>
      </c>
      <c r="F62" s="53"/>
      <c r="G62" s="53"/>
      <c r="H62" s="53">
        <f t="shared" si="0"/>
        <v>1490.6</v>
      </c>
    </row>
    <row r="63" spans="1:9" ht="17.100000000000001" customHeight="1" x14ac:dyDescent="0.2">
      <c r="A63" s="51">
        <v>51</v>
      </c>
      <c r="B63" s="54" t="s">
        <v>42</v>
      </c>
      <c r="C63" s="55" t="s">
        <v>13</v>
      </c>
      <c r="D63" s="56">
        <v>44095</v>
      </c>
      <c r="E63" s="53">
        <v>2410.8000000000002</v>
      </c>
      <c r="F63" s="53">
        <v>2410.8000000000002</v>
      </c>
      <c r="G63" s="53"/>
      <c r="H63" s="53">
        <f t="shared" si="0"/>
        <v>0</v>
      </c>
    </row>
    <row r="64" spans="1:9" ht="17.100000000000001" customHeight="1" x14ac:dyDescent="0.2">
      <c r="A64" s="62"/>
      <c r="B64" s="63" t="s">
        <v>42</v>
      </c>
      <c r="C64" s="64" t="s">
        <v>13</v>
      </c>
      <c r="D64" s="65">
        <v>44102</v>
      </c>
      <c r="E64" s="66">
        <v>3615.9</v>
      </c>
      <c r="F64" s="66"/>
      <c r="G64" s="66"/>
      <c r="H64" s="66">
        <f t="shared" si="0"/>
        <v>3615.9</v>
      </c>
    </row>
    <row r="65" spans="1:8" ht="17.100000000000001" customHeight="1" x14ac:dyDescent="0.2">
      <c r="A65" s="51">
        <v>52</v>
      </c>
      <c r="B65" s="54" t="s">
        <v>69</v>
      </c>
      <c r="C65" s="55" t="s">
        <v>13</v>
      </c>
      <c r="D65" s="56">
        <v>44096</v>
      </c>
      <c r="E65" s="53">
        <v>2162.1999999999998</v>
      </c>
      <c r="F65" s="53">
        <v>2162.1999999999998</v>
      </c>
      <c r="G65" s="53"/>
      <c r="H65" s="53">
        <f t="shared" si="0"/>
        <v>0</v>
      </c>
    </row>
    <row r="66" spans="1:8" ht="17.100000000000001" customHeight="1" x14ac:dyDescent="0.2">
      <c r="A66" s="51">
        <v>53</v>
      </c>
      <c r="B66" s="54" t="s">
        <v>31</v>
      </c>
      <c r="C66" s="55" t="s">
        <v>13</v>
      </c>
      <c r="D66" s="56">
        <v>44095</v>
      </c>
      <c r="E66" s="53">
        <v>1247.9000000000001</v>
      </c>
      <c r="F66" s="53">
        <v>1247.9000000000001</v>
      </c>
      <c r="G66" s="53"/>
      <c r="H66" s="53">
        <f t="shared" si="0"/>
        <v>0</v>
      </c>
    </row>
    <row r="67" spans="1:8" ht="17.100000000000001" customHeight="1" x14ac:dyDescent="0.2">
      <c r="A67" s="62"/>
      <c r="B67" s="63" t="s">
        <v>31</v>
      </c>
      <c r="C67" s="64" t="s">
        <v>13</v>
      </c>
      <c r="D67" s="65">
        <v>44102</v>
      </c>
      <c r="E67" s="66">
        <v>1463.8</v>
      </c>
      <c r="F67" s="66"/>
      <c r="G67" s="66"/>
      <c r="H67" s="66">
        <f t="shared" si="0"/>
        <v>1463.8</v>
      </c>
    </row>
    <row r="68" spans="1:8" ht="17.100000000000001" customHeight="1" x14ac:dyDescent="0.2">
      <c r="A68" s="51">
        <v>54</v>
      </c>
      <c r="B68" s="54" t="s">
        <v>32</v>
      </c>
      <c r="C68" s="55" t="s">
        <v>13</v>
      </c>
      <c r="D68" s="56">
        <v>44095</v>
      </c>
      <c r="E68" s="53">
        <v>586.1</v>
      </c>
      <c r="F68" s="53">
        <v>586.1</v>
      </c>
      <c r="G68" s="53"/>
      <c r="H68" s="53">
        <f t="shared" si="0"/>
        <v>0</v>
      </c>
    </row>
    <row r="69" spans="1:8" ht="17.100000000000001" customHeight="1" x14ac:dyDescent="0.2">
      <c r="A69" s="62"/>
      <c r="B69" s="63" t="s">
        <v>32</v>
      </c>
      <c r="C69" s="64" t="s">
        <v>13</v>
      </c>
      <c r="D69" s="65">
        <v>44102</v>
      </c>
      <c r="E69" s="66">
        <v>438.6</v>
      </c>
      <c r="F69" s="66"/>
      <c r="G69" s="66"/>
      <c r="H69" s="66">
        <f t="shared" si="0"/>
        <v>438.6</v>
      </c>
    </row>
    <row r="70" spans="1:8" ht="17.100000000000001" customHeight="1" x14ac:dyDescent="0.2">
      <c r="A70" s="51">
        <v>55</v>
      </c>
      <c r="B70" s="54" t="s">
        <v>25</v>
      </c>
      <c r="C70" s="55" t="s">
        <v>13</v>
      </c>
      <c r="D70" s="56">
        <v>44095</v>
      </c>
      <c r="E70" s="53">
        <v>3270.98</v>
      </c>
      <c r="F70" s="53"/>
      <c r="G70" s="53"/>
      <c r="H70" s="53">
        <f t="shared" si="0"/>
        <v>3270.98</v>
      </c>
    </row>
    <row r="71" spans="1:8" ht="17.100000000000001" customHeight="1" x14ac:dyDescent="0.2">
      <c r="A71" s="51">
        <v>56</v>
      </c>
      <c r="B71" s="54" t="s">
        <v>238</v>
      </c>
      <c r="C71" s="55" t="s">
        <v>13</v>
      </c>
      <c r="D71" s="56">
        <v>44097</v>
      </c>
      <c r="E71" s="53">
        <v>3119.1</v>
      </c>
      <c r="F71" s="53">
        <v>3119.1</v>
      </c>
      <c r="G71" s="53"/>
      <c r="H71" s="53">
        <f t="shared" si="0"/>
        <v>0</v>
      </c>
    </row>
    <row r="72" spans="1:8" ht="17.100000000000001" customHeight="1" x14ac:dyDescent="0.2">
      <c r="A72" s="62"/>
      <c r="B72" s="63" t="s">
        <v>238</v>
      </c>
      <c r="C72" s="64" t="s">
        <v>13</v>
      </c>
      <c r="D72" s="65">
        <v>44104</v>
      </c>
      <c r="E72" s="66">
        <v>4440</v>
      </c>
      <c r="F72" s="66"/>
      <c r="G72" s="66"/>
      <c r="H72" s="66">
        <f t="shared" si="0"/>
        <v>4440</v>
      </c>
    </row>
    <row r="73" spans="1:8" ht="17.100000000000001" customHeight="1" x14ac:dyDescent="0.2">
      <c r="A73" s="51">
        <v>57</v>
      </c>
      <c r="B73" s="54" t="s">
        <v>239</v>
      </c>
      <c r="C73" s="55" t="s">
        <v>13</v>
      </c>
      <c r="D73" s="56">
        <v>44098</v>
      </c>
      <c r="E73" s="53">
        <v>12894.7</v>
      </c>
      <c r="F73" s="53"/>
      <c r="G73" s="53"/>
      <c r="H73" s="53">
        <f t="shared" si="0"/>
        <v>12894.7</v>
      </c>
    </row>
    <row r="74" spans="1:8" ht="17.100000000000001" customHeight="1" x14ac:dyDescent="0.2">
      <c r="A74" s="51">
        <v>58</v>
      </c>
      <c r="B74" s="54" t="s">
        <v>80</v>
      </c>
      <c r="C74" s="55" t="s">
        <v>13</v>
      </c>
      <c r="D74" s="56">
        <v>44095</v>
      </c>
      <c r="E74" s="53">
        <v>545.95000000000005</v>
      </c>
      <c r="F74" s="53">
        <v>400</v>
      </c>
      <c r="G74" s="53"/>
      <c r="H74" s="53">
        <f t="shared" si="0"/>
        <v>145.95000000000005</v>
      </c>
    </row>
    <row r="75" spans="1:8" ht="17.100000000000001" customHeight="1" x14ac:dyDescent="0.2">
      <c r="A75" s="62"/>
      <c r="B75" s="63" t="s">
        <v>39</v>
      </c>
      <c r="C75" s="64" t="s">
        <v>13</v>
      </c>
      <c r="D75" s="65">
        <v>44104</v>
      </c>
      <c r="E75" s="66">
        <v>5077.8</v>
      </c>
      <c r="F75" s="66"/>
      <c r="G75" s="66"/>
      <c r="H75" s="66">
        <f t="shared" si="0"/>
        <v>5077.8</v>
      </c>
    </row>
    <row r="76" spans="1:8" ht="17.100000000000001" customHeight="1" x14ac:dyDescent="0.2">
      <c r="A76" s="62"/>
      <c r="B76" s="63" t="s">
        <v>70</v>
      </c>
      <c r="C76" s="64" t="s">
        <v>13</v>
      </c>
      <c r="D76" s="65">
        <v>44105</v>
      </c>
      <c r="E76" s="66">
        <v>674.2</v>
      </c>
      <c r="F76" s="66"/>
      <c r="G76" s="66"/>
      <c r="H76" s="66">
        <f t="shared" si="0"/>
        <v>674.2</v>
      </c>
    </row>
    <row r="77" spans="1:8" ht="17.100000000000001" customHeight="1" x14ac:dyDescent="0.2">
      <c r="A77" s="51">
        <v>59</v>
      </c>
      <c r="B77" s="54" t="s">
        <v>44</v>
      </c>
      <c r="C77" s="55" t="s">
        <v>45</v>
      </c>
      <c r="D77" s="56"/>
      <c r="E77" s="53">
        <v>2550</v>
      </c>
      <c r="F77" s="53"/>
      <c r="G77" s="53"/>
      <c r="H77" s="53">
        <f t="shared" si="0"/>
        <v>2550</v>
      </c>
    </row>
    <row r="78" spans="1:8" ht="17.100000000000001" customHeight="1" x14ac:dyDescent="0.2">
      <c r="A78" s="51">
        <v>60</v>
      </c>
      <c r="B78" s="54" t="s">
        <v>46</v>
      </c>
      <c r="C78" s="55" t="s">
        <v>45</v>
      </c>
      <c r="D78" s="57">
        <v>44078</v>
      </c>
      <c r="E78" s="53">
        <v>1254.0999999999999</v>
      </c>
      <c r="F78" s="58">
        <v>600</v>
      </c>
      <c r="G78" s="58"/>
      <c r="H78" s="53">
        <f t="shared" si="0"/>
        <v>654.09999999999991</v>
      </c>
    </row>
    <row r="79" spans="1:8" ht="17.100000000000001" customHeight="1" x14ac:dyDescent="0.2">
      <c r="A79" s="51">
        <v>61</v>
      </c>
      <c r="B79" s="59" t="s">
        <v>49</v>
      </c>
      <c r="C79" s="55" t="s">
        <v>45</v>
      </c>
      <c r="D79" s="57">
        <v>44091</v>
      </c>
      <c r="E79" s="53">
        <v>7208.4</v>
      </c>
      <c r="F79" s="58">
        <v>1000</v>
      </c>
      <c r="G79" s="58"/>
      <c r="H79" s="53">
        <f t="shared" si="0"/>
        <v>6208.4</v>
      </c>
    </row>
    <row r="80" spans="1:8" ht="17.100000000000001" customHeight="1" x14ac:dyDescent="0.2">
      <c r="A80" s="51">
        <v>62</v>
      </c>
      <c r="B80" s="59" t="s">
        <v>49</v>
      </c>
      <c r="C80" s="55" t="s">
        <v>45</v>
      </c>
      <c r="D80" s="57">
        <v>44099</v>
      </c>
      <c r="E80" s="53">
        <v>2127</v>
      </c>
      <c r="F80" s="58">
        <v>2127</v>
      </c>
      <c r="G80" s="58"/>
      <c r="H80" s="53">
        <f t="shared" si="0"/>
        <v>0</v>
      </c>
    </row>
    <row r="81" spans="1:8" ht="17.100000000000001" customHeight="1" x14ac:dyDescent="0.2">
      <c r="A81" s="51">
        <v>63</v>
      </c>
      <c r="B81" s="59" t="s">
        <v>132</v>
      </c>
      <c r="C81" s="55" t="s">
        <v>45</v>
      </c>
      <c r="D81" s="57">
        <v>44063</v>
      </c>
      <c r="E81" s="53">
        <v>868</v>
      </c>
      <c r="F81" s="58">
        <v>390</v>
      </c>
      <c r="G81" s="58"/>
      <c r="H81" s="53">
        <f t="shared" si="0"/>
        <v>478</v>
      </c>
    </row>
    <row r="82" spans="1:8" ht="17.100000000000001" customHeight="1" x14ac:dyDescent="0.2">
      <c r="A82" s="51">
        <v>64</v>
      </c>
      <c r="B82" s="59" t="s">
        <v>132</v>
      </c>
      <c r="C82" s="55" t="s">
        <v>45</v>
      </c>
      <c r="D82" s="57">
        <v>44077</v>
      </c>
      <c r="E82" s="53">
        <v>1026.3</v>
      </c>
      <c r="F82" s="58"/>
      <c r="G82" s="58"/>
      <c r="H82" s="53">
        <f t="shared" si="0"/>
        <v>1026.3</v>
      </c>
    </row>
    <row r="83" spans="1:8" ht="17.100000000000001" customHeight="1" x14ac:dyDescent="0.2">
      <c r="A83" s="51">
        <v>65</v>
      </c>
      <c r="B83" s="59" t="s">
        <v>132</v>
      </c>
      <c r="C83" s="55" t="s">
        <v>45</v>
      </c>
      <c r="D83" s="57">
        <v>44098</v>
      </c>
      <c r="E83" s="53">
        <v>1355.3</v>
      </c>
      <c r="F83" s="58"/>
      <c r="G83" s="58"/>
      <c r="H83" s="53">
        <f t="shared" si="0"/>
        <v>1355.3</v>
      </c>
    </row>
    <row r="84" spans="1:8" ht="17.100000000000001" customHeight="1" x14ac:dyDescent="0.2">
      <c r="A84" s="51">
        <v>66</v>
      </c>
      <c r="B84" s="59" t="s">
        <v>198</v>
      </c>
      <c r="C84" s="55" t="s">
        <v>45</v>
      </c>
      <c r="D84" s="57">
        <v>44077</v>
      </c>
      <c r="E84" s="53">
        <v>19547.14</v>
      </c>
      <c r="F84" s="58">
        <v>8495</v>
      </c>
      <c r="G84" s="58"/>
      <c r="H84" s="53">
        <f t="shared" ref="H84:H98" si="1">E84-F84-G84</f>
        <v>11052.14</v>
      </c>
    </row>
    <row r="85" spans="1:8" ht="17.100000000000001" customHeight="1" x14ac:dyDescent="0.2">
      <c r="A85" s="51">
        <v>67</v>
      </c>
      <c r="B85" s="59" t="s">
        <v>198</v>
      </c>
      <c r="C85" s="55" t="s">
        <v>45</v>
      </c>
      <c r="D85" s="57">
        <v>44101</v>
      </c>
      <c r="E85" s="53">
        <v>33590.199999999997</v>
      </c>
      <c r="F85" s="58"/>
      <c r="G85" s="58"/>
      <c r="H85" s="53">
        <f t="shared" si="1"/>
        <v>33590.199999999997</v>
      </c>
    </row>
    <row r="86" spans="1:8" ht="17.100000000000001" customHeight="1" x14ac:dyDescent="0.2">
      <c r="A86" s="51">
        <v>68</v>
      </c>
      <c r="B86" s="59" t="s">
        <v>201</v>
      </c>
      <c r="C86" s="55" t="s">
        <v>45</v>
      </c>
      <c r="D86" s="57">
        <v>44091</v>
      </c>
      <c r="E86" s="53">
        <v>454.4</v>
      </c>
      <c r="F86" s="58"/>
      <c r="G86" s="58"/>
      <c r="H86" s="53">
        <f t="shared" si="1"/>
        <v>454.4</v>
      </c>
    </row>
    <row r="87" spans="1:8" ht="17.100000000000001" customHeight="1" x14ac:dyDescent="0.2">
      <c r="A87" s="51">
        <v>69</v>
      </c>
      <c r="B87" s="59" t="s">
        <v>57</v>
      </c>
      <c r="C87" s="55" t="s">
        <v>45</v>
      </c>
      <c r="D87" s="57">
        <v>44092</v>
      </c>
      <c r="E87" s="53">
        <v>703.8</v>
      </c>
      <c r="F87" s="58">
        <v>703.8</v>
      </c>
      <c r="G87" s="58"/>
      <c r="H87" s="53">
        <f t="shared" si="1"/>
        <v>0</v>
      </c>
    </row>
    <row r="88" spans="1:8" ht="17.100000000000001" customHeight="1" x14ac:dyDescent="0.2">
      <c r="A88" s="51">
        <v>70</v>
      </c>
      <c r="B88" s="59" t="s">
        <v>57</v>
      </c>
      <c r="C88" s="55" t="s">
        <v>45</v>
      </c>
      <c r="D88" s="57">
        <v>44099</v>
      </c>
      <c r="E88" s="53">
        <v>1464.8</v>
      </c>
      <c r="F88" s="58">
        <v>1464.8</v>
      </c>
      <c r="G88" s="58"/>
      <c r="H88" s="53">
        <f t="shared" si="1"/>
        <v>0</v>
      </c>
    </row>
    <row r="89" spans="1:8" ht="17.100000000000001" customHeight="1" x14ac:dyDescent="0.2">
      <c r="A89" s="51">
        <v>71</v>
      </c>
      <c r="B89" s="59" t="s">
        <v>233</v>
      </c>
      <c r="C89" s="55" t="s">
        <v>45</v>
      </c>
      <c r="D89" s="57">
        <v>44098</v>
      </c>
      <c r="E89" s="53">
        <v>1906.7</v>
      </c>
      <c r="F89" s="58">
        <v>1906.7</v>
      </c>
      <c r="G89" s="58"/>
      <c r="H89" s="53">
        <f t="shared" si="1"/>
        <v>0</v>
      </c>
    </row>
    <row r="90" spans="1:8" ht="17.100000000000001" customHeight="1" x14ac:dyDescent="0.2">
      <c r="A90" s="51">
        <v>72</v>
      </c>
      <c r="B90" s="59" t="s">
        <v>58</v>
      </c>
      <c r="C90" s="55" t="s">
        <v>45</v>
      </c>
      <c r="D90" s="57">
        <v>44098</v>
      </c>
      <c r="E90" s="53">
        <v>1378</v>
      </c>
      <c r="F90" s="58">
        <v>1378</v>
      </c>
      <c r="G90" s="58"/>
      <c r="H90" s="53">
        <f t="shared" si="1"/>
        <v>0</v>
      </c>
    </row>
    <row r="91" spans="1:8" ht="17.100000000000001" customHeight="1" x14ac:dyDescent="0.2">
      <c r="A91" s="51">
        <v>73</v>
      </c>
      <c r="B91" s="59" t="s">
        <v>234</v>
      </c>
      <c r="C91" s="55" t="s">
        <v>45</v>
      </c>
      <c r="D91" s="57">
        <v>44098</v>
      </c>
      <c r="E91" s="53">
        <v>1016.85</v>
      </c>
      <c r="F91" s="58">
        <v>1016.85</v>
      </c>
      <c r="G91" s="58"/>
      <c r="H91" s="53">
        <f t="shared" si="1"/>
        <v>0</v>
      </c>
    </row>
    <row r="92" spans="1:8" ht="17.100000000000001" customHeight="1" x14ac:dyDescent="0.2">
      <c r="A92" s="51">
        <v>74</v>
      </c>
      <c r="B92" s="59" t="s">
        <v>235</v>
      </c>
      <c r="C92" s="55" t="s">
        <v>45</v>
      </c>
      <c r="D92" s="57">
        <v>44098</v>
      </c>
      <c r="E92" s="53">
        <v>5710.45</v>
      </c>
      <c r="F92" s="58">
        <v>5710.45</v>
      </c>
      <c r="G92" s="58"/>
      <c r="H92" s="53">
        <f t="shared" si="1"/>
        <v>0</v>
      </c>
    </row>
    <row r="93" spans="1:8" ht="17.100000000000001" customHeight="1" x14ac:dyDescent="0.2">
      <c r="A93" s="51">
        <v>75</v>
      </c>
      <c r="B93" s="59" t="s">
        <v>104</v>
      </c>
      <c r="C93" s="55" t="s">
        <v>45</v>
      </c>
      <c r="D93" s="57">
        <v>44099</v>
      </c>
      <c r="E93" s="53">
        <v>884</v>
      </c>
      <c r="F93" s="58">
        <v>884</v>
      </c>
      <c r="G93" s="58"/>
      <c r="H93" s="53">
        <f t="shared" si="1"/>
        <v>0</v>
      </c>
    </row>
    <row r="94" spans="1:8" ht="17.100000000000001" customHeight="1" x14ac:dyDescent="0.2">
      <c r="A94" s="51">
        <v>76</v>
      </c>
      <c r="B94" s="59" t="s">
        <v>59</v>
      </c>
      <c r="C94" s="55" t="s">
        <v>45</v>
      </c>
      <c r="D94" s="57">
        <v>44098</v>
      </c>
      <c r="E94" s="53">
        <v>980.45</v>
      </c>
      <c r="F94" s="58">
        <v>980.45</v>
      </c>
      <c r="G94" s="58"/>
      <c r="H94" s="53">
        <f t="shared" si="1"/>
        <v>0</v>
      </c>
    </row>
    <row r="95" spans="1:8" ht="17.100000000000001" customHeight="1" x14ac:dyDescent="0.2">
      <c r="A95" s="51">
        <v>77</v>
      </c>
      <c r="B95" s="59" t="s">
        <v>56</v>
      </c>
      <c r="C95" s="55" t="s">
        <v>45</v>
      </c>
      <c r="D95" s="57">
        <v>44099</v>
      </c>
      <c r="E95" s="53">
        <v>15298</v>
      </c>
      <c r="F95" s="58">
        <v>3000</v>
      </c>
      <c r="G95" s="58"/>
      <c r="H95" s="53">
        <f t="shared" si="1"/>
        <v>12298</v>
      </c>
    </row>
    <row r="96" spans="1:8" ht="17.100000000000001" customHeight="1" x14ac:dyDescent="0.2">
      <c r="A96" s="62"/>
      <c r="B96" s="69" t="s">
        <v>115</v>
      </c>
      <c r="C96" s="64" t="s">
        <v>45</v>
      </c>
      <c r="D96" s="67">
        <v>44105</v>
      </c>
      <c r="E96" s="68">
        <v>2573</v>
      </c>
      <c r="F96" s="68"/>
      <c r="G96" s="68"/>
      <c r="H96" s="66">
        <f t="shared" si="1"/>
        <v>2573</v>
      </c>
    </row>
    <row r="97" spans="1:8" ht="17.100000000000001" customHeight="1" x14ac:dyDescent="0.2">
      <c r="A97" s="62"/>
      <c r="B97" s="69" t="s">
        <v>88</v>
      </c>
      <c r="C97" s="64" t="s">
        <v>45</v>
      </c>
      <c r="D97" s="67">
        <v>44105</v>
      </c>
      <c r="E97" s="68">
        <v>11903.6</v>
      </c>
      <c r="F97" s="68"/>
      <c r="G97" s="68"/>
      <c r="H97" s="66">
        <f t="shared" si="1"/>
        <v>11903.6</v>
      </c>
    </row>
    <row r="98" spans="1:8" ht="17.100000000000001" customHeight="1" x14ac:dyDescent="0.2">
      <c r="A98" s="62"/>
      <c r="B98" s="69" t="s">
        <v>152</v>
      </c>
      <c r="C98" s="64" t="s">
        <v>45</v>
      </c>
      <c r="D98" s="67">
        <v>44106</v>
      </c>
      <c r="E98" s="68">
        <v>854</v>
      </c>
      <c r="F98" s="68"/>
      <c r="G98" s="68"/>
      <c r="H98" s="66">
        <f t="shared" si="1"/>
        <v>854</v>
      </c>
    </row>
    <row r="99" spans="1:8" ht="15.75" customHeight="1" x14ac:dyDescent="0.2">
      <c r="A99" s="51"/>
      <c r="B99" s="60"/>
      <c r="C99" s="60"/>
      <c r="D99" s="60" t="s">
        <v>60</v>
      </c>
      <c r="E99" s="61">
        <f>SUM(E4:E98)</f>
        <v>325455.38999999996</v>
      </c>
      <c r="F99" s="61">
        <f>SUM(F4:F98)</f>
        <v>67883.19</v>
      </c>
      <c r="G99" s="61"/>
      <c r="H99" s="53"/>
    </row>
    <row r="100" spans="1:8" x14ac:dyDescent="0.2">
      <c r="A100" s="42"/>
    </row>
    <row r="101" spans="1:8" x14ac:dyDescent="0.2">
      <c r="B101" s="42" t="s">
        <v>61</v>
      </c>
      <c r="C101" s="42"/>
      <c r="D101" s="42" t="s">
        <v>62</v>
      </c>
      <c r="E101" s="42"/>
      <c r="F101" s="49" t="s">
        <v>63</v>
      </c>
      <c r="G101" s="49"/>
    </row>
    <row r="102" spans="1:8" x14ac:dyDescent="0.2">
      <c r="B102" s="47" t="s">
        <v>64</v>
      </c>
      <c r="C102" s="42"/>
      <c r="D102" s="42" t="s">
        <v>65</v>
      </c>
      <c r="E102" s="42"/>
      <c r="F102" s="49" t="s">
        <v>66</v>
      </c>
      <c r="G102" s="49"/>
    </row>
  </sheetData>
  <autoFilter ref="A1:H99"/>
  <pageMargins left="0" right="0" top="0.74803149606299213" bottom="0" header="0.31496062992125984" footer="0.31496062992125984"/>
  <pageSetup paperSize="9" scale="96" orientation="portrait" r:id="rId1"/>
  <headerFooter>
    <oddHeader>Sayfa &amp;P / &amp;N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opLeftCell="A88" workbookViewId="0">
      <selection activeCell="A88" sqref="A1:XFD1048576"/>
    </sheetView>
  </sheetViews>
  <sheetFormatPr defaultColWidth="8.85546875" defaultRowHeight="12.75" x14ac:dyDescent="0.2"/>
  <cols>
    <col min="1" max="1" width="5.5703125" style="50" bestFit="1" customWidth="1"/>
    <col min="2" max="2" width="24.7109375" style="50" bestFit="1" customWidth="1"/>
    <col min="3" max="3" width="12.5703125" style="50" customWidth="1"/>
    <col min="4" max="4" width="15.28515625" style="50" bestFit="1" customWidth="1"/>
    <col min="5" max="5" width="13.5703125" style="50" bestFit="1" customWidth="1"/>
    <col min="6" max="7" width="13.28515625" style="50" customWidth="1"/>
    <col min="8" max="8" width="12.7109375" style="50" customWidth="1"/>
    <col min="9" max="9" width="6.85546875" style="50" bestFit="1" customWidth="1"/>
    <col min="10" max="16384" width="8.85546875" style="50"/>
  </cols>
  <sheetData>
    <row r="1" spans="1:9" x14ac:dyDescent="0.2">
      <c r="A1" s="40"/>
      <c r="B1" s="41" t="s">
        <v>0</v>
      </c>
      <c r="C1" s="42" t="s">
        <v>1</v>
      </c>
      <c r="D1" s="42"/>
      <c r="E1" s="43"/>
      <c r="F1" s="43"/>
      <c r="G1" s="43"/>
      <c r="H1" s="44">
        <v>44100</v>
      </c>
    </row>
    <row r="2" spans="1:9" x14ac:dyDescent="0.2">
      <c r="A2" s="45"/>
      <c r="B2" s="46" t="s">
        <v>2</v>
      </c>
      <c r="C2" s="47" t="s">
        <v>3</v>
      </c>
      <c r="D2" s="47"/>
      <c r="E2" s="48"/>
      <c r="F2" s="48"/>
      <c r="G2" s="48"/>
      <c r="H2" s="48" t="s">
        <v>248</v>
      </c>
    </row>
    <row r="3" spans="1:9" x14ac:dyDescent="0.2">
      <c r="A3" s="51" t="s">
        <v>5</v>
      </c>
      <c r="B3" s="51" t="s">
        <v>6</v>
      </c>
      <c r="C3" s="51" t="s">
        <v>7</v>
      </c>
      <c r="D3" s="51" t="s">
        <v>8</v>
      </c>
      <c r="E3" s="51" t="s">
        <v>9</v>
      </c>
      <c r="F3" s="52" t="s">
        <v>10</v>
      </c>
      <c r="G3" s="52" t="s">
        <v>78</v>
      </c>
      <c r="H3" s="51" t="s">
        <v>11</v>
      </c>
    </row>
    <row r="4" spans="1:9" ht="17.100000000000001" customHeight="1" x14ac:dyDescent="0.2">
      <c r="A4" s="51">
        <v>1</v>
      </c>
      <c r="B4" s="51" t="s">
        <v>77</v>
      </c>
      <c r="C4" s="51"/>
      <c r="D4" s="51"/>
      <c r="E4" s="53">
        <v>417.64</v>
      </c>
      <c r="F4" s="52">
        <v>417.64</v>
      </c>
      <c r="G4" s="52"/>
      <c r="H4" s="53">
        <f>E4-F4-G4</f>
        <v>0</v>
      </c>
    </row>
    <row r="5" spans="1:9" ht="17.100000000000001" customHeight="1" x14ac:dyDescent="0.2">
      <c r="A5" s="51">
        <v>2</v>
      </c>
      <c r="B5" s="54" t="s">
        <v>12</v>
      </c>
      <c r="C5" s="55" t="s">
        <v>13</v>
      </c>
      <c r="D5" s="56">
        <v>44096</v>
      </c>
      <c r="E5" s="53">
        <v>522.4</v>
      </c>
      <c r="F5" s="53">
        <v>300</v>
      </c>
      <c r="G5" s="53"/>
      <c r="H5" s="53">
        <f t="shared" ref="H5:H86" si="0">E5-F5-G5</f>
        <v>222.39999999999998</v>
      </c>
    </row>
    <row r="6" spans="1:9" ht="17.100000000000001" customHeight="1" x14ac:dyDescent="0.2">
      <c r="A6" s="62"/>
      <c r="B6" s="63" t="s">
        <v>12</v>
      </c>
      <c r="C6" s="64" t="s">
        <v>13</v>
      </c>
      <c r="D6" s="65">
        <v>44110</v>
      </c>
      <c r="E6" s="66">
        <v>610.4</v>
      </c>
      <c r="F6" s="66"/>
      <c r="G6" s="66"/>
      <c r="H6" s="66">
        <f t="shared" si="0"/>
        <v>610.4</v>
      </c>
    </row>
    <row r="7" spans="1:9" ht="17.100000000000001" customHeight="1" x14ac:dyDescent="0.2">
      <c r="A7" s="51">
        <v>3</v>
      </c>
      <c r="B7" s="54" t="s">
        <v>14</v>
      </c>
      <c r="C7" s="55" t="s">
        <v>13</v>
      </c>
      <c r="D7" s="56">
        <v>44075</v>
      </c>
      <c r="E7" s="53">
        <v>3931.67</v>
      </c>
      <c r="F7" s="53">
        <v>2460</v>
      </c>
      <c r="G7" s="53">
        <v>1471.64</v>
      </c>
      <c r="H7" s="53">
        <f t="shared" si="0"/>
        <v>2.9999999999972715E-2</v>
      </c>
      <c r="I7" s="50" t="s">
        <v>108</v>
      </c>
    </row>
    <row r="8" spans="1:9" ht="17.100000000000001" customHeight="1" x14ac:dyDescent="0.2">
      <c r="A8" s="51">
        <v>4</v>
      </c>
      <c r="B8" s="54" t="s">
        <v>14</v>
      </c>
      <c r="C8" s="55" t="s">
        <v>13</v>
      </c>
      <c r="D8" s="56">
        <v>44089</v>
      </c>
      <c r="E8" s="53">
        <v>4824.32</v>
      </c>
      <c r="F8" s="53"/>
      <c r="G8" s="53"/>
      <c r="H8" s="53">
        <f t="shared" si="0"/>
        <v>4824.32</v>
      </c>
    </row>
    <row r="9" spans="1:9" ht="17.100000000000001" customHeight="1" x14ac:dyDescent="0.2">
      <c r="A9" s="51">
        <v>5</v>
      </c>
      <c r="B9" s="54" t="s">
        <v>14</v>
      </c>
      <c r="C9" s="55" t="s">
        <v>13</v>
      </c>
      <c r="D9" s="56">
        <v>44096</v>
      </c>
      <c r="E9" s="53">
        <v>3307.8</v>
      </c>
      <c r="F9" s="53"/>
      <c r="G9" s="53"/>
      <c r="H9" s="53">
        <f t="shared" si="0"/>
        <v>3307.8</v>
      </c>
    </row>
    <row r="10" spans="1:9" ht="17.100000000000001" customHeight="1" x14ac:dyDescent="0.2">
      <c r="A10" s="51">
        <v>6</v>
      </c>
      <c r="B10" s="54" t="s">
        <v>14</v>
      </c>
      <c r="C10" s="55" t="s">
        <v>13</v>
      </c>
      <c r="D10" s="56">
        <v>44103</v>
      </c>
      <c r="E10" s="53">
        <v>4262.1400000000003</v>
      </c>
      <c r="F10" s="53"/>
      <c r="G10" s="53"/>
      <c r="H10" s="53">
        <f t="shared" si="0"/>
        <v>4262.1400000000003</v>
      </c>
    </row>
    <row r="11" spans="1:9" ht="17.100000000000001" customHeight="1" x14ac:dyDescent="0.2">
      <c r="A11" s="62"/>
      <c r="B11" s="63" t="s">
        <v>14</v>
      </c>
      <c r="C11" s="64" t="s">
        <v>13</v>
      </c>
      <c r="D11" s="65">
        <v>44110</v>
      </c>
      <c r="E11" s="66">
        <v>4228.1000000000004</v>
      </c>
      <c r="F11" s="66"/>
      <c r="G11" s="66"/>
      <c r="H11" s="66">
        <f t="shared" si="0"/>
        <v>4228.1000000000004</v>
      </c>
    </row>
    <row r="12" spans="1:9" ht="17.100000000000001" customHeight="1" x14ac:dyDescent="0.2">
      <c r="A12" s="51">
        <v>7</v>
      </c>
      <c r="B12" s="54" t="s">
        <v>15</v>
      </c>
      <c r="C12" s="55" t="s">
        <v>13</v>
      </c>
      <c r="D12" s="56">
        <v>44068</v>
      </c>
      <c r="E12" s="53">
        <v>542.1</v>
      </c>
      <c r="F12" s="53">
        <v>542.1</v>
      </c>
      <c r="G12" s="53"/>
      <c r="H12" s="53">
        <f t="shared" si="0"/>
        <v>0</v>
      </c>
    </row>
    <row r="13" spans="1:9" ht="17.100000000000001" customHeight="1" x14ac:dyDescent="0.2">
      <c r="A13" s="51">
        <v>8</v>
      </c>
      <c r="B13" s="54" t="s">
        <v>15</v>
      </c>
      <c r="C13" s="55" t="s">
        <v>13</v>
      </c>
      <c r="D13" s="56">
        <v>44097</v>
      </c>
      <c r="E13" s="53">
        <v>7163</v>
      </c>
      <c r="F13" s="53">
        <v>3000</v>
      </c>
      <c r="G13" s="53"/>
      <c r="H13" s="53">
        <f t="shared" si="0"/>
        <v>4163</v>
      </c>
    </row>
    <row r="14" spans="1:9" ht="17.100000000000001" customHeight="1" x14ac:dyDescent="0.2">
      <c r="A14" s="51">
        <v>9</v>
      </c>
      <c r="B14" s="54" t="s">
        <v>15</v>
      </c>
      <c r="C14" s="55" t="s">
        <v>13</v>
      </c>
      <c r="D14" s="56">
        <v>44097</v>
      </c>
      <c r="E14" s="53">
        <v>804</v>
      </c>
      <c r="F14" s="53"/>
      <c r="G14" s="53"/>
      <c r="H14" s="53">
        <f t="shared" si="0"/>
        <v>804</v>
      </c>
    </row>
    <row r="15" spans="1:9" ht="17.100000000000001" customHeight="1" x14ac:dyDescent="0.2">
      <c r="A15" s="51">
        <v>10</v>
      </c>
      <c r="B15" s="54" t="s">
        <v>16</v>
      </c>
      <c r="C15" s="55" t="s">
        <v>13</v>
      </c>
      <c r="D15" s="56">
        <v>44088</v>
      </c>
      <c r="E15" s="53">
        <v>1644.8</v>
      </c>
      <c r="F15" s="53">
        <v>1644.8</v>
      </c>
      <c r="G15" s="53"/>
      <c r="H15" s="53">
        <f t="shared" si="0"/>
        <v>0</v>
      </c>
    </row>
    <row r="16" spans="1:9" ht="17.100000000000001" customHeight="1" x14ac:dyDescent="0.2">
      <c r="A16" s="51">
        <v>11</v>
      </c>
      <c r="B16" s="54" t="s">
        <v>16</v>
      </c>
      <c r="C16" s="55" t="s">
        <v>13</v>
      </c>
      <c r="D16" s="56">
        <v>44096</v>
      </c>
      <c r="E16" s="53">
        <v>1139.42</v>
      </c>
      <c r="F16" s="53"/>
      <c r="G16" s="53"/>
      <c r="H16" s="53">
        <f t="shared" si="0"/>
        <v>1139.42</v>
      </c>
    </row>
    <row r="17" spans="1:9" ht="17.100000000000001" customHeight="1" x14ac:dyDescent="0.2">
      <c r="A17" s="51">
        <v>12</v>
      </c>
      <c r="B17" s="54" t="s">
        <v>16</v>
      </c>
      <c r="C17" s="55" t="s">
        <v>13</v>
      </c>
      <c r="D17" s="56">
        <v>44103</v>
      </c>
      <c r="E17" s="53">
        <v>1886.2</v>
      </c>
      <c r="F17" s="53"/>
      <c r="G17" s="53"/>
      <c r="H17" s="53">
        <f t="shared" si="0"/>
        <v>1886.2</v>
      </c>
    </row>
    <row r="18" spans="1:9" ht="17.100000000000001" customHeight="1" x14ac:dyDescent="0.2">
      <c r="A18" s="51">
        <v>13</v>
      </c>
      <c r="B18" s="54" t="s">
        <v>18</v>
      </c>
      <c r="C18" s="55" t="s">
        <v>13</v>
      </c>
      <c r="D18" s="56">
        <v>44053</v>
      </c>
      <c r="E18" s="53">
        <v>1500.0499999999993</v>
      </c>
      <c r="F18" s="53">
        <v>1500</v>
      </c>
      <c r="G18" s="53"/>
      <c r="H18" s="53">
        <f t="shared" si="0"/>
        <v>4.9999999999272404E-2</v>
      </c>
    </row>
    <row r="19" spans="1:9" ht="17.100000000000001" customHeight="1" x14ac:dyDescent="0.2">
      <c r="A19" s="51">
        <v>14</v>
      </c>
      <c r="B19" s="54" t="s">
        <v>18</v>
      </c>
      <c r="C19" s="55" t="s">
        <v>13</v>
      </c>
      <c r="D19" s="56">
        <v>44074</v>
      </c>
      <c r="E19" s="53">
        <v>5044.8500000000004</v>
      </c>
      <c r="F19" s="53"/>
      <c r="G19" s="53"/>
      <c r="H19" s="53">
        <f t="shared" si="0"/>
        <v>5044.8500000000004</v>
      </c>
    </row>
    <row r="20" spans="1:9" ht="17.100000000000001" customHeight="1" x14ac:dyDescent="0.2">
      <c r="A20" s="51">
        <v>15</v>
      </c>
      <c r="B20" s="54" t="s">
        <v>18</v>
      </c>
      <c r="C20" s="55" t="s">
        <v>13</v>
      </c>
      <c r="D20" s="56">
        <v>44102</v>
      </c>
      <c r="E20" s="53">
        <v>5451.17</v>
      </c>
      <c r="F20" s="53"/>
      <c r="G20" s="53"/>
      <c r="H20" s="53">
        <f t="shared" si="0"/>
        <v>5451.17</v>
      </c>
    </row>
    <row r="21" spans="1:9" ht="17.100000000000001" customHeight="1" x14ac:dyDescent="0.2">
      <c r="A21" s="51">
        <v>16</v>
      </c>
      <c r="B21" s="54" t="s">
        <v>19</v>
      </c>
      <c r="C21" s="55" t="s">
        <v>13</v>
      </c>
      <c r="D21" s="56">
        <v>44076</v>
      </c>
      <c r="E21" s="53">
        <v>1250</v>
      </c>
      <c r="F21" s="83">
        <v>1250</v>
      </c>
      <c r="G21" s="82"/>
      <c r="H21" s="53">
        <f t="shared" si="0"/>
        <v>0</v>
      </c>
      <c r="I21" s="81" t="s">
        <v>249</v>
      </c>
    </row>
    <row r="22" spans="1:9" ht="17.100000000000001" customHeight="1" x14ac:dyDescent="0.2">
      <c r="A22" s="51">
        <v>17</v>
      </c>
      <c r="B22" s="54" t="s">
        <v>19</v>
      </c>
      <c r="C22" s="55" t="s">
        <v>13</v>
      </c>
      <c r="D22" s="56">
        <v>44097</v>
      </c>
      <c r="E22" s="53">
        <v>4309.0200000000004</v>
      </c>
      <c r="F22" s="53">
        <v>1000</v>
      </c>
      <c r="G22" s="53"/>
      <c r="H22" s="53">
        <f t="shared" si="0"/>
        <v>3309.0200000000004</v>
      </c>
    </row>
    <row r="23" spans="1:9" ht="17.100000000000001" customHeight="1" x14ac:dyDescent="0.2">
      <c r="A23" s="62"/>
      <c r="B23" s="63" t="s">
        <v>19</v>
      </c>
      <c r="C23" s="64" t="s">
        <v>13</v>
      </c>
      <c r="D23" s="65">
        <v>44111</v>
      </c>
      <c r="E23" s="66">
        <v>1435.4</v>
      </c>
      <c r="F23" s="66"/>
      <c r="G23" s="66"/>
      <c r="H23" s="66">
        <f t="shared" si="0"/>
        <v>1435.4</v>
      </c>
    </row>
    <row r="24" spans="1:9" ht="17.100000000000001" customHeight="1" x14ac:dyDescent="0.2">
      <c r="A24" s="51">
        <v>18</v>
      </c>
      <c r="B24" s="54" t="s">
        <v>21</v>
      </c>
      <c r="C24" s="55" t="s">
        <v>13</v>
      </c>
      <c r="D24" s="56">
        <v>44095</v>
      </c>
      <c r="E24" s="53">
        <v>1555.1999999999998</v>
      </c>
      <c r="F24" s="53">
        <v>692.5</v>
      </c>
      <c r="G24" s="53"/>
      <c r="H24" s="53">
        <f t="shared" si="0"/>
        <v>862.69999999999982</v>
      </c>
    </row>
    <row r="25" spans="1:9" ht="17.100000000000001" customHeight="1" x14ac:dyDescent="0.2">
      <c r="A25" s="51">
        <v>19</v>
      </c>
      <c r="B25" s="54" t="s">
        <v>21</v>
      </c>
      <c r="C25" s="55" t="s">
        <v>13</v>
      </c>
      <c r="D25" s="56">
        <v>44102</v>
      </c>
      <c r="E25" s="53">
        <v>307.5</v>
      </c>
      <c r="F25" s="53">
        <v>307.5</v>
      </c>
      <c r="G25" s="53"/>
      <c r="H25" s="53">
        <f t="shared" si="0"/>
        <v>0</v>
      </c>
    </row>
    <row r="26" spans="1:9" ht="17.100000000000001" customHeight="1" x14ac:dyDescent="0.2">
      <c r="A26" s="51">
        <v>20</v>
      </c>
      <c r="B26" s="54" t="s">
        <v>24</v>
      </c>
      <c r="C26" s="55" t="s">
        <v>13</v>
      </c>
      <c r="D26" s="56">
        <v>44062</v>
      </c>
      <c r="E26" s="53">
        <v>1627.3000000000002</v>
      </c>
      <c r="F26" s="81">
        <v>1000</v>
      </c>
      <c r="G26" s="80"/>
      <c r="H26" s="53">
        <f t="shared" si="0"/>
        <v>627.30000000000018</v>
      </c>
    </row>
    <row r="27" spans="1:9" ht="17.100000000000001" customHeight="1" x14ac:dyDescent="0.2">
      <c r="A27" s="51">
        <v>21</v>
      </c>
      <c r="B27" s="54" t="s">
        <v>26</v>
      </c>
      <c r="C27" s="55" t="s">
        <v>13</v>
      </c>
      <c r="D27" s="56">
        <v>44095</v>
      </c>
      <c r="E27" s="53">
        <v>992.25</v>
      </c>
      <c r="F27" s="53">
        <v>992.25</v>
      </c>
      <c r="G27" s="53"/>
      <c r="H27" s="53">
        <f t="shared" si="0"/>
        <v>0</v>
      </c>
    </row>
    <row r="28" spans="1:9" ht="17.100000000000001" customHeight="1" x14ac:dyDescent="0.2">
      <c r="A28" s="51">
        <v>22</v>
      </c>
      <c r="B28" s="54" t="s">
        <v>26</v>
      </c>
      <c r="C28" s="55" t="s">
        <v>13</v>
      </c>
      <c r="D28" s="56">
        <v>44102</v>
      </c>
      <c r="E28" s="53">
        <v>2510.5</v>
      </c>
      <c r="F28" s="53"/>
      <c r="G28" s="53"/>
      <c r="H28" s="53">
        <f t="shared" si="0"/>
        <v>2510.5</v>
      </c>
    </row>
    <row r="29" spans="1:9" ht="17.100000000000001" customHeight="1" x14ac:dyDescent="0.2">
      <c r="A29" s="51">
        <v>23</v>
      </c>
      <c r="B29" s="54" t="s">
        <v>27</v>
      </c>
      <c r="C29" s="55" t="s">
        <v>13</v>
      </c>
      <c r="D29" s="56">
        <v>44095</v>
      </c>
      <c r="E29" s="53">
        <v>2159.56</v>
      </c>
      <c r="F29" s="53">
        <v>2159.56</v>
      </c>
      <c r="G29" s="53"/>
      <c r="H29" s="53">
        <f t="shared" si="0"/>
        <v>0</v>
      </c>
    </row>
    <row r="30" spans="1:9" ht="17.100000000000001" customHeight="1" x14ac:dyDescent="0.2">
      <c r="A30" s="51">
        <v>24</v>
      </c>
      <c r="B30" s="54" t="s">
        <v>27</v>
      </c>
      <c r="C30" s="55" t="s">
        <v>13</v>
      </c>
      <c r="D30" s="56">
        <v>44102</v>
      </c>
      <c r="E30" s="53">
        <v>5004.3</v>
      </c>
      <c r="F30" s="53"/>
      <c r="G30" s="53"/>
      <c r="H30" s="53">
        <f t="shared" si="0"/>
        <v>5004.3</v>
      </c>
    </row>
    <row r="31" spans="1:9" ht="17.100000000000001" customHeight="1" x14ac:dyDescent="0.2">
      <c r="A31" s="62"/>
      <c r="B31" s="63" t="s">
        <v>27</v>
      </c>
      <c r="C31" s="64" t="s">
        <v>13</v>
      </c>
      <c r="D31" s="65">
        <v>44109</v>
      </c>
      <c r="E31" s="66">
        <v>1213.5999999999999</v>
      </c>
      <c r="F31" s="66"/>
      <c r="G31" s="66"/>
      <c r="H31" s="66">
        <f t="shared" si="0"/>
        <v>1213.5999999999999</v>
      </c>
    </row>
    <row r="32" spans="1:9" ht="17.100000000000001" customHeight="1" x14ac:dyDescent="0.2">
      <c r="A32" s="51">
        <v>25</v>
      </c>
      <c r="B32" s="54" t="s">
        <v>28</v>
      </c>
      <c r="C32" s="55" t="s">
        <v>13</v>
      </c>
      <c r="D32" s="56">
        <v>44025</v>
      </c>
      <c r="E32" s="53">
        <v>287.69999999999891</v>
      </c>
      <c r="F32" s="53">
        <v>287.7</v>
      </c>
      <c r="G32" s="53"/>
      <c r="H32" s="53">
        <f t="shared" si="0"/>
        <v>-1.0800249583553523E-12</v>
      </c>
    </row>
    <row r="33" spans="1:9" ht="17.100000000000001" customHeight="1" x14ac:dyDescent="0.2">
      <c r="A33" s="51">
        <v>26</v>
      </c>
      <c r="B33" s="54" t="s">
        <v>28</v>
      </c>
      <c r="C33" s="55" t="s">
        <v>13</v>
      </c>
      <c r="D33" s="56">
        <v>44095</v>
      </c>
      <c r="E33" s="53">
        <v>14634</v>
      </c>
      <c r="F33" s="53"/>
      <c r="G33" s="53"/>
      <c r="H33" s="53">
        <f t="shared" si="0"/>
        <v>14634</v>
      </c>
    </row>
    <row r="34" spans="1:9" ht="17.100000000000001" customHeight="1" x14ac:dyDescent="0.2">
      <c r="A34" s="62"/>
      <c r="B34" s="63" t="s">
        <v>28</v>
      </c>
      <c r="C34" s="64" t="s">
        <v>13</v>
      </c>
      <c r="D34" s="65">
        <v>44109</v>
      </c>
      <c r="E34" s="66">
        <v>2594.9</v>
      </c>
      <c r="F34" s="66"/>
      <c r="G34" s="66"/>
      <c r="H34" s="66">
        <f t="shared" si="0"/>
        <v>2594.9</v>
      </c>
    </row>
    <row r="35" spans="1:9" ht="17.100000000000001" customHeight="1" x14ac:dyDescent="0.2">
      <c r="A35" s="51">
        <v>27</v>
      </c>
      <c r="B35" s="54" t="s">
        <v>43</v>
      </c>
      <c r="C35" s="55" t="s">
        <v>13</v>
      </c>
      <c r="D35" s="56">
        <v>44046</v>
      </c>
      <c r="E35" s="53">
        <v>2339</v>
      </c>
      <c r="F35" s="53"/>
      <c r="G35" s="53"/>
      <c r="H35" s="53">
        <f t="shared" si="0"/>
        <v>2339</v>
      </c>
    </row>
    <row r="36" spans="1:9" ht="17.100000000000001" customHeight="1" x14ac:dyDescent="0.2">
      <c r="A36" s="51">
        <v>28</v>
      </c>
      <c r="B36" s="54" t="s">
        <v>43</v>
      </c>
      <c r="C36" s="55" t="s">
        <v>13</v>
      </c>
      <c r="D36" s="56">
        <v>44067</v>
      </c>
      <c r="E36" s="53">
        <v>1489.92</v>
      </c>
      <c r="F36" s="53"/>
      <c r="G36" s="53"/>
      <c r="H36" s="53">
        <f t="shared" si="0"/>
        <v>1489.92</v>
      </c>
    </row>
    <row r="37" spans="1:9" ht="17.100000000000001" customHeight="1" x14ac:dyDescent="0.2">
      <c r="A37" s="51">
        <v>29</v>
      </c>
      <c r="B37" s="54" t="s">
        <v>43</v>
      </c>
      <c r="C37" s="55" t="s">
        <v>13</v>
      </c>
      <c r="D37" s="56">
        <v>44081</v>
      </c>
      <c r="E37" s="53">
        <v>768.7</v>
      </c>
      <c r="F37" s="53"/>
      <c r="G37" s="53"/>
      <c r="H37" s="53">
        <f t="shared" si="0"/>
        <v>768.7</v>
      </c>
    </row>
    <row r="38" spans="1:9" ht="17.100000000000001" customHeight="1" x14ac:dyDescent="0.2">
      <c r="A38" s="51">
        <v>30</v>
      </c>
      <c r="B38" s="54" t="s">
        <v>43</v>
      </c>
      <c r="C38" s="55" t="s">
        <v>13</v>
      </c>
      <c r="D38" s="56">
        <v>44102</v>
      </c>
      <c r="E38" s="53">
        <v>806.2</v>
      </c>
      <c r="F38" s="53"/>
      <c r="G38" s="53"/>
      <c r="H38" s="53">
        <f t="shared" si="0"/>
        <v>806.2</v>
      </c>
    </row>
    <row r="39" spans="1:9" ht="17.100000000000001" customHeight="1" x14ac:dyDescent="0.2">
      <c r="A39" s="51">
        <v>31</v>
      </c>
      <c r="B39" s="54" t="s">
        <v>36</v>
      </c>
      <c r="C39" s="55" t="s">
        <v>13</v>
      </c>
      <c r="D39" s="56">
        <v>44090</v>
      </c>
      <c r="E39" s="53">
        <v>437</v>
      </c>
      <c r="F39" s="53">
        <v>437</v>
      </c>
      <c r="G39" s="53"/>
      <c r="H39" s="53">
        <f t="shared" si="0"/>
        <v>0</v>
      </c>
    </row>
    <row r="40" spans="1:9" ht="17.100000000000001" customHeight="1" x14ac:dyDescent="0.2">
      <c r="A40" s="62"/>
      <c r="B40" s="63" t="s">
        <v>36</v>
      </c>
      <c r="C40" s="64" t="s">
        <v>13</v>
      </c>
      <c r="D40" s="65">
        <v>44111</v>
      </c>
      <c r="E40" s="66">
        <v>1182.5999999999999</v>
      </c>
      <c r="F40" s="66"/>
      <c r="G40" s="66"/>
      <c r="H40" s="66">
        <f t="shared" si="0"/>
        <v>1182.5999999999999</v>
      </c>
    </row>
    <row r="41" spans="1:9" ht="17.100000000000001" customHeight="1" x14ac:dyDescent="0.2">
      <c r="A41" s="51">
        <v>32</v>
      </c>
      <c r="B41" s="54" t="s">
        <v>23</v>
      </c>
      <c r="C41" s="55" t="s">
        <v>13</v>
      </c>
      <c r="D41" s="56">
        <v>44089</v>
      </c>
      <c r="E41" s="53">
        <v>1954.4</v>
      </c>
      <c r="F41" s="53">
        <v>1954.4</v>
      </c>
      <c r="G41" s="53"/>
      <c r="H41" s="53">
        <f t="shared" si="0"/>
        <v>0</v>
      </c>
    </row>
    <row r="42" spans="1:9" ht="17.100000000000001" customHeight="1" x14ac:dyDescent="0.2">
      <c r="A42" s="51">
        <v>33</v>
      </c>
      <c r="B42" s="54" t="s">
        <v>23</v>
      </c>
      <c r="C42" s="55" t="s">
        <v>13</v>
      </c>
      <c r="D42" s="56">
        <v>44103</v>
      </c>
      <c r="E42" s="53">
        <v>698.4</v>
      </c>
      <c r="F42" s="53"/>
      <c r="G42" s="53"/>
      <c r="H42" s="53">
        <f t="shared" si="0"/>
        <v>698.4</v>
      </c>
    </row>
    <row r="43" spans="1:9" ht="17.100000000000001" customHeight="1" x14ac:dyDescent="0.2">
      <c r="A43" s="51">
        <v>34</v>
      </c>
      <c r="B43" s="54" t="s">
        <v>30</v>
      </c>
      <c r="C43" s="55" t="s">
        <v>13</v>
      </c>
      <c r="D43" s="56">
        <v>44068</v>
      </c>
      <c r="E43" s="53">
        <v>2383.3000000000002</v>
      </c>
      <c r="F43" s="53"/>
      <c r="G43" s="53">
        <v>2383.3000000000002</v>
      </c>
      <c r="H43" s="53">
        <f t="shared" si="0"/>
        <v>0</v>
      </c>
      <c r="I43" s="50" t="s">
        <v>253</v>
      </c>
    </row>
    <row r="44" spans="1:9" ht="17.100000000000001" customHeight="1" x14ac:dyDescent="0.2">
      <c r="A44" s="51">
        <v>35</v>
      </c>
      <c r="B44" s="54" t="s">
        <v>30</v>
      </c>
      <c r="C44" s="55" t="s">
        <v>13</v>
      </c>
      <c r="D44" s="56">
        <v>44076</v>
      </c>
      <c r="E44" s="53">
        <v>391.25</v>
      </c>
      <c r="F44" s="53"/>
      <c r="G44" s="53">
        <v>391.25</v>
      </c>
      <c r="H44" s="53">
        <f t="shared" si="0"/>
        <v>0</v>
      </c>
    </row>
    <row r="45" spans="1:9" ht="17.100000000000001" customHeight="1" x14ac:dyDescent="0.2">
      <c r="A45" s="51">
        <v>36</v>
      </c>
      <c r="B45" s="54" t="s">
        <v>213</v>
      </c>
      <c r="C45" s="55" t="s">
        <v>13</v>
      </c>
      <c r="D45" s="56">
        <v>44055</v>
      </c>
      <c r="E45" s="53">
        <v>2249.9999999999995</v>
      </c>
      <c r="F45" s="53">
        <v>2250</v>
      </c>
      <c r="G45" s="53"/>
      <c r="H45" s="53">
        <f t="shared" si="0"/>
        <v>-4.5474735088646412E-13</v>
      </c>
    </row>
    <row r="46" spans="1:9" ht="17.100000000000001" customHeight="1" x14ac:dyDescent="0.2">
      <c r="A46" s="51">
        <v>37</v>
      </c>
      <c r="B46" s="54" t="s">
        <v>213</v>
      </c>
      <c r="C46" s="55" t="s">
        <v>13</v>
      </c>
      <c r="D46" s="56">
        <v>44090</v>
      </c>
      <c r="E46" s="53">
        <v>8351.94</v>
      </c>
      <c r="F46" s="53"/>
      <c r="G46" s="53"/>
      <c r="H46" s="53">
        <f t="shared" si="0"/>
        <v>8351.94</v>
      </c>
    </row>
    <row r="47" spans="1:9" ht="17.100000000000001" customHeight="1" x14ac:dyDescent="0.2">
      <c r="A47" s="51">
        <v>38</v>
      </c>
      <c r="B47" s="54" t="s">
        <v>29</v>
      </c>
      <c r="C47" s="55" t="s">
        <v>13</v>
      </c>
      <c r="D47" s="56">
        <v>44096</v>
      </c>
      <c r="E47" s="53">
        <v>5027.3</v>
      </c>
      <c r="F47" s="53"/>
      <c r="G47" s="53">
        <v>5027.3</v>
      </c>
      <c r="H47" s="53">
        <f t="shared" si="0"/>
        <v>0</v>
      </c>
      <c r="I47" s="50" t="s">
        <v>250</v>
      </c>
    </row>
    <row r="48" spans="1:9" ht="17.100000000000001" customHeight="1" x14ac:dyDescent="0.2">
      <c r="A48" s="62"/>
      <c r="B48" s="63" t="s">
        <v>29</v>
      </c>
      <c r="C48" s="64" t="s">
        <v>13</v>
      </c>
      <c r="D48" s="65">
        <v>44109</v>
      </c>
      <c r="E48" s="66">
        <v>3797.1</v>
      </c>
      <c r="F48" s="66"/>
      <c r="G48" s="66"/>
      <c r="H48" s="66">
        <f t="shared" si="0"/>
        <v>3797.1</v>
      </c>
    </row>
    <row r="49" spans="1:8" ht="17.100000000000001" customHeight="1" x14ac:dyDescent="0.2">
      <c r="A49" s="51">
        <v>39</v>
      </c>
      <c r="B49" s="54" t="s">
        <v>17</v>
      </c>
      <c r="C49" s="55" t="s">
        <v>13</v>
      </c>
      <c r="D49" s="56">
        <v>44069</v>
      </c>
      <c r="E49" s="53">
        <v>4719</v>
      </c>
      <c r="F49" s="53">
        <v>852.53</v>
      </c>
      <c r="G49" s="53"/>
      <c r="H49" s="53">
        <f t="shared" si="0"/>
        <v>3866.4700000000003</v>
      </c>
    </row>
    <row r="50" spans="1:8" ht="17.100000000000001" customHeight="1" x14ac:dyDescent="0.2">
      <c r="A50" s="51">
        <v>40</v>
      </c>
      <c r="B50" s="54" t="s">
        <v>17</v>
      </c>
      <c r="C50" s="55" t="s">
        <v>13</v>
      </c>
      <c r="D50" s="56">
        <v>44090</v>
      </c>
      <c r="E50" s="53">
        <v>1447.47</v>
      </c>
      <c r="F50" s="53">
        <v>1447.47</v>
      </c>
      <c r="G50" s="53"/>
      <c r="H50" s="53">
        <f t="shared" si="0"/>
        <v>0</v>
      </c>
    </row>
    <row r="51" spans="1:8" ht="17.100000000000001" customHeight="1" x14ac:dyDescent="0.2">
      <c r="A51" s="62"/>
      <c r="B51" s="63" t="s">
        <v>17</v>
      </c>
      <c r="C51" s="64" t="s">
        <v>13</v>
      </c>
      <c r="D51" s="65">
        <v>44111</v>
      </c>
      <c r="E51" s="66">
        <v>1313.67</v>
      </c>
      <c r="F51" s="66"/>
      <c r="G51" s="66"/>
      <c r="H51" s="66">
        <f t="shared" si="0"/>
        <v>1313.67</v>
      </c>
    </row>
    <row r="52" spans="1:8" ht="17.100000000000001" customHeight="1" x14ac:dyDescent="0.2">
      <c r="A52" s="51">
        <v>41</v>
      </c>
      <c r="B52" s="54" t="s">
        <v>20</v>
      </c>
      <c r="C52" s="55" t="s">
        <v>13</v>
      </c>
      <c r="D52" s="56">
        <v>44090</v>
      </c>
      <c r="E52" s="53">
        <v>3876.1</v>
      </c>
      <c r="F52" s="53">
        <v>400</v>
      </c>
      <c r="G52" s="53"/>
      <c r="H52" s="53">
        <f t="shared" si="0"/>
        <v>3476.1</v>
      </c>
    </row>
    <row r="53" spans="1:8" ht="17.100000000000001" customHeight="1" x14ac:dyDescent="0.2">
      <c r="A53" s="51">
        <v>42</v>
      </c>
      <c r="B53" s="54" t="s">
        <v>87</v>
      </c>
      <c r="C53" s="55" t="s">
        <v>13</v>
      </c>
      <c r="D53" s="56">
        <v>44090</v>
      </c>
      <c r="E53" s="53">
        <v>300</v>
      </c>
      <c r="F53" s="53">
        <v>300</v>
      </c>
      <c r="G53" s="53"/>
      <c r="H53" s="53">
        <f t="shared" si="0"/>
        <v>0</v>
      </c>
    </row>
    <row r="54" spans="1:8" ht="17.100000000000001" customHeight="1" x14ac:dyDescent="0.2">
      <c r="A54" s="51">
        <v>43</v>
      </c>
      <c r="B54" s="54" t="s">
        <v>87</v>
      </c>
      <c r="C54" s="55" t="s">
        <v>13</v>
      </c>
      <c r="D54" s="56">
        <v>44104</v>
      </c>
      <c r="E54" s="53">
        <v>9379.2000000000007</v>
      </c>
      <c r="F54" s="53">
        <v>3000</v>
      </c>
      <c r="G54" s="53"/>
      <c r="H54" s="53">
        <f t="shared" si="0"/>
        <v>6379.2000000000007</v>
      </c>
    </row>
    <row r="55" spans="1:8" ht="17.100000000000001" customHeight="1" x14ac:dyDescent="0.2">
      <c r="A55" s="62"/>
      <c r="B55" s="63" t="s">
        <v>87</v>
      </c>
      <c r="C55" s="64" t="s">
        <v>13</v>
      </c>
      <c r="D55" s="65">
        <v>44111</v>
      </c>
      <c r="E55" s="66">
        <v>753.4</v>
      </c>
      <c r="F55" s="66"/>
      <c r="G55" s="66"/>
      <c r="H55" s="66">
        <f t="shared" si="0"/>
        <v>753.4</v>
      </c>
    </row>
    <row r="56" spans="1:8" ht="17.100000000000001" customHeight="1" x14ac:dyDescent="0.2">
      <c r="A56" s="51">
        <v>44</v>
      </c>
      <c r="B56" s="54" t="s">
        <v>224</v>
      </c>
      <c r="C56" s="55" t="s">
        <v>13</v>
      </c>
      <c r="D56" s="56">
        <v>44088</v>
      </c>
      <c r="E56" s="53">
        <v>1490.6</v>
      </c>
      <c r="F56" s="53">
        <v>1490.6</v>
      </c>
      <c r="G56" s="53"/>
      <c r="H56" s="53">
        <f t="shared" si="0"/>
        <v>0</v>
      </c>
    </row>
    <row r="57" spans="1:8" ht="17.100000000000001" customHeight="1" x14ac:dyDescent="0.2">
      <c r="A57" s="62"/>
      <c r="B57" s="63" t="s">
        <v>224</v>
      </c>
      <c r="C57" s="64" t="s">
        <v>13</v>
      </c>
      <c r="D57" s="65">
        <v>44109</v>
      </c>
      <c r="E57" s="66">
        <v>557.20000000000005</v>
      </c>
      <c r="F57" s="66"/>
      <c r="G57" s="66"/>
      <c r="H57" s="66">
        <f t="shared" si="0"/>
        <v>557.20000000000005</v>
      </c>
    </row>
    <row r="58" spans="1:8" ht="17.100000000000001" customHeight="1" x14ac:dyDescent="0.2">
      <c r="A58" s="51">
        <v>45</v>
      </c>
      <c r="B58" s="54" t="s">
        <v>42</v>
      </c>
      <c r="C58" s="55" t="s">
        <v>13</v>
      </c>
      <c r="D58" s="56">
        <v>44102</v>
      </c>
      <c r="E58" s="53">
        <v>3615.9</v>
      </c>
      <c r="F58" s="53">
        <v>3615.9</v>
      </c>
      <c r="G58" s="53"/>
      <c r="H58" s="53">
        <f t="shared" si="0"/>
        <v>0</v>
      </c>
    </row>
    <row r="59" spans="1:8" ht="17.100000000000001" customHeight="1" x14ac:dyDescent="0.2">
      <c r="A59" s="51">
        <v>46</v>
      </c>
      <c r="B59" s="54" t="s">
        <v>31</v>
      </c>
      <c r="C59" s="55" t="s">
        <v>13</v>
      </c>
      <c r="D59" s="56">
        <v>44102</v>
      </c>
      <c r="E59" s="53">
        <v>1463.8</v>
      </c>
      <c r="F59" s="53">
        <v>1463.8</v>
      </c>
      <c r="G59" s="53"/>
      <c r="H59" s="53">
        <f t="shared" si="0"/>
        <v>0</v>
      </c>
    </row>
    <row r="60" spans="1:8" ht="17.100000000000001" customHeight="1" x14ac:dyDescent="0.2">
      <c r="A60" s="62"/>
      <c r="B60" s="63" t="s">
        <v>31</v>
      </c>
      <c r="C60" s="64" t="s">
        <v>13</v>
      </c>
      <c r="D60" s="65">
        <v>44109</v>
      </c>
      <c r="E60" s="66">
        <v>2259.5</v>
      </c>
      <c r="F60" s="66"/>
      <c r="G60" s="66"/>
      <c r="H60" s="66">
        <f t="shared" si="0"/>
        <v>2259.5</v>
      </c>
    </row>
    <row r="61" spans="1:8" ht="17.100000000000001" customHeight="1" x14ac:dyDescent="0.2">
      <c r="A61" s="51">
        <v>47</v>
      </c>
      <c r="B61" s="54" t="s">
        <v>32</v>
      </c>
      <c r="C61" s="55" t="s">
        <v>13</v>
      </c>
      <c r="D61" s="56">
        <v>44102</v>
      </c>
      <c r="E61" s="53">
        <v>438.6</v>
      </c>
      <c r="F61" s="53">
        <v>438.6</v>
      </c>
      <c r="G61" s="53"/>
      <c r="H61" s="53">
        <f t="shared" si="0"/>
        <v>0</v>
      </c>
    </row>
    <row r="62" spans="1:8" ht="17.100000000000001" customHeight="1" x14ac:dyDescent="0.2">
      <c r="A62" s="62"/>
      <c r="B62" s="63" t="s">
        <v>32</v>
      </c>
      <c r="C62" s="64" t="s">
        <v>13</v>
      </c>
      <c r="D62" s="65">
        <v>44109</v>
      </c>
      <c r="E62" s="66">
        <v>439.8</v>
      </c>
      <c r="F62" s="66"/>
      <c r="G62" s="66"/>
      <c r="H62" s="66">
        <f t="shared" si="0"/>
        <v>439.8</v>
      </c>
    </row>
    <row r="63" spans="1:8" ht="17.100000000000001" customHeight="1" x14ac:dyDescent="0.2">
      <c r="A63" s="51">
        <v>48</v>
      </c>
      <c r="B63" s="54" t="s">
        <v>25</v>
      </c>
      <c r="C63" s="55" t="s">
        <v>13</v>
      </c>
      <c r="D63" s="56">
        <v>44095</v>
      </c>
      <c r="E63" s="53">
        <v>3270.98</v>
      </c>
      <c r="F63" s="53">
        <v>3270.98</v>
      </c>
      <c r="G63" s="53"/>
      <c r="H63" s="53">
        <f t="shared" si="0"/>
        <v>0</v>
      </c>
    </row>
    <row r="64" spans="1:8" ht="17.100000000000001" customHeight="1" x14ac:dyDescent="0.2">
      <c r="A64" s="51">
        <v>49</v>
      </c>
      <c r="B64" s="54" t="s">
        <v>238</v>
      </c>
      <c r="C64" s="55" t="s">
        <v>13</v>
      </c>
      <c r="D64" s="56">
        <v>44104</v>
      </c>
      <c r="E64" s="53">
        <v>4440</v>
      </c>
      <c r="F64" s="53">
        <v>4440</v>
      </c>
      <c r="G64" s="53"/>
      <c r="H64" s="53">
        <f t="shared" si="0"/>
        <v>0</v>
      </c>
    </row>
    <row r="65" spans="1:9" ht="17.100000000000001" customHeight="1" x14ac:dyDescent="0.2">
      <c r="A65" s="62"/>
      <c r="B65" s="63" t="s">
        <v>238</v>
      </c>
      <c r="C65" s="64" t="s">
        <v>13</v>
      </c>
      <c r="D65" s="65">
        <v>44111</v>
      </c>
      <c r="E65" s="66">
        <v>2606</v>
      </c>
      <c r="F65" s="66"/>
      <c r="G65" s="66"/>
      <c r="H65" s="66">
        <f t="shared" si="0"/>
        <v>2606</v>
      </c>
    </row>
    <row r="66" spans="1:9" ht="17.100000000000001" customHeight="1" x14ac:dyDescent="0.2">
      <c r="A66" s="51">
        <v>50</v>
      </c>
      <c r="B66" s="54" t="s">
        <v>239</v>
      </c>
      <c r="C66" s="55" t="s">
        <v>13</v>
      </c>
      <c r="D66" s="56">
        <v>44098</v>
      </c>
      <c r="E66" s="53">
        <v>12894.7</v>
      </c>
      <c r="F66" s="53">
        <v>7000</v>
      </c>
      <c r="G66" s="53"/>
      <c r="H66" s="53">
        <f t="shared" si="0"/>
        <v>5894.7000000000007</v>
      </c>
    </row>
    <row r="67" spans="1:9" ht="17.100000000000001" customHeight="1" x14ac:dyDescent="0.2">
      <c r="A67" s="62"/>
      <c r="B67" s="63" t="s">
        <v>239</v>
      </c>
      <c r="C67" s="64" t="s">
        <v>13</v>
      </c>
      <c r="D67" s="65">
        <v>44112</v>
      </c>
      <c r="E67" s="66">
        <v>18735.45</v>
      </c>
      <c r="F67" s="66"/>
      <c r="G67" s="66"/>
      <c r="H67" s="66">
        <f t="shared" si="0"/>
        <v>18735.45</v>
      </c>
    </row>
    <row r="68" spans="1:9" ht="17.100000000000001" customHeight="1" x14ac:dyDescent="0.2">
      <c r="A68" s="51">
        <v>51</v>
      </c>
      <c r="B68" s="54" t="s">
        <v>80</v>
      </c>
      <c r="C68" s="55" t="s">
        <v>13</v>
      </c>
      <c r="D68" s="56">
        <v>44095</v>
      </c>
      <c r="E68" s="53">
        <v>145.95000000000005</v>
      </c>
      <c r="F68" s="53">
        <v>145.94999999999999</v>
      </c>
      <c r="G68" s="53"/>
      <c r="H68" s="53">
        <f t="shared" si="0"/>
        <v>5.6843418860808015E-14</v>
      </c>
    </row>
    <row r="69" spans="1:9" ht="17.100000000000001" customHeight="1" x14ac:dyDescent="0.2">
      <c r="A69" s="51">
        <v>52</v>
      </c>
      <c r="B69" s="54" t="s">
        <v>39</v>
      </c>
      <c r="C69" s="55" t="s">
        <v>13</v>
      </c>
      <c r="D69" s="56">
        <v>44104</v>
      </c>
      <c r="E69" s="53">
        <v>5077.8</v>
      </c>
      <c r="F69" s="53">
        <v>2500</v>
      </c>
      <c r="G69" s="53"/>
      <c r="H69" s="53">
        <f t="shared" si="0"/>
        <v>2577.8000000000002</v>
      </c>
    </row>
    <row r="70" spans="1:9" ht="17.100000000000001" customHeight="1" x14ac:dyDescent="0.2">
      <c r="A70" s="51">
        <v>53</v>
      </c>
      <c r="B70" s="54" t="s">
        <v>70</v>
      </c>
      <c r="C70" s="55" t="s">
        <v>13</v>
      </c>
      <c r="D70" s="56">
        <v>44105</v>
      </c>
      <c r="E70" s="53">
        <v>674.2</v>
      </c>
      <c r="F70" s="53">
        <v>674.2</v>
      </c>
      <c r="G70" s="53"/>
      <c r="H70" s="53">
        <f t="shared" si="0"/>
        <v>0</v>
      </c>
    </row>
    <row r="71" spans="1:9" ht="17.100000000000001" customHeight="1" x14ac:dyDescent="0.2">
      <c r="A71" s="62"/>
      <c r="B71" s="63" t="s">
        <v>68</v>
      </c>
      <c r="C71" s="64" t="s">
        <v>13</v>
      </c>
      <c r="D71" s="65">
        <v>44111</v>
      </c>
      <c r="E71" s="66">
        <v>442</v>
      </c>
      <c r="F71" s="66"/>
      <c r="G71" s="66"/>
      <c r="H71" s="66">
        <f t="shared" si="0"/>
        <v>442</v>
      </c>
    </row>
    <row r="72" spans="1:9" ht="17.100000000000001" customHeight="1" x14ac:dyDescent="0.2">
      <c r="A72" s="51">
        <v>54</v>
      </c>
      <c r="B72" s="54" t="s">
        <v>44</v>
      </c>
      <c r="C72" s="55" t="s">
        <v>45</v>
      </c>
      <c r="D72" s="56"/>
      <c r="E72" s="53">
        <v>2550</v>
      </c>
      <c r="F72" s="53"/>
      <c r="G72" s="53"/>
      <c r="H72" s="53">
        <f t="shared" si="0"/>
        <v>2550</v>
      </c>
    </row>
    <row r="73" spans="1:9" ht="17.100000000000001" customHeight="1" x14ac:dyDescent="0.2">
      <c r="A73" s="51">
        <v>55</v>
      </c>
      <c r="B73" s="54" t="s">
        <v>46</v>
      </c>
      <c r="C73" s="55" t="s">
        <v>45</v>
      </c>
      <c r="D73" s="57">
        <v>44078</v>
      </c>
      <c r="E73" s="53">
        <v>654.09999999999991</v>
      </c>
      <c r="F73" s="58">
        <v>654.1</v>
      </c>
      <c r="G73" s="58"/>
      <c r="H73" s="53">
        <f t="shared" si="0"/>
        <v>-1.1368683772161603E-13</v>
      </c>
    </row>
    <row r="74" spans="1:9" ht="17.100000000000001" customHeight="1" x14ac:dyDescent="0.2">
      <c r="A74" s="51">
        <v>56</v>
      </c>
      <c r="B74" s="59" t="s">
        <v>49</v>
      </c>
      <c r="C74" s="55" t="s">
        <v>45</v>
      </c>
      <c r="D74" s="57">
        <v>44091</v>
      </c>
      <c r="E74" s="53">
        <v>6208.4</v>
      </c>
      <c r="F74" s="58">
        <v>3000</v>
      </c>
      <c r="G74" s="58"/>
      <c r="H74" s="53">
        <f t="shared" si="0"/>
        <v>3208.3999999999996</v>
      </c>
    </row>
    <row r="75" spans="1:9" ht="17.100000000000001" customHeight="1" x14ac:dyDescent="0.2">
      <c r="A75" s="62"/>
      <c r="B75" s="69" t="s">
        <v>49</v>
      </c>
      <c r="C75" s="64" t="s">
        <v>45</v>
      </c>
      <c r="D75" s="67">
        <v>44112</v>
      </c>
      <c r="E75" s="66">
        <v>2804</v>
      </c>
      <c r="F75" s="68"/>
      <c r="G75" s="68"/>
      <c r="H75" s="66">
        <f t="shared" si="0"/>
        <v>2804</v>
      </c>
    </row>
    <row r="76" spans="1:9" ht="17.100000000000001" customHeight="1" x14ac:dyDescent="0.2">
      <c r="A76" s="51">
        <v>57</v>
      </c>
      <c r="B76" s="59" t="s">
        <v>132</v>
      </c>
      <c r="C76" s="55" t="s">
        <v>45</v>
      </c>
      <c r="D76" s="57">
        <v>44063</v>
      </c>
      <c r="E76" s="53">
        <v>478</v>
      </c>
      <c r="F76" s="58">
        <v>478</v>
      </c>
      <c r="G76" s="58"/>
      <c r="H76" s="53">
        <f t="shared" si="0"/>
        <v>0</v>
      </c>
    </row>
    <row r="77" spans="1:9" ht="17.100000000000001" customHeight="1" x14ac:dyDescent="0.2">
      <c r="A77" s="51">
        <v>58</v>
      </c>
      <c r="B77" s="59" t="s">
        <v>132</v>
      </c>
      <c r="C77" s="55" t="s">
        <v>45</v>
      </c>
      <c r="D77" s="57">
        <v>44077</v>
      </c>
      <c r="E77" s="53">
        <v>1026.3</v>
      </c>
      <c r="F77" s="58">
        <v>76.3</v>
      </c>
      <c r="G77" s="58"/>
      <c r="H77" s="53">
        <f t="shared" si="0"/>
        <v>950</v>
      </c>
    </row>
    <row r="78" spans="1:9" ht="17.100000000000001" customHeight="1" x14ac:dyDescent="0.2">
      <c r="A78" s="51">
        <v>59</v>
      </c>
      <c r="B78" s="59" t="s">
        <v>132</v>
      </c>
      <c r="C78" s="55" t="s">
        <v>45</v>
      </c>
      <c r="D78" s="57">
        <v>44098</v>
      </c>
      <c r="E78" s="53">
        <v>1355.3</v>
      </c>
      <c r="F78" s="58"/>
      <c r="G78" s="58"/>
      <c r="H78" s="53">
        <f t="shared" si="0"/>
        <v>1355.3</v>
      </c>
    </row>
    <row r="79" spans="1:9" ht="17.100000000000001" customHeight="1" x14ac:dyDescent="0.2">
      <c r="A79" s="62"/>
      <c r="B79" s="69" t="s">
        <v>132</v>
      </c>
      <c r="C79" s="64" t="s">
        <v>45</v>
      </c>
      <c r="D79" s="67">
        <v>44112</v>
      </c>
      <c r="E79" s="66">
        <v>1831.6</v>
      </c>
      <c r="F79" s="68"/>
      <c r="G79" s="68"/>
      <c r="H79" s="66">
        <f t="shared" si="0"/>
        <v>1831.6</v>
      </c>
    </row>
    <row r="80" spans="1:9" ht="17.100000000000001" customHeight="1" x14ac:dyDescent="0.2">
      <c r="A80" s="51">
        <v>60</v>
      </c>
      <c r="B80" s="59" t="s">
        <v>198</v>
      </c>
      <c r="C80" s="55" t="s">
        <v>45</v>
      </c>
      <c r="D80" s="57">
        <v>44077</v>
      </c>
      <c r="E80" s="53">
        <v>11052.14</v>
      </c>
      <c r="F80" s="58"/>
      <c r="G80" s="58">
        <v>11052.14</v>
      </c>
      <c r="H80" s="53">
        <f t="shared" si="0"/>
        <v>0</v>
      </c>
      <c r="I80" s="50" t="s">
        <v>252</v>
      </c>
    </row>
    <row r="81" spans="1:8" ht="17.100000000000001" customHeight="1" x14ac:dyDescent="0.2">
      <c r="A81" s="51">
        <v>61</v>
      </c>
      <c r="B81" s="59" t="s">
        <v>198</v>
      </c>
      <c r="C81" s="55" t="s">
        <v>45</v>
      </c>
      <c r="D81" s="57">
        <v>44101</v>
      </c>
      <c r="E81" s="53">
        <v>33590.199999999997</v>
      </c>
      <c r="F81" s="58"/>
      <c r="G81" s="58"/>
      <c r="H81" s="53">
        <f t="shared" si="0"/>
        <v>33590.199999999997</v>
      </c>
    </row>
    <row r="82" spans="1:8" ht="17.100000000000001" customHeight="1" x14ac:dyDescent="0.2">
      <c r="A82" s="51">
        <v>62</v>
      </c>
      <c r="B82" s="59" t="s">
        <v>201</v>
      </c>
      <c r="C82" s="55" t="s">
        <v>45</v>
      </c>
      <c r="D82" s="57">
        <v>44091</v>
      </c>
      <c r="E82" s="53">
        <v>454.4</v>
      </c>
      <c r="F82" s="58">
        <v>454.4</v>
      </c>
      <c r="G82" s="58"/>
      <c r="H82" s="53">
        <f t="shared" si="0"/>
        <v>0</v>
      </c>
    </row>
    <row r="83" spans="1:8" ht="17.100000000000001" customHeight="1" x14ac:dyDescent="0.2">
      <c r="A83" s="62"/>
      <c r="B83" s="69" t="s">
        <v>201</v>
      </c>
      <c r="C83" s="64" t="s">
        <v>45</v>
      </c>
      <c r="D83" s="67">
        <v>44112</v>
      </c>
      <c r="E83" s="66">
        <v>888.72</v>
      </c>
      <c r="F83" s="68"/>
      <c r="G83" s="68"/>
      <c r="H83" s="66">
        <f t="shared" si="0"/>
        <v>888.72</v>
      </c>
    </row>
    <row r="84" spans="1:8" ht="15.75" customHeight="1" x14ac:dyDescent="0.2">
      <c r="A84" s="51">
        <v>63</v>
      </c>
      <c r="B84" s="59" t="s">
        <v>56</v>
      </c>
      <c r="C84" s="55" t="s">
        <v>45</v>
      </c>
      <c r="D84" s="57">
        <v>44099</v>
      </c>
      <c r="E84" s="53">
        <v>12298</v>
      </c>
      <c r="F84" s="58">
        <v>3000</v>
      </c>
      <c r="G84" s="58"/>
      <c r="H84" s="53">
        <f t="shared" si="0"/>
        <v>9298</v>
      </c>
    </row>
    <row r="85" spans="1:8" ht="17.100000000000001" customHeight="1" x14ac:dyDescent="0.2">
      <c r="A85" s="51">
        <v>64</v>
      </c>
      <c r="B85" s="59" t="s">
        <v>115</v>
      </c>
      <c r="C85" s="55" t="s">
        <v>45</v>
      </c>
      <c r="D85" s="57">
        <v>44105</v>
      </c>
      <c r="E85" s="53">
        <v>2573</v>
      </c>
      <c r="F85" s="58">
        <v>2573</v>
      </c>
      <c r="G85" s="58"/>
      <c r="H85" s="53">
        <f t="shared" si="0"/>
        <v>0</v>
      </c>
    </row>
    <row r="86" spans="1:8" ht="17.100000000000001" customHeight="1" x14ac:dyDescent="0.2">
      <c r="A86" s="51">
        <v>65</v>
      </c>
      <c r="B86" s="59" t="s">
        <v>88</v>
      </c>
      <c r="C86" s="55" t="s">
        <v>45</v>
      </c>
      <c r="D86" s="57">
        <v>44105</v>
      </c>
      <c r="E86" s="53">
        <v>11903.6</v>
      </c>
      <c r="F86" s="58"/>
      <c r="G86" s="58"/>
      <c r="H86" s="53">
        <f t="shared" si="0"/>
        <v>11903.6</v>
      </c>
    </row>
    <row r="87" spans="1:8" ht="17.100000000000001" customHeight="1" x14ac:dyDescent="0.2">
      <c r="A87" s="51">
        <v>66</v>
      </c>
      <c r="B87" s="59" t="s">
        <v>152</v>
      </c>
      <c r="C87" s="55" t="s">
        <v>45</v>
      </c>
      <c r="D87" s="57">
        <v>44106</v>
      </c>
      <c r="E87" s="53">
        <v>854</v>
      </c>
      <c r="F87" s="58">
        <v>854</v>
      </c>
      <c r="G87" s="58"/>
      <c r="H87" s="53">
        <f t="shared" ref="H87:H96" si="1">E87-F87-G87</f>
        <v>0</v>
      </c>
    </row>
    <row r="88" spans="1:8" ht="17.100000000000001" customHeight="1" x14ac:dyDescent="0.2">
      <c r="A88" s="62"/>
      <c r="B88" s="69" t="s">
        <v>152</v>
      </c>
      <c r="C88" s="64" t="s">
        <v>45</v>
      </c>
      <c r="D88" s="67">
        <v>44113</v>
      </c>
      <c r="E88" s="68">
        <v>312</v>
      </c>
      <c r="F88" s="68"/>
      <c r="G88" s="68"/>
      <c r="H88" s="66">
        <f t="shared" si="1"/>
        <v>312</v>
      </c>
    </row>
    <row r="89" spans="1:8" ht="17.100000000000001" customHeight="1" x14ac:dyDescent="0.2">
      <c r="A89" s="62"/>
      <c r="B89" s="69" t="s">
        <v>251</v>
      </c>
      <c r="C89" s="64" t="s">
        <v>45</v>
      </c>
      <c r="D89" s="67">
        <v>44112</v>
      </c>
      <c r="E89" s="68">
        <v>5253.25</v>
      </c>
      <c r="F89" s="68"/>
      <c r="G89" s="68"/>
      <c r="H89" s="66">
        <f t="shared" si="1"/>
        <v>5253.25</v>
      </c>
    </row>
    <row r="90" spans="1:8" ht="17.100000000000001" customHeight="1" x14ac:dyDescent="0.2">
      <c r="A90" s="62"/>
      <c r="B90" s="69" t="s">
        <v>104</v>
      </c>
      <c r="C90" s="64" t="s">
        <v>45</v>
      </c>
      <c r="D90" s="67">
        <v>44113</v>
      </c>
      <c r="E90" s="68">
        <v>1786.9</v>
      </c>
      <c r="F90" s="68"/>
      <c r="G90" s="68"/>
      <c r="H90" s="66">
        <f t="shared" si="1"/>
        <v>1786.9</v>
      </c>
    </row>
    <row r="91" spans="1:8" ht="17.100000000000001" customHeight="1" x14ac:dyDescent="0.2">
      <c r="A91" s="62"/>
      <c r="B91" s="69" t="s">
        <v>58</v>
      </c>
      <c r="C91" s="64" t="s">
        <v>45</v>
      </c>
      <c r="D91" s="67">
        <v>44112</v>
      </c>
      <c r="E91" s="68">
        <v>2886.29</v>
      </c>
      <c r="F91" s="68"/>
      <c r="G91" s="68"/>
      <c r="H91" s="66">
        <f t="shared" si="1"/>
        <v>2886.29</v>
      </c>
    </row>
    <row r="92" spans="1:8" ht="17.100000000000001" customHeight="1" x14ac:dyDescent="0.2">
      <c r="A92" s="62"/>
      <c r="B92" s="69" t="s">
        <v>233</v>
      </c>
      <c r="C92" s="64" t="s">
        <v>45</v>
      </c>
      <c r="D92" s="67">
        <v>44112</v>
      </c>
      <c r="E92" s="68">
        <v>628</v>
      </c>
      <c r="F92" s="68"/>
      <c r="G92" s="68"/>
      <c r="H92" s="66">
        <f t="shared" si="1"/>
        <v>628</v>
      </c>
    </row>
    <row r="93" spans="1:8" ht="17.100000000000001" customHeight="1" x14ac:dyDescent="0.2">
      <c r="A93" s="62"/>
      <c r="B93" s="69" t="s">
        <v>57</v>
      </c>
      <c r="C93" s="64" t="s">
        <v>45</v>
      </c>
      <c r="D93" s="67">
        <v>44113</v>
      </c>
      <c r="E93" s="68">
        <v>1125.72</v>
      </c>
      <c r="F93" s="68"/>
      <c r="G93" s="68"/>
      <c r="H93" s="66">
        <f t="shared" si="1"/>
        <v>1125.72</v>
      </c>
    </row>
    <row r="94" spans="1:8" ht="17.100000000000001" customHeight="1" x14ac:dyDescent="0.2">
      <c r="A94" s="62"/>
      <c r="B94" s="69" t="s">
        <v>55</v>
      </c>
      <c r="C94" s="64" t="s">
        <v>45</v>
      </c>
      <c r="D94" s="67">
        <v>44112</v>
      </c>
      <c r="E94" s="68">
        <v>929</v>
      </c>
      <c r="F94" s="68"/>
      <c r="G94" s="68"/>
      <c r="H94" s="66">
        <f t="shared" si="1"/>
        <v>929</v>
      </c>
    </row>
    <row r="95" spans="1:8" ht="17.100000000000001" customHeight="1" x14ac:dyDescent="0.2">
      <c r="A95" s="62"/>
      <c r="B95" s="69" t="s">
        <v>59</v>
      </c>
      <c r="C95" s="64" t="s">
        <v>45</v>
      </c>
      <c r="D95" s="67">
        <v>44112</v>
      </c>
      <c r="E95" s="68">
        <v>932.32</v>
      </c>
      <c r="F95" s="68"/>
      <c r="G95" s="68"/>
      <c r="H95" s="66">
        <f t="shared" si="1"/>
        <v>932.32</v>
      </c>
    </row>
    <row r="96" spans="1:8" ht="17.100000000000001" customHeight="1" x14ac:dyDescent="0.2">
      <c r="A96" s="62"/>
      <c r="B96" s="69" t="s">
        <v>41</v>
      </c>
      <c r="C96" s="64" t="s">
        <v>45</v>
      </c>
      <c r="D96" s="67">
        <v>44111</v>
      </c>
      <c r="E96" s="68">
        <v>1533.6</v>
      </c>
      <c r="F96" s="68"/>
      <c r="G96" s="68"/>
      <c r="H96" s="66">
        <f t="shared" si="1"/>
        <v>1533.6</v>
      </c>
    </row>
    <row r="97" spans="1:8" ht="17.100000000000001" customHeight="1" x14ac:dyDescent="0.2">
      <c r="A97" s="51"/>
      <c r="B97" s="60"/>
      <c r="C97" s="60"/>
      <c r="D97" s="60" t="s">
        <v>60</v>
      </c>
      <c r="E97" s="61">
        <f>SUM(E4:E96)</f>
        <v>305288.55999999994</v>
      </c>
      <c r="F97" s="61">
        <f>SUM(F4:F96)</f>
        <v>64325.279999999999</v>
      </c>
      <c r="G97" s="61"/>
      <c r="H97" s="53">
        <f>SUM(H4:H96)</f>
        <v>220637.64999999997</v>
      </c>
    </row>
    <row r="98" spans="1:8" x14ac:dyDescent="0.2">
      <c r="A98" s="42"/>
    </row>
    <row r="99" spans="1:8" x14ac:dyDescent="0.2">
      <c r="B99" s="42" t="s">
        <v>61</v>
      </c>
      <c r="C99" s="42"/>
      <c r="D99" s="42" t="s">
        <v>62</v>
      </c>
      <c r="E99" s="42"/>
      <c r="F99" s="49" t="s">
        <v>63</v>
      </c>
      <c r="G99" s="49"/>
    </row>
    <row r="100" spans="1:8" x14ac:dyDescent="0.2">
      <c r="B100" s="47" t="s">
        <v>64</v>
      </c>
      <c r="C100" s="42"/>
      <c r="D100" s="42" t="s">
        <v>65</v>
      </c>
      <c r="E100" s="42"/>
      <c r="F100" s="49" t="s">
        <v>66</v>
      </c>
      <c r="G100" s="49"/>
    </row>
  </sheetData>
  <autoFilter ref="A1:H97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opLeftCell="A34" workbookViewId="0">
      <selection activeCell="F46" sqref="F46:G46"/>
    </sheetView>
  </sheetViews>
  <sheetFormatPr defaultColWidth="8.85546875" defaultRowHeight="12.75" x14ac:dyDescent="0.2"/>
  <cols>
    <col min="1" max="1" width="5.5703125" style="50" bestFit="1" customWidth="1"/>
    <col min="2" max="2" width="24.7109375" style="50" bestFit="1" customWidth="1"/>
    <col min="3" max="3" width="12.5703125" style="50" customWidth="1"/>
    <col min="4" max="4" width="15.28515625" style="50" bestFit="1" customWidth="1"/>
    <col min="5" max="5" width="13.5703125" style="50" bestFit="1" customWidth="1"/>
    <col min="6" max="7" width="13.28515625" style="50" customWidth="1"/>
    <col min="8" max="8" width="12.7109375" style="50" customWidth="1"/>
    <col min="9" max="9" width="6.85546875" style="50" bestFit="1" customWidth="1"/>
    <col min="10" max="16384" width="8.85546875" style="50"/>
  </cols>
  <sheetData>
    <row r="1" spans="1:9" x14ac:dyDescent="0.2">
      <c r="A1" s="40"/>
      <c r="B1" s="41" t="s">
        <v>0</v>
      </c>
      <c r="C1" s="42" t="s">
        <v>1</v>
      </c>
      <c r="D1" s="42"/>
      <c r="E1" s="43"/>
      <c r="F1" s="43"/>
      <c r="G1" s="43"/>
      <c r="H1" s="44">
        <v>44107</v>
      </c>
    </row>
    <row r="2" spans="1:9" x14ac:dyDescent="0.2">
      <c r="A2" s="45"/>
      <c r="B2" s="46" t="s">
        <v>2</v>
      </c>
      <c r="C2" s="47" t="s">
        <v>3</v>
      </c>
      <c r="D2" s="47"/>
      <c r="E2" s="48"/>
      <c r="F2" s="48"/>
      <c r="G2" s="48"/>
      <c r="H2" s="48" t="s">
        <v>254</v>
      </c>
    </row>
    <row r="3" spans="1:9" x14ac:dyDescent="0.2">
      <c r="A3" s="51" t="s">
        <v>5</v>
      </c>
      <c r="B3" s="51" t="s">
        <v>6</v>
      </c>
      <c r="C3" s="51" t="s">
        <v>7</v>
      </c>
      <c r="D3" s="51" t="s">
        <v>8</v>
      </c>
      <c r="E3" s="51" t="s">
        <v>9</v>
      </c>
      <c r="F3" s="52" t="s">
        <v>10</v>
      </c>
      <c r="G3" s="52" t="s">
        <v>78</v>
      </c>
      <c r="H3" s="51" t="s">
        <v>11</v>
      </c>
    </row>
    <row r="4" spans="1:9" ht="17.100000000000001" customHeight="1" x14ac:dyDescent="0.2">
      <c r="A4" s="51">
        <v>1</v>
      </c>
      <c r="B4" s="51" t="s">
        <v>77</v>
      </c>
      <c r="C4" s="51"/>
      <c r="D4" s="51"/>
      <c r="E4" s="53">
        <v>432.8</v>
      </c>
      <c r="F4" s="52">
        <v>432.8</v>
      </c>
      <c r="G4" s="52"/>
      <c r="H4" s="53">
        <f>E4-F4-G4</f>
        <v>0</v>
      </c>
    </row>
    <row r="5" spans="1:9" ht="17.100000000000001" customHeight="1" x14ac:dyDescent="0.2">
      <c r="A5" s="51">
        <v>2</v>
      </c>
      <c r="B5" s="54" t="s">
        <v>12</v>
      </c>
      <c r="C5" s="55" t="s">
        <v>13</v>
      </c>
      <c r="D5" s="56">
        <v>44096</v>
      </c>
      <c r="E5" s="53">
        <v>222.39999999999998</v>
      </c>
      <c r="F5" s="53">
        <v>222.4</v>
      </c>
      <c r="G5" s="53"/>
      <c r="H5" s="53">
        <f t="shared" ref="H5:H97" si="0">E5-F5-G5</f>
        <v>-2.8421709430404007E-14</v>
      </c>
    </row>
    <row r="6" spans="1:9" ht="17.100000000000001" customHeight="1" x14ac:dyDescent="0.2">
      <c r="A6" s="51">
        <v>3</v>
      </c>
      <c r="B6" s="54" t="s">
        <v>12</v>
      </c>
      <c r="C6" s="55" t="s">
        <v>13</v>
      </c>
      <c r="D6" s="56">
        <v>44110</v>
      </c>
      <c r="E6" s="53">
        <v>610.4</v>
      </c>
      <c r="F6" s="53"/>
      <c r="G6" s="53"/>
      <c r="H6" s="53">
        <f t="shared" si="0"/>
        <v>610.4</v>
      </c>
    </row>
    <row r="7" spans="1:9" ht="17.100000000000001" customHeight="1" x14ac:dyDescent="0.2">
      <c r="A7" s="62"/>
      <c r="B7" s="63" t="s">
        <v>12</v>
      </c>
      <c r="C7" s="64" t="s">
        <v>13</v>
      </c>
      <c r="D7" s="65" t="s">
        <v>256</v>
      </c>
      <c r="E7" s="66">
        <v>988.6</v>
      </c>
      <c r="F7" s="66"/>
      <c r="G7" s="66"/>
      <c r="H7" s="66">
        <f t="shared" si="0"/>
        <v>988.6</v>
      </c>
    </row>
    <row r="8" spans="1:9" ht="17.100000000000001" customHeight="1" x14ac:dyDescent="0.2">
      <c r="A8" s="51">
        <v>4</v>
      </c>
      <c r="B8" s="54" t="s">
        <v>14</v>
      </c>
      <c r="C8" s="55" t="s">
        <v>13</v>
      </c>
      <c r="D8" s="56">
        <v>44089</v>
      </c>
      <c r="E8" s="53">
        <v>4824.32</v>
      </c>
      <c r="F8" s="53">
        <v>2864</v>
      </c>
      <c r="G8" s="53">
        <v>1960.32</v>
      </c>
      <c r="H8" s="53">
        <f t="shared" si="0"/>
        <v>0</v>
      </c>
      <c r="I8" s="50" t="s">
        <v>257</v>
      </c>
    </row>
    <row r="9" spans="1:9" ht="17.100000000000001" customHeight="1" x14ac:dyDescent="0.2">
      <c r="A9" s="51">
        <v>5</v>
      </c>
      <c r="B9" s="54" t="s">
        <v>14</v>
      </c>
      <c r="C9" s="55" t="s">
        <v>13</v>
      </c>
      <c r="D9" s="56">
        <v>44096</v>
      </c>
      <c r="E9" s="53">
        <v>3307.8</v>
      </c>
      <c r="F9" s="53"/>
      <c r="G9" s="53"/>
      <c r="H9" s="53">
        <f t="shared" si="0"/>
        <v>3307.8</v>
      </c>
    </row>
    <row r="10" spans="1:9" ht="17.100000000000001" customHeight="1" x14ac:dyDescent="0.2">
      <c r="A10" s="51">
        <v>6</v>
      </c>
      <c r="B10" s="54" t="s">
        <v>14</v>
      </c>
      <c r="C10" s="55" t="s">
        <v>13</v>
      </c>
      <c r="D10" s="56">
        <v>44103</v>
      </c>
      <c r="E10" s="53">
        <v>4262.1400000000003</v>
      </c>
      <c r="F10" s="53"/>
      <c r="G10" s="53"/>
      <c r="H10" s="53">
        <f t="shared" si="0"/>
        <v>4262.1400000000003</v>
      </c>
    </row>
    <row r="11" spans="1:9" ht="17.100000000000001" customHeight="1" x14ac:dyDescent="0.2">
      <c r="A11" s="51">
        <v>7</v>
      </c>
      <c r="B11" s="54" t="s">
        <v>14</v>
      </c>
      <c r="C11" s="55" t="s">
        <v>13</v>
      </c>
      <c r="D11" s="56">
        <v>44110</v>
      </c>
      <c r="E11" s="53">
        <v>4228.1000000000004</v>
      </c>
      <c r="F11" s="53"/>
      <c r="G11" s="53"/>
      <c r="H11" s="53">
        <f t="shared" si="0"/>
        <v>4228.1000000000004</v>
      </c>
    </row>
    <row r="12" spans="1:9" ht="17.100000000000001" customHeight="1" x14ac:dyDescent="0.2">
      <c r="A12" s="62"/>
      <c r="B12" s="63" t="s">
        <v>14</v>
      </c>
      <c r="C12" s="64" t="s">
        <v>13</v>
      </c>
      <c r="D12" s="65">
        <v>44116</v>
      </c>
      <c r="E12" s="66">
        <v>2185.0500000000002</v>
      </c>
      <c r="F12" s="66"/>
      <c r="G12" s="66"/>
      <c r="H12" s="66">
        <f t="shared" si="0"/>
        <v>2185.0500000000002</v>
      </c>
    </row>
    <row r="13" spans="1:9" ht="17.100000000000001" customHeight="1" x14ac:dyDescent="0.2">
      <c r="A13" s="51">
        <v>8</v>
      </c>
      <c r="B13" s="54" t="s">
        <v>15</v>
      </c>
      <c r="C13" s="55" t="s">
        <v>13</v>
      </c>
      <c r="D13" s="56">
        <v>44097</v>
      </c>
      <c r="E13" s="53">
        <v>4163</v>
      </c>
      <c r="F13" s="53">
        <v>2000</v>
      </c>
      <c r="G13" s="53"/>
      <c r="H13" s="53">
        <f t="shared" si="0"/>
        <v>2163</v>
      </c>
    </row>
    <row r="14" spans="1:9" ht="17.100000000000001" customHeight="1" x14ac:dyDescent="0.2">
      <c r="A14" s="51">
        <v>9</v>
      </c>
      <c r="B14" s="54" t="s">
        <v>15</v>
      </c>
      <c r="C14" s="55" t="s">
        <v>13</v>
      </c>
      <c r="D14" s="56">
        <v>44097</v>
      </c>
      <c r="E14" s="53">
        <v>804</v>
      </c>
      <c r="F14" s="53">
        <v>300</v>
      </c>
      <c r="G14" s="53"/>
      <c r="H14" s="53">
        <f t="shared" si="0"/>
        <v>504</v>
      </c>
    </row>
    <row r="15" spans="1:9" ht="17.100000000000001" customHeight="1" x14ac:dyDescent="0.2">
      <c r="A15" s="51">
        <v>10</v>
      </c>
      <c r="B15" s="54" t="s">
        <v>16</v>
      </c>
      <c r="C15" s="55" t="s">
        <v>13</v>
      </c>
      <c r="D15" s="56">
        <v>44096</v>
      </c>
      <c r="E15" s="53">
        <v>1139.42</v>
      </c>
      <c r="F15" s="53">
        <v>704</v>
      </c>
      <c r="G15" s="53">
        <v>435.42</v>
      </c>
      <c r="H15" s="53">
        <f t="shared" si="0"/>
        <v>0</v>
      </c>
      <c r="I15" s="50" t="s">
        <v>258</v>
      </c>
    </row>
    <row r="16" spans="1:9" ht="17.100000000000001" customHeight="1" x14ac:dyDescent="0.2">
      <c r="A16" s="51">
        <v>11</v>
      </c>
      <c r="B16" s="54" t="s">
        <v>16</v>
      </c>
      <c r="C16" s="55" t="s">
        <v>13</v>
      </c>
      <c r="D16" s="56">
        <v>44103</v>
      </c>
      <c r="E16" s="53">
        <v>1886.2</v>
      </c>
      <c r="F16" s="53"/>
      <c r="G16" s="53"/>
      <c r="H16" s="53">
        <f t="shared" si="0"/>
        <v>1886.2</v>
      </c>
    </row>
    <row r="17" spans="1:8" ht="17.100000000000001" customHeight="1" x14ac:dyDescent="0.2">
      <c r="A17" s="51">
        <v>12</v>
      </c>
      <c r="B17" s="54" t="s">
        <v>18</v>
      </c>
      <c r="C17" s="55" t="s">
        <v>13</v>
      </c>
      <c r="D17" s="56">
        <v>44074</v>
      </c>
      <c r="E17" s="53">
        <v>5044.8500000000004</v>
      </c>
      <c r="F17" s="53">
        <v>1544.85</v>
      </c>
      <c r="G17" s="53"/>
      <c r="H17" s="53">
        <f t="shared" si="0"/>
        <v>3500.0000000000005</v>
      </c>
    </row>
    <row r="18" spans="1:8" ht="17.100000000000001" customHeight="1" x14ac:dyDescent="0.2">
      <c r="A18" s="51">
        <v>13</v>
      </c>
      <c r="B18" s="54" t="s">
        <v>18</v>
      </c>
      <c r="C18" s="55" t="s">
        <v>13</v>
      </c>
      <c r="D18" s="56">
        <v>44102</v>
      </c>
      <c r="E18" s="53">
        <v>5451.17</v>
      </c>
      <c r="F18" s="53"/>
      <c r="G18" s="53"/>
      <c r="H18" s="53">
        <f t="shared" si="0"/>
        <v>5451.17</v>
      </c>
    </row>
    <row r="19" spans="1:8" ht="17.100000000000001" customHeight="1" x14ac:dyDescent="0.2">
      <c r="A19" s="62"/>
      <c r="B19" s="63" t="s">
        <v>18</v>
      </c>
      <c r="C19" s="64" t="s">
        <v>13</v>
      </c>
      <c r="D19" s="65">
        <v>44116</v>
      </c>
      <c r="E19" s="66">
        <v>4692.45</v>
      </c>
      <c r="F19" s="66"/>
      <c r="G19" s="66"/>
      <c r="H19" s="66">
        <f t="shared" si="0"/>
        <v>4692.45</v>
      </c>
    </row>
    <row r="20" spans="1:8" ht="17.100000000000001" customHeight="1" x14ac:dyDescent="0.2">
      <c r="A20" s="51">
        <v>14</v>
      </c>
      <c r="B20" s="54" t="s">
        <v>19</v>
      </c>
      <c r="C20" s="55" t="s">
        <v>13</v>
      </c>
      <c r="D20" s="56">
        <v>44097</v>
      </c>
      <c r="E20" s="53">
        <v>3309.0200000000004</v>
      </c>
      <c r="F20" s="53">
        <v>3309.02</v>
      </c>
      <c r="G20" s="53"/>
      <c r="H20" s="53">
        <f t="shared" si="0"/>
        <v>4.5474735088646412E-13</v>
      </c>
    </row>
    <row r="21" spans="1:8" ht="17.100000000000001" customHeight="1" x14ac:dyDescent="0.2">
      <c r="A21" s="51">
        <v>15</v>
      </c>
      <c r="B21" s="54" t="s">
        <v>19</v>
      </c>
      <c r="C21" s="55" t="s">
        <v>13</v>
      </c>
      <c r="D21" s="56">
        <v>44111</v>
      </c>
      <c r="E21" s="53">
        <v>1435.4</v>
      </c>
      <c r="F21" s="53"/>
      <c r="G21" s="53"/>
      <c r="H21" s="53">
        <f t="shared" si="0"/>
        <v>1435.4</v>
      </c>
    </row>
    <row r="22" spans="1:8" ht="17.100000000000001" customHeight="1" x14ac:dyDescent="0.2">
      <c r="A22" s="62"/>
      <c r="B22" s="63" t="s">
        <v>19</v>
      </c>
      <c r="C22" s="64" t="s">
        <v>13</v>
      </c>
      <c r="D22" s="65">
        <v>44118</v>
      </c>
      <c r="E22" s="66">
        <v>3041.22</v>
      </c>
      <c r="F22" s="66"/>
      <c r="G22" s="66"/>
      <c r="H22" s="66">
        <f t="shared" si="0"/>
        <v>3041.22</v>
      </c>
    </row>
    <row r="23" spans="1:8" ht="17.100000000000001" customHeight="1" x14ac:dyDescent="0.2">
      <c r="A23" s="51">
        <v>16</v>
      </c>
      <c r="B23" s="54" t="s">
        <v>21</v>
      </c>
      <c r="C23" s="55" t="s">
        <v>13</v>
      </c>
      <c r="D23" s="56">
        <v>44095</v>
      </c>
      <c r="E23" s="53">
        <v>862.69999999999982</v>
      </c>
      <c r="F23" s="53">
        <v>862.7</v>
      </c>
      <c r="G23" s="53"/>
      <c r="H23" s="53">
        <f t="shared" si="0"/>
        <v>-2.2737367544323206E-13</v>
      </c>
    </row>
    <row r="24" spans="1:8" ht="17.100000000000001" customHeight="1" x14ac:dyDescent="0.2">
      <c r="A24" s="62"/>
      <c r="B24" s="63" t="s">
        <v>21</v>
      </c>
      <c r="C24" s="64" t="s">
        <v>13</v>
      </c>
      <c r="D24" s="65">
        <v>44116</v>
      </c>
      <c r="E24" s="66">
        <v>1559.6</v>
      </c>
      <c r="F24" s="66"/>
      <c r="G24" s="66"/>
      <c r="H24" s="66">
        <f t="shared" si="0"/>
        <v>1559.6</v>
      </c>
    </row>
    <row r="25" spans="1:8" ht="17.100000000000001" customHeight="1" x14ac:dyDescent="0.2">
      <c r="A25" s="51">
        <v>17</v>
      </c>
      <c r="B25" s="54" t="s">
        <v>24</v>
      </c>
      <c r="C25" s="55" t="s">
        <v>13</v>
      </c>
      <c r="D25" s="56">
        <v>44062</v>
      </c>
      <c r="E25" s="53">
        <v>627.30000000000018</v>
      </c>
      <c r="F25" s="81">
        <v>627.29999999999995</v>
      </c>
      <c r="G25" s="81"/>
      <c r="H25" s="53">
        <f t="shared" si="0"/>
        <v>2.2737367544323206E-13</v>
      </c>
    </row>
    <row r="26" spans="1:8" ht="17.100000000000001" customHeight="1" x14ac:dyDescent="0.2">
      <c r="A26" s="62"/>
      <c r="B26" s="63" t="s">
        <v>24</v>
      </c>
      <c r="C26" s="64" t="s">
        <v>13</v>
      </c>
      <c r="D26" s="65">
        <v>44118</v>
      </c>
      <c r="E26" s="66">
        <v>2080.75</v>
      </c>
      <c r="F26" s="84"/>
      <c r="G26" s="84"/>
      <c r="H26" s="66">
        <f t="shared" si="0"/>
        <v>2080.75</v>
      </c>
    </row>
    <row r="27" spans="1:8" ht="17.100000000000001" customHeight="1" x14ac:dyDescent="0.2">
      <c r="A27" s="51">
        <v>18</v>
      </c>
      <c r="B27" s="54" t="s">
        <v>26</v>
      </c>
      <c r="C27" s="55" t="s">
        <v>13</v>
      </c>
      <c r="D27" s="56">
        <v>44102</v>
      </c>
      <c r="E27" s="53">
        <v>2510.5</v>
      </c>
      <c r="F27" s="53">
        <v>2510.5</v>
      </c>
      <c r="G27" s="53"/>
      <c r="H27" s="53">
        <f t="shared" si="0"/>
        <v>0</v>
      </c>
    </row>
    <row r="28" spans="1:8" ht="17.100000000000001" customHeight="1" x14ac:dyDescent="0.2">
      <c r="A28" s="62"/>
      <c r="B28" s="63" t="s">
        <v>26</v>
      </c>
      <c r="C28" s="64" t="s">
        <v>13</v>
      </c>
      <c r="D28" s="65">
        <v>44116</v>
      </c>
      <c r="E28" s="66">
        <v>5607.8</v>
      </c>
      <c r="F28" s="66"/>
      <c r="G28" s="66"/>
      <c r="H28" s="66">
        <f t="shared" si="0"/>
        <v>5607.8</v>
      </c>
    </row>
    <row r="29" spans="1:8" ht="17.100000000000001" customHeight="1" x14ac:dyDescent="0.2">
      <c r="A29" s="51">
        <v>19</v>
      </c>
      <c r="B29" s="54" t="s">
        <v>27</v>
      </c>
      <c r="C29" s="55" t="s">
        <v>13</v>
      </c>
      <c r="D29" s="56">
        <v>44102</v>
      </c>
      <c r="E29" s="53">
        <v>5004.3</v>
      </c>
      <c r="F29" s="53">
        <v>5004.3</v>
      </c>
      <c r="G29" s="53"/>
      <c r="H29" s="53">
        <f t="shared" si="0"/>
        <v>0</v>
      </c>
    </row>
    <row r="30" spans="1:8" ht="17.100000000000001" customHeight="1" x14ac:dyDescent="0.2">
      <c r="A30" s="51">
        <v>20</v>
      </c>
      <c r="B30" s="54" t="s">
        <v>27</v>
      </c>
      <c r="C30" s="55" t="s">
        <v>13</v>
      </c>
      <c r="D30" s="56">
        <v>44109</v>
      </c>
      <c r="E30" s="53">
        <v>1213.5999999999999</v>
      </c>
      <c r="F30" s="53"/>
      <c r="G30" s="53"/>
      <c r="H30" s="53">
        <f t="shared" si="0"/>
        <v>1213.5999999999999</v>
      </c>
    </row>
    <row r="31" spans="1:8" ht="17.100000000000001" customHeight="1" x14ac:dyDescent="0.2">
      <c r="A31" s="62"/>
      <c r="B31" s="63" t="s">
        <v>27</v>
      </c>
      <c r="C31" s="64" t="s">
        <v>13</v>
      </c>
      <c r="D31" s="65">
        <v>44116</v>
      </c>
      <c r="E31" s="66">
        <v>1979.16</v>
      </c>
      <c r="F31" s="66"/>
      <c r="G31" s="66"/>
      <c r="H31" s="66">
        <f t="shared" si="0"/>
        <v>1979.16</v>
      </c>
    </row>
    <row r="32" spans="1:8" ht="17.100000000000001" customHeight="1" x14ac:dyDescent="0.2">
      <c r="A32" s="51">
        <v>21</v>
      </c>
      <c r="B32" s="54" t="s">
        <v>28</v>
      </c>
      <c r="C32" s="55" t="s">
        <v>13</v>
      </c>
      <c r="D32" s="56">
        <v>44095</v>
      </c>
      <c r="E32" s="53">
        <v>14634</v>
      </c>
      <c r="F32" s="53"/>
      <c r="G32" s="53"/>
      <c r="H32" s="53">
        <f t="shared" si="0"/>
        <v>14634</v>
      </c>
    </row>
    <row r="33" spans="1:9" ht="17.100000000000001" customHeight="1" x14ac:dyDescent="0.2">
      <c r="A33" s="51">
        <v>22</v>
      </c>
      <c r="B33" s="54" t="s">
        <v>28</v>
      </c>
      <c r="C33" s="55" t="s">
        <v>13</v>
      </c>
      <c r="D33" s="56">
        <v>44109</v>
      </c>
      <c r="E33" s="53">
        <v>2594.9</v>
      </c>
      <c r="F33" s="53"/>
      <c r="G33" s="53"/>
      <c r="H33" s="53">
        <f t="shared" si="0"/>
        <v>2594.9</v>
      </c>
    </row>
    <row r="34" spans="1:9" ht="17.100000000000001" customHeight="1" x14ac:dyDescent="0.2">
      <c r="A34" s="51">
        <v>23</v>
      </c>
      <c r="B34" s="54" t="s">
        <v>43</v>
      </c>
      <c r="C34" s="55" t="s">
        <v>13</v>
      </c>
      <c r="D34" s="56">
        <v>44046</v>
      </c>
      <c r="E34" s="53">
        <v>2339</v>
      </c>
      <c r="F34" s="53"/>
      <c r="G34" s="53"/>
      <c r="H34" s="53">
        <f t="shared" si="0"/>
        <v>2339</v>
      </c>
    </row>
    <row r="35" spans="1:9" ht="17.100000000000001" customHeight="1" x14ac:dyDescent="0.2">
      <c r="A35" s="51">
        <v>24</v>
      </c>
      <c r="B35" s="54" t="s">
        <v>43</v>
      </c>
      <c r="C35" s="55" t="s">
        <v>13</v>
      </c>
      <c r="D35" s="56">
        <v>44067</v>
      </c>
      <c r="E35" s="53">
        <v>1489.92</v>
      </c>
      <c r="F35" s="53"/>
      <c r="G35" s="53"/>
      <c r="H35" s="53">
        <f t="shared" si="0"/>
        <v>1489.92</v>
      </c>
    </row>
    <row r="36" spans="1:9" ht="17.100000000000001" customHeight="1" x14ac:dyDescent="0.2">
      <c r="A36" s="51">
        <v>25</v>
      </c>
      <c r="B36" s="54" t="s">
        <v>43</v>
      </c>
      <c r="C36" s="55" t="s">
        <v>13</v>
      </c>
      <c r="D36" s="56">
        <v>44081</v>
      </c>
      <c r="E36" s="53">
        <v>768.7</v>
      </c>
      <c r="F36" s="53">
        <v>768.7</v>
      </c>
      <c r="G36" s="53"/>
      <c r="H36" s="53">
        <f t="shared" si="0"/>
        <v>0</v>
      </c>
    </row>
    <row r="37" spans="1:9" ht="17.100000000000001" customHeight="1" x14ac:dyDescent="0.2">
      <c r="A37" s="51">
        <v>26</v>
      </c>
      <c r="B37" s="54" t="s">
        <v>43</v>
      </c>
      <c r="C37" s="55" t="s">
        <v>13</v>
      </c>
      <c r="D37" s="56">
        <v>44102</v>
      </c>
      <c r="E37" s="53">
        <v>806.2</v>
      </c>
      <c r="F37" s="53"/>
      <c r="G37" s="53"/>
      <c r="H37" s="53">
        <f t="shared" si="0"/>
        <v>806.2</v>
      </c>
    </row>
    <row r="38" spans="1:9" ht="17.100000000000001" customHeight="1" x14ac:dyDescent="0.2">
      <c r="A38" s="51">
        <v>27</v>
      </c>
      <c r="B38" s="54" t="s">
        <v>36</v>
      </c>
      <c r="C38" s="55" t="s">
        <v>13</v>
      </c>
      <c r="D38" s="56">
        <v>44111</v>
      </c>
      <c r="E38" s="53">
        <v>1182.5999999999999</v>
      </c>
      <c r="F38" s="53">
        <v>500</v>
      </c>
      <c r="G38" s="53"/>
      <c r="H38" s="53">
        <f t="shared" si="0"/>
        <v>682.59999999999991</v>
      </c>
    </row>
    <row r="39" spans="1:9" ht="17.100000000000001" customHeight="1" x14ac:dyDescent="0.2">
      <c r="A39" s="51">
        <v>28</v>
      </c>
      <c r="B39" s="54" t="s">
        <v>23</v>
      </c>
      <c r="C39" s="55" t="s">
        <v>13</v>
      </c>
      <c r="D39" s="56">
        <v>44103</v>
      </c>
      <c r="E39" s="53">
        <v>698.4</v>
      </c>
      <c r="F39" s="53">
        <v>698.4</v>
      </c>
      <c r="G39" s="53"/>
      <c r="H39" s="53">
        <f t="shared" si="0"/>
        <v>0</v>
      </c>
    </row>
    <row r="40" spans="1:9" ht="17.100000000000001" customHeight="1" x14ac:dyDescent="0.2">
      <c r="A40" s="62"/>
      <c r="B40" s="63" t="s">
        <v>23</v>
      </c>
      <c r="C40" s="64" t="s">
        <v>13</v>
      </c>
      <c r="D40" s="65">
        <v>44117</v>
      </c>
      <c r="E40" s="66">
        <v>2484.9</v>
      </c>
      <c r="F40" s="66"/>
      <c r="G40" s="66"/>
      <c r="H40" s="66">
        <f t="shared" si="0"/>
        <v>2484.9</v>
      </c>
    </row>
    <row r="41" spans="1:9" ht="17.100000000000001" customHeight="1" x14ac:dyDescent="0.2">
      <c r="A41" s="51">
        <v>29</v>
      </c>
      <c r="B41" s="54" t="s">
        <v>213</v>
      </c>
      <c r="C41" s="55" t="s">
        <v>13</v>
      </c>
      <c r="D41" s="56">
        <v>44090</v>
      </c>
      <c r="E41" s="53">
        <v>8351.94</v>
      </c>
      <c r="F41" s="53"/>
      <c r="G41" s="53"/>
      <c r="H41" s="53">
        <f t="shared" si="0"/>
        <v>8351.94</v>
      </c>
    </row>
    <row r="42" spans="1:9" ht="17.100000000000001" customHeight="1" x14ac:dyDescent="0.2">
      <c r="A42" s="51">
        <v>30</v>
      </c>
      <c r="B42" s="54" t="s">
        <v>29</v>
      </c>
      <c r="C42" s="55" t="s">
        <v>13</v>
      </c>
      <c r="D42" s="56">
        <v>44109</v>
      </c>
      <c r="E42" s="53">
        <v>3797.1</v>
      </c>
      <c r="F42" s="53"/>
      <c r="G42" s="53">
        <v>3797.1</v>
      </c>
      <c r="H42" s="53">
        <f t="shared" si="0"/>
        <v>0</v>
      </c>
      <c r="I42" s="50" t="s">
        <v>255</v>
      </c>
    </row>
    <row r="43" spans="1:9" ht="17.100000000000001" customHeight="1" x14ac:dyDescent="0.2">
      <c r="A43" s="62"/>
      <c r="B43" s="63" t="s">
        <v>29</v>
      </c>
      <c r="C43" s="64" t="s">
        <v>13</v>
      </c>
      <c r="D43" s="65">
        <v>44117</v>
      </c>
      <c r="E43" s="66">
        <v>2637.4</v>
      </c>
      <c r="F43" s="66"/>
      <c r="G43" s="66"/>
      <c r="H43" s="66">
        <f t="shared" si="0"/>
        <v>2637.4</v>
      </c>
    </row>
    <row r="44" spans="1:9" ht="17.100000000000001" customHeight="1" x14ac:dyDescent="0.2">
      <c r="A44" s="51">
        <v>31</v>
      </c>
      <c r="B44" s="54" t="s">
        <v>17</v>
      </c>
      <c r="C44" s="55" t="s">
        <v>13</v>
      </c>
      <c r="D44" s="56">
        <v>44069</v>
      </c>
      <c r="E44" s="53">
        <v>3866.4700000000003</v>
      </c>
      <c r="F44" s="53">
        <v>2500</v>
      </c>
      <c r="G44" s="53"/>
      <c r="H44" s="53">
        <f t="shared" si="0"/>
        <v>1366.4700000000003</v>
      </c>
    </row>
    <row r="45" spans="1:9" ht="17.100000000000001" customHeight="1" x14ac:dyDescent="0.2">
      <c r="A45" s="51">
        <v>32</v>
      </c>
      <c r="B45" s="54" t="s">
        <v>17</v>
      </c>
      <c r="C45" s="55" t="s">
        <v>13</v>
      </c>
      <c r="D45" s="56">
        <v>44111</v>
      </c>
      <c r="E45" s="53">
        <v>1313.67</v>
      </c>
      <c r="F45" s="53"/>
      <c r="G45" s="53"/>
      <c r="H45" s="53">
        <f t="shared" si="0"/>
        <v>1313.67</v>
      </c>
    </row>
    <row r="46" spans="1:9" ht="17.100000000000001" customHeight="1" x14ac:dyDescent="0.2">
      <c r="A46" s="51">
        <v>33</v>
      </c>
      <c r="B46" s="54" t="s">
        <v>20</v>
      </c>
      <c r="C46" s="55" t="s">
        <v>13</v>
      </c>
      <c r="D46" s="56">
        <v>44090</v>
      </c>
      <c r="E46" s="53">
        <v>3476.1</v>
      </c>
      <c r="F46" s="53">
        <v>360</v>
      </c>
      <c r="G46" s="53">
        <v>137.19999999999999</v>
      </c>
      <c r="H46" s="53">
        <f t="shared" si="0"/>
        <v>2978.9</v>
      </c>
      <c r="I46" s="50" t="s">
        <v>259</v>
      </c>
    </row>
    <row r="47" spans="1:9" ht="17.100000000000001" customHeight="1" x14ac:dyDescent="0.2">
      <c r="A47" s="62"/>
      <c r="B47" s="63" t="s">
        <v>20</v>
      </c>
      <c r="C47" s="64" t="s">
        <v>13</v>
      </c>
      <c r="D47" s="65">
        <v>44118</v>
      </c>
      <c r="E47" s="66">
        <v>1156.04</v>
      </c>
      <c r="F47" s="66"/>
      <c r="G47" s="66"/>
      <c r="H47" s="66">
        <f t="shared" si="0"/>
        <v>1156.04</v>
      </c>
    </row>
    <row r="48" spans="1:9" ht="17.100000000000001" customHeight="1" x14ac:dyDescent="0.2">
      <c r="A48" s="51">
        <v>34</v>
      </c>
      <c r="B48" s="54" t="s">
        <v>87</v>
      </c>
      <c r="C48" s="55" t="s">
        <v>13</v>
      </c>
      <c r="D48" s="56">
        <v>44104</v>
      </c>
      <c r="E48" s="53">
        <v>6379.2000000000007</v>
      </c>
      <c r="F48" s="53">
        <v>2379.1999999999998</v>
      </c>
      <c r="G48" s="53"/>
      <c r="H48" s="53">
        <f t="shared" si="0"/>
        <v>4000.0000000000009</v>
      </c>
    </row>
    <row r="49" spans="1:8" ht="17.100000000000001" customHeight="1" x14ac:dyDescent="0.2">
      <c r="A49" s="51">
        <v>35</v>
      </c>
      <c r="B49" s="54" t="s">
        <v>87</v>
      </c>
      <c r="C49" s="55" t="s">
        <v>13</v>
      </c>
      <c r="D49" s="56">
        <v>44111</v>
      </c>
      <c r="E49" s="53">
        <v>753.4</v>
      </c>
      <c r="F49" s="53">
        <v>403.4</v>
      </c>
      <c r="G49" s="53"/>
      <c r="H49" s="53">
        <f t="shared" si="0"/>
        <v>350</v>
      </c>
    </row>
    <row r="50" spans="1:8" ht="17.100000000000001" customHeight="1" x14ac:dyDescent="0.2">
      <c r="A50" s="62"/>
      <c r="B50" s="63" t="s">
        <v>87</v>
      </c>
      <c r="C50" s="64" t="s">
        <v>13</v>
      </c>
      <c r="D50" s="65">
        <v>44118</v>
      </c>
      <c r="E50" s="66">
        <v>506.9</v>
      </c>
      <c r="F50" s="66"/>
      <c r="G50" s="66"/>
      <c r="H50" s="66">
        <f t="shared" si="0"/>
        <v>506.9</v>
      </c>
    </row>
    <row r="51" spans="1:8" ht="17.100000000000001" customHeight="1" x14ac:dyDescent="0.2">
      <c r="A51" s="51">
        <v>36</v>
      </c>
      <c r="B51" s="54" t="s">
        <v>224</v>
      </c>
      <c r="C51" s="55" t="s">
        <v>13</v>
      </c>
      <c r="D51" s="56">
        <v>44109</v>
      </c>
      <c r="E51" s="53">
        <v>557.20000000000005</v>
      </c>
      <c r="F51" s="53">
        <v>557.20000000000005</v>
      </c>
      <c r="G51" s="53"/>
      <c r="H51" s="53">
        <f t="shared" si="0"/>
        <v>0</v>
      </c>
    </row>
    <row r="52" spans="1:8" ht="17.100000000000001" customHeight="1" x14ac:dyDescent="0.2">
      <c r="A52" s="51">
        <v>37</v>
      </c>
      <c r="B52" s="54" t="s">
        <v>31</v>
      </c>
      <c r="C52" s="55" t="s">
        <v>13</v>
      </c>
      <c r="D52" s="56">
        <v>44109</v>
      </c>
      <c r="E52" s="53">
        <v>2259.5</v>
      </c>
      <c r="F52" s="53">
        <v>2259.5</v>
      </c>
      <c r="G52" s="53"/>
      <c r="H52" s="53">
        <f t="shared" si="0"/>
        <v>0</v>
      </c>
    </row>
    <row r="53" spans="1:8" ht="17.100000000000001" customHeight="1" x14ac:dyDescent="0.2">
      <c r="A53" s="62"/>
      <c r="B53" s="63" t="s">
        <v>31</v>
      </c>
      <c r="C53" s="64" t="s">
        <v>13</v>
      </c>
      <c r="D53" s="65">
        <v>44116</v>
      </c>
      <c r="E53" s="66">
        <v>2543.1999999999998</v>
      </c>
      <c r="F53" s="66"/>
      <c r="G53" s="66"/>
      <c r="H53" s="66">
        <f t="shared" si="0"/>
        <v>2543.1999999999998</v>
      </c>
    </row>
    <row r="54" spans="1:8" ht="17.100000000000001" customHeight="1" x14ac:dyDescent="0.2">
      <c r="A54" s="51">
        <v>38</v>
      </c>
      <c r="B54" s="54" t="s">
        <v>32</v>
      </c>
      <c r="C54" s="55" t="s">
        <v>13</v>
      </c>
      <c r="D54" s="56">
        <v>44109</v>
      </c>
      <c r="E54" s="53">
        <v>439.8</v>
      </c>
      <c r="F54" s="53">
        <v>439.8</v>
      </c>
      <c r="G54" s="53"/>
      <c r="H54" s="53">
        <f t="shared" si="0"/>
        <v>0</v>
      </c>
    </row>
    <row r="55" spans="1:8" ht="17.100000000000001" customHeight="1" x14ac:dyDescent="0.2">
      <c r="A55" s="62"/>
      <c r="B55" s="63" t="s">
        <v>32</v>
      </c>
      <c r="C55" s="64" t="s">
        <v>13</v>
      </c>
      <c r="D55" s="65">
        <v>44116</v>
      </c>
      <c r="E55" s="66">
        <v>311.2</v>
      </c>
      <c r="F55" s="66"/>
      <c r="G55" s="66"/>
      <c r="H55" s="66">
        <f t="shared" si="0"/>
        <v>311.2</v>
      </c>
    </row>
    <row r="56" spans="1:8" ht="17.100000000000001" customHeight="1" x14ac:dyDescent="0.2">
      <c r="A56" s="51">
        <v>39</v>
      </c>
      <c r="B56" s="54" t="s">
        <v>238</v>
      </c>
      <c r="C56" s="55" t="s">
        <v>13</v>
      </c>
      <c r="D56" s="56">
        <v>44111</v>
      </c>
      <c r="E56" s="53">
        <v>2606</v>
      </c>
      <c r="F56" s="53">
        <v>2606</v>
      </c>
      <c r="G56" s="53"/>
      <c r="H56" s="53">
        <f t="shared" si="0"/>
        <v>0</v>
      </c>
    </row>
    <row r="57" spans="1:8" ht="17.100000000000001" customHeight="1" x14ac:dyDescent="0.2">
      <c r="A57" s="62"/>
      <c r="B57" s="63" t="s">
        <v>238</v>
      </c>
      <c r="C57" s="64" t="s">
        <v>13</v>
      </c>
      <c r="D57" s="65">
        <v>44118</v>
      </c>
      <c r="E57" s="66">
        <v>4107.2</v>
      </c>
      <c r="F57" s="66"/>
      <c r="G57" s="66"/>
      <c r="H57" s="66">
        <f t="shared" si="0"/>
        <v>4107.2</v>
      </c>
    </row>
    <row r="58" spans="1:8" ht="17.100000000000001" customHeight="1" x14ac:dyDescent="0.2">
      <c r="A58" s="51">
        <v>40</v>
      </c>
      <c r="B58" s="54" t="s">
        <v>239</v>
      </c>
      <c r="C58" s="55" t="s">
        <v>13</v>
      </c>
      <c r="D58" s="56">
        <v>44098</v>
      </c>
      <c r="E58" s="53">
        <v>5894.7000000000007</v>
      </c>
      <c r="F58" s="53">
        <v>5894.7</v>
      </c>
      <c r="G58" s="53"/>
      <c r="H58" s="53">
        <f t="shared" si="0"/>
        <v>9.0949470177292824E-13</v>
      </c>
    </row>
    <row r="59" spans="1:8" ht="17.100000000000001" customHeight="1" x14ac:dyDescent="0.2">
      <c r="A59" s="51">
        <v>41</v>
      </c>
      <c r="B59" s="54" t="s">
        <v>239</v>
      </c>
      <c r="C59" s="55" t="s">
        <v>13</v>
      </c>
      <c r="D59" s="56">
        <v>44112</v>
      </c>
      <c r="E59" s="53">
        <v>18735.45</v>
      </c>
      <c r="F59" s="53">
        <v>4000</v>
      </c>
      <c r="G59" s="53"/>
      <c r="H59" s="53">
        <f t="shared" si="0"/>
        <v>14735.45</v>
      </c>
    </row>
    <row r="60" spans="1:8" ht="17.100000000000001" customHeight="1" x14ac:dyDescent="0.2">
      <c r="A60" s="62"/>
      <c r="B60" s="63" t="s">
        <v>239</v>
      </c>
      <c r="C60" s="64" t="s">
        <v>13</v>
      </c>
      <c r="D60" s="65">
        <v>44119</v>
      </c>
      <c r="E60" s="66">
        <v>5867.2</v>
      </c>
      <c r="F60" s="66"/>
      <c r="G60" s="66"/>
      <c r="H60" s="66">
        <f t="shared" si="0"/>
        <v>5867.2</v>
      </c>
    </row>
    <row r="61" spans="1:8" ht="17.100000000000001" customHeight="1" x14ac:dyDescent="0.2">
      <c r="A61" s="51">
        <v>42</v>
      </c>
      <c r="B61" s="54" t="s">
        <v>39</v>
      </c>
      <c r="C61" s="55" t="s">
        <v>13</v>
      </c>
      <c r="D61" s="56">
        <v>44104</v>
      </c>
      <c r="E61" s="53">
        <v>2577.8000000000002</v>
      </c>
      <c r="F61" s="53">
        <v>2577.8000000000002</v>
      </c>
      <c r="G61" s="53"/>
      <c r="H61" s="53">
        <f t="shared" si="0"/>
        <v>0</v>
      </c>
    </row>
    <row r="62" spans="1:8" ht="17.100000000000001" customHeight="1" x14ac:dyDescent="0.2">
      <c r="A62" s="51">
        <v>43</v>
      </c>
      <c r="B62" s="54" t="s">
        <v>68</v>
      </c>
      <c r="C62" s="55" t="s">
        <v>13</v>
      </c>
      <c r="D62" s="56">
        <v>44111</v>
      </c>
      <c r="E62" s="53">
        <v>442</v>
      </c>
      <c r="F62" s="53"/>
      <c r="G62" s="53"/>
      <c r="H62" s="53">
        <f t="shared" si="0"/>
        <v>442</v>
      </c>
    </row>
    <row r="63" spans="1:8" ht="17.100000000000001" customHeight="1" x14ac:dyDescent="0.2">
      <c r="A63" s="62"/>
      <c r="B63" s="63" t="s">
        <v>68</v>
      </c>
      <c r="C63" s="64" t="s">
        <v>13</v>
      </c>
      <c r="D63" s="65">
        <v>44118</v>
      </c>
      <c r="E63" s="66">
        <v>2005.6</v>
      </c>
      <c r="F63" s="66"/>
      <c r="G63" s="66"/>
      <c r="H63" s="66">
        <f t="shared" si="0"/>
        <v>2005.6</v>
      </c>
    </row>
    <row r="64" spans="1:8" ht="17.100000000000001" customHeight="1" x14ac:dyDescent="0.2">
      <c r="A64" s="62"/>
      <c r="B64" s="63" t="s">
        <v>206</v>
      </c>
      <c r="C64" s="64" t="s">
        <v>13</v>
      </c>
      <c r="D64" s="65">
        <v>44117</v>
      </c>
      <c r="E64" s="66">
        <v>560</v>
      </c>
      <c r="F64" s="66"/>
      <c r="G64" s="66"/>
      <c r="H64" s="66">
        <f t="shared" si="0"/>
        <v>560</v>
      </c>
    </row>
    <row r="65" spans="1:9" ht="17.100000000000001" customHeight="1" x14ac:dyDescent="0.2">
      <c r="A65" s="62"/>
      <c r="B65" s="63" t="s">
        <v>69</v>
      </c>
      <c r="C65" s="64" t="s">
        <v>13</v>
      </c>
      <c r="D65" s="65">
        <v>44116</v>
      </c>
      <c r="E65" s="66">
        <v>1423.6</v>
      </c>
      <c r="F65" s="66"/>
      <c r="G65" s="66"/>
      <c r="H65" s="66">
        <f t="shared" si="0"/>
        <v>1423.6</v>
      </c>
    </row>
    <row r="66" spans="1:9" ht="17.100000000000001" customHeight="1" x14ac:dyDescent="0.2">
      <c r="A66" s="62"/>
      <c r="B66" s="63" t="s">
        <v>139</v>
      </c>
      <c r="C66" s="64" t="s">
        <v>13</v>
      </c>
      <c r="D66" s="65">
        <v>44118</v>
      </c>
      <c r="E66" s="66">
        <v>775.7</v>
      </c>
      <c r="F66" s="66"/>
      <c r="G66" s="66"/>
      <c r="H66" s="66">
        <f t="shared" si="0"/>
        <v>775.7</v>
      </c>
    </row>
    <row r="67" spans="1:9" ht="17.100000000000001" customHeight="1" x14ac:dyDescent="0.2">
      <c r="A67" s="62"/>
      <c r="B67" s="63" t="s">
        <v>42</v>
      </c>
      <c r="C67" s="64" t="s">
        <v>13</v>
      </c>
      <c r="D67" s="65">
        <v>44116</v>
      </c>
      <c r="E67" s="66">
        <v>2537.9</v>
      </c>
      <c r="F67" s="66"/>
      <c r="G67" s="66"/>
      <c r="H67" s="66">
        <f t="shared" si="0"/>
        <v>2537.9</v>
      </c>
    </row>
    <row r="68" spans="1:9" ht="17.100000000000001" customHeight="1" x14ac:dyDescent="0.2">
      <c r="A68" s="51">
        <v>44</v>
      </c>
      <c r="B68" s="54" t="s">
        <v>44</v>
      </c>
      <c r="C68" s="55" t="s">
        <v>45</v>
      </c>
      <c r="D68" s="56"/>
      <c r="E68" s="53">
        <v>2550</v>
      </c>
      <c r="F68" s="53"/>
      <c r="G68" s="53"/>
      <c r="H68" s="53">
        <f t="shared" si="0"/>
        <v>2550</v>
      </c>
    </row>
    <row r="69" spans="1:9" ht="17.100000000000001" customHeight="1" x14ac:dyDescent="0.2">
      <c r="A69" s="62"/>
      <c r="B69" s="63" t="s">
        <v>44</v>
      </c>
      <c r="C69" s="64" t="s">
        <v>45</v>
      </c>
      <c r="D69" s="67">
        <v>44120</v>
      </c>
      <c r="E69" s="66">
        <v>1364.6</v>
      </c>
      <c r="F69" s="68"/>
      <c r="G69" s="68"/>
      <c r="H69" s="66">
        <f t="shared" si="0"/>
        <v>1364.6</v>
      </c>
    </row>
    <row r="70" spans="1:9" ht="17.100000000000001" customHeight="1" x14ac:dyDescent="0.2">
      <c r="A70" s="51">
        <v>45</v>
      </c>
      <c r="B70" s="59" t="s">
        <v>49</v>
      </c>
      <c r="C70" s="55" t="s">
        <v>45</v>
      </c>
      <c r="D70" s="57">
        <v>44091</v>
      </c>
      <c r="E70" s="53">
        <v>3208.3999999999996</v>
      </c>
      <c r="F70" s="58">
        <v>3208.4</v>
      </c>
      <c r="G70" s="58"/>
      <c r="H70" s="53">
        <f t="shared" si="0"/>
        <v>-4.5474735088646412E-13</v>
      </c>
    </row>
    <row r="71" spans="1:9" ht="17.100000000000001" customHeight="1" x14ac:dyDescent="0.2">
      <c r="A71" s="51">
        <v>46</v>
      </c>
      <c r="B71" s="59" t="s">
        <v>49</v>
      </c>
      <c r="C71" s="55" t="s">
        <v>45</v>
      </c>
      <c r="D71" s="57">
        <v>44112</v>
      </c>
      <c r="E71" s="53">
        <v>2804</v>
      </c>
      <c r="F71" s="58"/>
      <c r="G71" s="58"/>
      <c r="H71" s="53">
        <f t="shared" si="0"/>
        <v>2804</v>
      </c>
    </row>
    <row r="72" spans="1:9" ht="17.100000000000001" customHeight="1" x14ac:dyDescent="0.2">
      <c r="A72" s="51">
        <v>47</v>
      </c>
      <c r="B72" s="59" t="s">
        <v>132</v>
      </c>
      <c r="C72" s="55" t="s">
        <v>45</v>
      </c>
      <c r="D72" s="57">
        <v>44077</v>
      </c>
      <c r="E72" s="53">
        <v>950</v>
      </c>
      <c r="F72" s="58">
        <v>950</v>
      </c>
      <c r="G72" s="58"/>
      <c r="H72" s="53">
        <f t="shared" si="0"/>
        <v>0</v>
      </c>
    </row>
    <row r="73" spans="1:9" ht="17.100000000000001" customHeight="1" x14ac:dyDescent="0.2">
      <c r="A73" s="51">
        <v>48</v>
      </c>
      <c r="B73" s="59" t="s">
        <v>132</v>
      </c>
      <c r="C73" s="55" t="s">
        <v>45</v>
      </c>
      <c r="D73" s="57">
        <v>44098</v>
      </c>
      <c r="E73" s="53">
        <v>1355.3</v>
      </c>
      <c r="F73" s="58">
        <v>55.3</v>
      </c>
      <c r="G73" s="58"/>
      <c r="H73" s="53">
        <f t="shared" si="0"/>
        <v>1300</v>
      </c>
    </row>
    <row r="74" spans="1:9" ht="17.100000000000001" customHeight="1" x14ac:dyDescent="0.2">
      <c r="A74" s="51">
        <v>49</v>
      </c>
      <c r="B74" s="59" t="s">
        <v>132</v>
      </c>
      <c r="C74" s="55" t="s">
        <v>45</v>
      </c>
      <c r="D74" s="57">
        <v>44112</v>
      </c>
      <c r="E74" s="53">
        <v>1831.6</v>
      </c>
      <c r="F74" s="58"/>
      <c r="G74" s="58"/>
      <c r="H74" s="53">
        <f t="shared" si="0"/>
        <v>1831.6</v>
      </c>
    </row>
    <row r="75" spans="1:9" ht="17.100000000000001" customHeight="1" x14ac:dyDescent="0.2">
      <c r="A75" s="62"/>
      <c r="B75" s="69" t="s">
        <v>132</v>
      </c>
      <c r="C75" s="64" t="s">
        <v>45</v>
      </c>
      <c r="D75" s="67">
        <v>44119</v>
      </c>
      <c r="E75" s="66">
        <v>426</v>
      </c>
      <c r="F75" s="68"/>
      <c r="G75" s="68"/>
      <c r="H75" s="66">
        <f t="shared" si="0"/>
        <v>426</v>
      </c>
    </row>
    <row r="76" spans="1:9" ht="17.100000000000001" customHeight="1" x14ac:dyDescent="0.2">
      <c r="A76" s="51">
        <v>50</v>
      </c>
      <c r="B76" s="59" t="s">
        <v>198</v>
      </c>
      <c r="C76" s="55" t="s">
        <v>45</v>
      </c>
      <c r="D76" s="57">
        <v>44101</v>
      </c>
      <c r="E76" s="53">
        <v>33590.199999999997</v>
      </c>
      <c r="F76" s="58"/>
      <c r="G76" s="58">
        <v>4900</v>
      </c>
      <c r="H76" s="53">
        <f t="shared" si="0"/>
        <v>28690.199999999997</v>
      </c>
      <c r="I76" s="50" t="s">
        <v>99</v>
      </c>
    </row>
    <row r="77" spans="1:9" ht="17.100000000000001" customHeight="1" x14ac:dyDescent="0.2">
      <c r="A77" s="62"/>
      <c r="B77" s="69" t="s">
        <v>198</v>
      </c>
      <c r="C77" s="64" t="s">
        <v>45</v>
      </c>
      <c r="D77" s="67">
        <v>44119</v>
      </c>
      <c r="E77" s="66">
        <v>30045</v>
      </c>
      <c r="F77" s="68"/>
      <c r="G77" s="68"/>
      <c r="H77" s="66">
        <f t="shared" si="0"/>
        <v>30045</v>
      </c>
    </row>
    <row r="78" spans="1:9" ht="17.100000000000001" customHeight="1" x14ac:dyDescent="0.2">
      <c r="A78" s="51">
        <v>51</v>
      </c>
      <c r="B78" s="59" t="s">
        <v>201</v>
      </c>
      <c r="C78" s="55" t="s">
        <v>45</v>
      </c>
      <c r="D78" s="57">
        <v>44112</v>
      </c>
      <c r="E78" s="53">
        <v>888.72</v>
      </c>
      <c r="F78" s="58"/>
      <c r="G78" s="58"/>
      <c r="H78" s="53">
        <f t="shared" si="0"/>
        <v>888.72</v>
      </c>
    </row>
    <row r="79" spans="1:9" ht="17.100000000000001" customHeight="1" x14ac:dyDescent="0.2">
      <c r="A79" s="62"/>
      <c r="B79" s="69" t="s">
        <v>201</v>
      </c>
      <c r="C79" s="64" t="s">
        <v>45</v>
      </c>
      <c r="D79" s="67">
        <v>44119</v>
      </c>
      <c r="E79" s="66">
        <v>302.10000000000002</v>
      </c>
      <c r="F79" s="68"/>
      <c r="G79" s="68"/>
      <c r="H79" s="66">
        <f t="shared" si="0"/>
        <v>302.10000000000002</v>
      </c>
    </row>
    <row r="80" spans="1:9" ht="17.100000000000001" customHeight="1" x14ac:dyDescent="0.2">
      <c r="A80" s="51">
        <v>52</v>
      </c>
      <c r="B80" s="59" t="s">
        <v>56</v>
      </c>
      <c r="C80" s="55" t="s">
        <v>45</v>
      </c>
      <c r="D80" s="57">
        <v>44099</v>
      </c>
      <c r="E80" s="53">
        <v>9298</v>
      </c>
      <c r="F80" s="58">
        <v>2000</v>
      </c>
      <c r="G80" s="58"/>
      <c r="H80" s="53">
        <f t="shared" si="0"/>
        <v>7298</v>
      </c>
    </row>
    <row r="81" spans="1:8" ht="17.100000000000001" customHeight="1" x14ac:dyDescent="0.2">
      <c r="A81" s="51">
        <v>53</v>
      </c>
      <c r="B81" s="59" t="s">
        <v>88</v>
      </c>
      <c r="C81" s="55" t="s">
        <v>45</v>
      </c>
      <c r="D81" s="57">
        <v>44105</v>
      </c>
      <c r="E81" s="53">
        <v>11903.6</v>
      </c>
      <c r="F81" s="58">
        <v>11903.6</v>
      </c>
      <c r="G81" s="58"/>
      <c r="H81" s="53">
        <f t="shared" si="0"/>
        <v>0</v>
      </c>
    </row>
    <row r="82" spans="1:8" ht="17.100000000000001" customHeight="1" x14ac:dyDescent="0.2">
      <c r="A82" s="51">
        <v>54</v>
      </c>
      <c r="B82" s="59" t="s">
        <v>152</v>
      </c>
      <c r="C82" s="55" t="s">
        <v>45</v>
      </c>
      <c r="D82" s="57">
        <v>44113</v>
      </c>
      <c r="E82" s="53">
        <v>312</v>
      </c>
      <c r="F82" s="58">
        <v>312</v>
      </c>
      <c r="G82" s="58"/>
      <c r="H82" s="53">
        <f t="shared" si="0"/>
        <v>0</v>
      </c>
    </row>
    <row r="83" spans="1:8" ht="17.100000000000001" customHeight="1" x14ac:dyDescent="0.2">
      <c r="A83" s="62"/>
      <c r="B83" s="69" t="s">
        <v>152</v>
      </c>
      <c r="C83" s="64" t="s">
        <v>45</v>
      </c>
      <c r="D83" s="67">
        <v>44134</v>
      </c>
      <c r="E83" s="66">
        <v>2911.78</v>
      </c>
      <c r="F83" s="68"/>
      <c r="G83" s="68"/>
      <c r="H83" s="66">
        <f t="shared" si="0"/>
        <v>2911.78</v>
      </c>
    </row>
    <row r="84" spans="1:8" ht="17.100000000000001" customHeight="1" x14ac:dyDescent="0.2">
      <c r="A84" s="62"/>
      <c r="B84" s="69" t="s">
        <v>152</v>
      </c>
      <c r="C84" s="64" t="s">
        <v>45</v>
      </c>
      <c r="D84" s="67">
        <v>44162</v>
      </c>
      <c r="E84" s="66">
        <v>1901.3</v>
      </c>
      <c r="F84" s="68"/>
      <c r="G84" s="68"/>
      <c r="H84" s="66">
        <f t="shared" si="0"/>
        <v>1901.3</v>
      </c>
    </row>
    <row r="85" spans="1:8" ht="17.100000000000001" customHeight="1" x14ac:dyDescent="0.2">
      <c r="A85" s="51">
        <v>55</v>
      </c>
      <c r="B85" s="59" t="s">
        <v>251</v>
      </c>
      <c r="C85" s="55" t="s">
        <v>45</v>
      </c>
      <c r="D85" s="57">
        <v>44112</v>
      </c>
      <c r="E85" s="53">
        <v>5253.25</v>
      </c>
      <c r="F85" s="58">
        <v>5253.25</v>
      </c>
      <c r="G85" s="58"/>
      <c r="H85" s="53">
        <f t="shared" si="0"/>
        <v>0</v>
      </c>
    </row>
    <row r="86" spans="1:8" ht="17.100000000000001" customHeight="1" x14ac:dyDescent="0.2">
      <c r="A86" s="62"/>
      <c r="B86" s="69" t="s">
        <v>251</v>
      </c>
      <c r="C86" s="64" t="s">
        <v>45</v>
      </c>
      <c r="D86" s="67">
        <v>44120</v>
      </c>
      <c r="E86" s="66">
        <v>4556.2</v>
      </c>
      <c r="F86" s="68"/>
      <c r="G86" s="68"/>
      <c r="H86" s="66">
        <f t="shared" si="0"/>
        <v>4556.2</v>
      </c>
    </row>
    <row r="87" spans="1:8" ht="17.100000000000001" customHeight="1" x14ac:dyDescent="0.2">
      <c r="A87" s="51">
        <v>56</v>
      </c>
      <c r="B87" s="59" t="s">
        <v>104</v>
      </c>
      <c r="C87" s="55" t="s">
        <v>45</v>
      </c>
      <c r="D87" s="57">
        <v>44113</v>
      </c>
      <c r="E87" s="53">
        <v>1786.9</v>
      </c>
      <c r="F87" s="58">
        <v>1786.9</v>
      </c>
      <c r="G87" s="58"/>
      <c r="H87" s="53">
        <f t="shared" si="0"/>
        <v>0</v>
      </c>
    </row>
    <row r="88" spans="1:8" ht="17.100000000000001" customHeight="1" x14ac:dyDescent="0.2">
      <c r="A88" s="62"/>
      <c r="B88" s="69" t="s">
        <v>104</v>
      </c>
      <c r="C88" s="64" t="s">
        <v>45</v>
      </c>
      <c r="D88" s="67">
        <v>44120</v>
      </c>
      <c r="E88" s="66">
        <v>619.32000000000005</v>
      </c>
      <c r="F88" s="68"/>
      <c r="G88" s="68"/>
      <c r="H88" s="66">
        <f t="shared" si="0"/>
        <v>619.32000000000005</v>
      </c>
    </row>
    <row r="89" spans="1:8" ht="17.100000000000001" customHeight="1" x14ac:dyDescent="0.2">
      <c r="A89" s="51">
        <v>57</v>
      </c>
      <c r="B89" s="59" t="s">
        <v>58</v>
      </c>
      <c r="C89" s="55" t="s">
        <v>45</v>
      </c>
      <c r="D89" s="57">
        <v>44112</v>
      </c>
      <c r="E89" s="53">
        <v>2886.29</v>
      </c>
      <c r="F89" s="58">
        <v>2886.29</v>
      </c>
      <c r="G89" s="58"/>
      <c r="H89" s="53">
        <f t="shared" si="0"/>
        <v>0</v>
      </c>
    </row>
    <row r="90" spans="1:8" ht="17.100000000000001" customHeight="1" x14ac:dyDescent="0.2">
      <c r="A90" s="62"/>
      <c r="B90" s="69" t="s">
        <v>58</v>
      </c>
      <c r="C90" s="64" t="s">
        <v>45</v>
      </c>
      <c r="D90" s="67">
        <v>44119</v>
      </c>
      <c r="E90" s="66">
        <v>7953</v>
      </c>
      <c r="F90" s="68"/>
      <c r="G90" s="68"/>
      <c r="H90" s="66">
        <f t="shared" si="0"/>
        <v>7953</v>
      </c>
    </row>
    <row r="91" spans="1:8" ht="17.100000000000001" customHeight="1" x14ac:dyDescent="0.2">
      <c r="A91" s="51">
        <v>58</v>
      </c>
      <c r="B91" s="59" t="s">
        <v>233</v>
      </c>
      <c r="C91" s="55" t="s">
        <v>45</v>
      </c>
      <c r="D91" s="57">
        <v>44112</v>
      </c>
      <c r="E91" s="53">
        <v>628</v>
      </c>
      <c r="F91" s="58">
        <v>628</v>
      </c>
      <c r="G91" s="58"/>
      <c r="H91" s="53">
        <f t="shared" si="0"/>
        <v>0</v>
      </c>
    </row>
    <row r="92" spans="1:8" ht="17.100000000000001" customHeight="1" x14ac:dyDescent="0.2">
      <c r="A92" s="51">
        <v>59</v>
      </c>
      <c r="B92" s="59" t="s">
        <v>57</v>
      </c>
      <c r="C92" s="55" t="s">
        <v>45</v>
      </c>
      <c r="D92" s="57">
        <v>44113</v>
      </c>
      <c r="E92" s="53">
        <v>1125.72</v>
      </c>
      <c r="F92" s="58">
        <v>1125.72</v>
      </c>
      <c r="G92" s="58"/>
      <c r="H92" s="53">
        <f t="shared" si="0"/>
        <v>0</v>
      </c>
    </row>
    <row r="93" spans="1:8" ht="17.100000000000001" customHeight="1" x14ac:dyDescent="0.2">
      <c r="A93" s="62"/>
      <c r="B93" s="69" t="s">
        <v>57</v>
      </c>
      <c r="C93" s="64" t="s">
        <v>45</v>
      </c>
      <c r="D93" s="67">
        <v>44120</v>
      </c>
      <c r="E93" s="66">
        <v>4100.3999999999996</v>
      </c>
      <c r="F93" s="68"/>
      <c r="G93" s="68"/>
      <c r="H93" s="66">
        <f t="shared" si="0"/>
        <v>4100.3999999999996</v>
      </c>
    </row>
    <row r="94" spans="1:8" ht="17.100000000000001" customHeight="1" x14ac:dyDescent="0.2">
      <c r="A94" s="51">
        <v>60</v>
      </c>
      <c r="B94" s="59" t="s">
        <v>55</v>
      </c>
      <c r="C94" s="55" t="s">
        <v>45</v>
      </c>
      <c r="D94" s="57">
        <v>44112</v>
      </c>
      <c r="E94" s="53">
        <v>929</v>
      </c>
      <c r="F94" s="58"/>
      <c r="G94" s="58"/>
      <c r="H94" s="53">
        <f t="shared" si="0"/>
        <v>929</v>
      </c>
    </row>
    <row r="95" spans="1:8" ht="17.100000000000001" customHeight="1" x14ac:dyDescent="0.2">
      <c r="A95" s="51">
        <v>61</v>
      </c>
      <c r="B95" s="59" t="s">
        <v>59</v>
      </c>
      <c r="C95" s="55" t="s">
        <v>45</v>
      </c>
      <c r="D95" s="57">
        <v>44112</v>
      </c>
      <c r="E95" s="53">
        <v>932.32</v>
      </c>
      <c r="F95" s="58">
        <v>932.32</v>
      </c>
      <c r="G95" s="58"/>
      <c r="H95" s="53">
        <f t="shared" si="0"/>
        <v>0</v>
      </c>
    </row>
    <row r="96" spans="1:8" ht="17.100000000000001" customHeight="1" x14ac:dyDescent="0.2">
      <c r="A96" s="62"/>
      <c r="B96" s="69" t="s">
        <v>59</v>
      </c>
      <c r="C96" s="64" t="s">
        <v>45</v>
      </c>
      <c r="D96" s="67">
        <v>44119</v>
      </c>
      <c r="E96" s="66">
        <v>1066.98</v>
      </c>
      <c r="F96" s="68"/>
      <c r="G96" s="68"/>
      <c r="H96" s="66">
        <f t="shared" si="0"/>
        <v>1066.98</v>
      </c>
    </row>
    <row r="97" spans="1:8" ht="17.100000000000001" customHeight="1" x14ac:dyDescent="0.2">
      <c r="A97" s="51">
        <v>62</v>
      </c>
      <c r="B97" s="59" t="s">
        <v>41</v>
      </c>
      <c r="C97" s="55" t="s">
        <v>45</v>
      </c>
      <c r="D97" s="57">
        <v>44111</v>
      </c>
      <c r="E97" s="53">
        <v>1533.6</v>
      </c>
      <c r="F97" s="58">
        <v>1533.6</v>
      </c>
      <c r="G97" s="58"/>
      <c r="H97" s="53">
        <f t="shared" si="0"/>
        <v>0</v>
      </c>
    </row>
    <row r="98" spans="1:8" ht="17.100000000000001" customHeight="1" x14ac:dyDescent="0.2">
      <c r="A98" s="51"/>
      <c r="B98" s="60"/>
      <c r="C98" s="60"/>
      <c r="D98" s="60" t="s">
        <v>60</v>
      </c>
      <c r="E98" s="61">
        <f>SUM(E4:E97)</f>
        <v>325368.51999999996</v>
      </c>
      <c r="F98" s="61">
        <f>SUM(F4:F97)</f>
        <v>78901.950000000012</v>
      </c>
      <c r="G98" s="61"/>
      <c r="H98" s="53">
        <f>SUM(H4:H97)</f>
        <v>235236.53</v>
      </c>
    </row>
    <row r="99" spans="1:8" x14ac:dyDescent="0.2">
      <c r="A99" s="42"/>
    </row>
    <row r="100" spans="1:8" x14ac:dyDescent="0.2">
      <c r="B100" s="42" t="s">
        <v>61</v>
      </c>
      <c r="C100" s="42"/>
      <c r="D100" s="42" t="s">
        <v>62</v>
      </c>
      <c r="E100" s="42"/>
      <c r="F100" s="49" t="s">
        <v>63</v>
      </c>
      <c r="G100" s="49"/>
    </row>
    <row r="101" spans="1:8" x14ac:dyDescent="0.2">
      <c r="B101" s="47" t="s">
        <v>64</v>
      </c>
      <c r="C101" s="42"/>
      <c r="D101" s="42" t="s">
        <v>65</v>
      </c>
      <c r="E101" s="42"/>
      <c r="F101" s="49" t="s">
        <v>66</v>
      </c>
      <c r="G101" s="49"/>
    </row>
  </sheetData>
  <autoFilter ref="A1:H98"/>
  <pageMargins left="0" right="0" top="0.74803149606299213" bottom="0.74803149606299213" header="0.31496062992125984" footer="0.31496062992125984"/>
  <pageSetup paperSize="9" orientation="portrait" r:id="rId1"/>
  <headerFooter>
    <oddHeader>Sayfa &amp;P / &amp;N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92"/>
  <sheetViews>
    <sheetView workbookViewId="0">
      <selection activeCell="E99" sqref="E99"/>
    </sheetView>
  </sheetViews>
  <sheetFormatPr defaultColWidth="8.85546875" defaultRowHeight="12.75" x14ac:dyDescent="0.2"/>
  <cols>
    <col min="1" max="1" width="5.5703125" style="50" bestFit="1" customWidth="1"/>
    <col min="2" max="2" width="24.7109375" style="50" bestFit="1" customWidth="1"/>
    <col min="3" max="3" width="12.5703125" style="50" customWidth="1"/>
    <col min="4" max="4" width="15.28515625" style="50" bestFit="1" customWidth="1"/>
    <col min="5" max="5" width="13.5703125" style="50" bestFit="1" customWidth="1"/>
    <col min="6" max="7" width="13.28515625" style="50" customWidth="1"/>
    <col min="8" max="8" width="12.7109375" style="50" customWidth="1"/>
    <col min="9" max="9" width="6.85546875" style="50" bestFit="1" customWidth="1"/>
    <col min="10" max="16384" width="8.85546875" style="50"/>
  </cols>
  <sheetData>
    <row r="1" spans="1:9" x14ac:dyDescent="0.2">
      <c r="A1" s="40"/>
      <c r="B1" s="41" t="s">
        <v>0</v>
      </c>
      <c r="C1" s="42" t="s">
        <v>1</v>
      </c>
      <c r="D1" s="42"/>
      <c r="E1" s="43"/>
      <c r="F1" s="43"/>
      <c r="G1" s="43"/>
      <c r="H1" s="44">
        <v>44114</v>
      </c>
    </row>
    <row r="2" spans="1:9" hidden="1" x14ac:dyDescent="0.2">
      <c r="A2" s="45"/>
      <c r="B2" s="46" t="s">
        <v>2</v>
      </c>
      <c r="C2" s="47" t="s">
        <v>3</v>
      </c>
      <c r="D2" s="47"/>
      <c r="E2" s="48"/>
      <c r="F2" s="48"/>
      <c r="G2" s="48"/>
      <c r="H2" s="48" t="s">
        <v>260</v>
      </c>
    </row>
    <row r="3" spans="1:9" ht="15.95" hidden="1" customHeight="1" x14ac:dyDescent="0.2">
      <c r="A3" s="51" t="s">
        <v>5</v>
      </c>
      <c r="B3" s="51" t="s">
        <v>6</v>
      </c>
      <c r="C3" s="51" t="s">
        <v>7</v>
      </c>
      <c r="D3" s="51" t="s">
        <v>8</v>
      </c>
      <c r="E3" s="51" t="s">
        <v>9</v>
      </c>
      <c r="F3" s="52" t="s">
        <v>10</v>
      </c>
      <c r="G3" s="52" t="s">
        <v>78</v>
      </c>
      <c r="H3" s="51" t="s">
        <v>11</v>
      </c>
    </row>
    <row r="4" spans="1:9" ht="15.95" hidden="1" customHeight="1" x14ac:dyDescent="0.2">
      <c r="A4" s="51">
        <v>1</v>
      </c>
      <c r="B4" s="51" t="s">
        <v>77</v>
      </c>
      <c r="C4" s="51"/>
      <c r="D4" s="51"/>
      <c r="E4" s="53">
        <v>510.8</v>
      </c>
      <c r="F4" s="52">
        <v>510.8</v>
      </c>
      <c r="G4" s="52"/>
      <c r="H4" s="53">
        <f>E4-F4-G4</f>
        <v>0</v>
      </c>
    </row>
    <row r="5" spans="1:9" ht="15.95" hidden="1" customHeight="1" x14ac:dyDescent="0.2">
      <c r="A5" s="51">
        <v>2</v>
      </c>
      <c r="B5" s="54" t="s">
        <v>12</v>
      </c>
      <c r="C5" s="55" t="s">
        <v>13</v>
      </c>
      <c r="D5" s="56">
        <v>44110</v>
      </c>
      <c r="E5" s="53">
        <v>610.4</v>
      </c>
      <c r="F5" s="53">
        <v>300</v>
      </c>
      <c r="G5" s="53"/>
      <c r="H5" s="53">
        <f t="shared" ref="H5:H87" si="0">E5-F5-G5</f>
        <v>310.39999999999998</v>
      </c>
    </row>
    <row r="6" spans="1:9" ht="15.95" hidden="1" customHeight="1" x14ac:dyDescent="0.2">
      <c r="A6" s="51">
        <v>3</v>
      </c>
      <c r="B6" s="54" t="s">
        <v>12</v>
      </c>
      <c r="C6" s="55" t="s">
        <v>13</v>
      </c>
      <c r="D6" s="56" t="s">
        <v>256</v>
      </c>
      <c r="E6" s="53">
        <v>988.6</v>
      </c>
      <c r="F6" s="53"/>
      <c r="G6" s="53"/>
      <c r="H6" s="53">
        <f t="shared" si="0"/>
        <v>988.6</v>
      </c>
    </row>
    <row r="7" spans="1:9" ht="15.95" hidden="1" customHeight="1" x14ac:dyDescent="0.2">
      <c r="A7" s="62"/>
      <c r="B7" s="63" t="s">
        <v>12</v>
      </c>
      <c r="C7" s="64" t="s">
        <v>13</v>
      </c>
      <c r="D7" s="65">
        <v>44124</v>
      </c>
      <c r="E7" s="66">
        <v>585</v>
      </c>
      <c r="F7" s="66"/>
      <c r="G7" s="66"/>
      <c r="H7" s="66">
        <f t="shared" si="0"/>
        <v>585</v>
      </c>
    </row>
    <row r="8" spans="1:9" ht="15.95" hidden="1" customHeight="1" x14ac:dyDescent="0.2">
      <c r="A8" s="51">
        <v>4</v>
      </c>
      <c r="B8" s="54" t="s">
        <v>14</v>
      </c>
      <c r="C8" s="55" t="s">
        <v>13</v>
      </c>
      <c r="D8" s="56">
        <v>44096</v>
      </c>
      <c r="E8" s="53">
        <v>3307.8</v>
      </c>
      <c r="F8" s="53">
        <v>2523.8000000000002</v>
      </c>
      <c r="G8" s="53">
        <v>784</v>
      </c>
      <c r="H8" s="53">
        <f t="shared" si="0"/>
        <v>0</v>
      </c>
      <c r="I8" s="50" t="s">
        <v>261</v>
      </c>
    </row>
    <row r="9" spans="1:9" ht="15.95" hidden="1" customHeight="1" x14ac:dyDescent="0.2">
      <c r="A9" s="51">
        <v>5</v>
      </c>
      <c r="B9" s="54" t="s">
        <v>14</v>
      </c>
      <c r="C9" s="55" t="s">
        <v>13</v>
      </c>
      <c r="D9" s="56">
        <v>44103</v>
      </c>
      <c r="E9" s="53">
        <v>4262.1400000000003</v>
      </c>
      <c r="F9" s="53"/>
      <c r="G9" s="53"/>
      <c r="H9" s="53">
        <f t="shared" si="0"/>
        <v>4262.1400000000003</v>
      </c>
    </row>
    <row r="10" spans="1:9" ht="15.95" hidden="1" customHeight="1" x14ac:dyDescent="0.2">
      <c r="A10" s="51">
        <v>6</v>
      </c>
      <c r="B10" s="54" t="s">
        <v>14</v>
      </c>
      <c r="C10" s="55" t="s">
        <v>13</v>
      </c>
      <c r="D10" s="56">
        <v>44110</v>
      </c>
      <c r="E10" s="53">
        <v>4228.1000000000004</v>
      </c>
      <c r="F10" s="53"/>
      <c r="G10" s="53"/>
      <c r="H10" s="53">
        <f t="shared" si="0"/>
        <v>4228.1000000000004</v>
      </c>
    </row>
    <row r="11" spans="1:9" ht="15.95" hidden="1" customHeight="1" x14ac:dyDescent="0.2">
      <c r="A11" s="51">
        <v>7</v>
      </c>
      <c r="B11" s="54" t="s">
        <v>14</v>
      </c>
      <c r="C11" s="55" t="s">
        <v>13</v>
      </c>
      <c r="D11" s="56">
        <v>44116</v>
      </c>
      <c r="E11" s="53">
        <v>2185.0500000000002</v>
      </c>
      <c r="F11" s="53"/>
      <c r="G11" s="53"/>
      <c r="H11" s="53">
        <f t="shared" si="0"/>
        <v>2185.0500000000002</v>
      </c>
    </row>
    <row r="12" spans="1:9" ht="15.95" hidden="1" customHeight="1" x14ac:dyDescent="0.2">
      <c r="A12" s="62"/>
      <c r="B12" s="63" t="s">
        <v>14</v>
      </c>
      <c r="C12" s="64" t="s">
        <v>13</v>
      </c>
      <c r="D12" s="65">
        <v>44124</v>
      </c>
      <c r="E12" s="66">
        <v>3474.5</v>
      </c>
      <c r="F12" s="66"/>
      <c r="G12" s="66"/>
      <c r="H12" s="66">
        <f t="shared" si="0"/>
        <v>3474.5</v>
      </c>
    </row>
    <row r="13" spans="1:9" ht="15.95" hidden="1" customHeight="1" x14ac:dyDescent="0.2">
      <c r="A13" s="51">
        <v>8</v>
      </c>
      <c r="B13" s="54" t="s">
        <v>15</v>
      </c>
      <c r="C13" s="55" t="s">
        <v>13</v>
      </c>
      <c r="D13" s="56">
        <v>44097</v>
      </c>
      <c r="E13" s="53">
        <v>2163</v>
      </c>
      <c r="F13" s="53">
        <v>2163</v>
      </c>
      <c r="G13" s="53"/>
      <c r="H13" s="53">
        <f t="shared" si="0"/>
        <v>0</v>
      </c>
    </row>
    <row r="14" spans="1:9" ht="15.95" hidden="1" customHeight="1" x14ac:dyDescent="0.2">
      <c r="A14" s="51">
        <v>9</v>
      </c>
      <c r="B14" s="54" t="s">
        <v>15</v>
      </c>
      <c r="C14" s="55" t="s">
        <v>13</v>
      </c>
      <c r="D14" s="56">
        <v>44097</v>
      </c>
      <c r="E14" s="53">
        <v>504</v>
      </c>
      <c r="F14" s="53">
        <v>504</v>
      </c>
      <c r="G14" s="53"/>
      <c r="H14" s="53">
        <f t="shared" si="0"/>
        <v>0</v>
      </c>
    </row>
    <row r="15" spans="1:9" ht="15.95" hidden="1" customHeight="1" x14ac:dyDescent="0.2">
      <c r="A15" s="51">
        <v>10</v>
      </c>
      <c r="B15" s="54" t="s">
        <v>16</v>
      </c>
      <c r="C15" s="55" t="s">
        <v>13</v>
      </c>
      <c r="D15" s="56">
        <v>44103</v>
      </c>
      <c r="E15" s="53">
        <v>1886.2</v>
      </c>
      <c r="F15" s="53">
        <v>1150</v>
      </c>
      <c r="G15" s="53"/>
      <c r="H15" s="53">
        <f t="shared" si="0"/>
        <v>736.2</v>
      </c>
    </row>
    <row r="16" spans="1:9" ht="15.95" hidden="1" customHeight="1" x14ac:dyDescent="0.2">
      <c r="A16" s="62"/>
      <c r="B16" s="63" t="s">
        <v>16</v>
      </c>
      <c r="C16" s="64" t="s">
        <v>13</v>
      </c>
      <c r="D16" s="65">
        <v>44124</v>
      </c>
      <c r="E16" s="66">
        <v>1006.8</v>
      </c>
      <c r="F16" s="66"/>
      <c r="G16" s="66"/>
      <c r="H16" s="66">
        <f t="shared" si="0"/>
        <v>1006.8</v>
      </c>
    </row>
    <row r="17" spans="1:8" ht="15.95" hidden="1" customHeight="1" x14ac:dyDescent="0.2">
      <c r="A17" s="51">
        <v>11</v>
      </c>
      <c r="B17" s="54" t="s">
        <v>18</v>
      </c>
      <c r="C17" s="55" t="s">
        <v>13</v>
      </c>
      <c r="D17" s="56">
        <v>44074</v>
      </c>
      <c r="E17" s="53">
        <v>3500.0000000000005</v>
      </c>
      <c r="F17" s="53">
        <v>2000</v>
      </c>
      <c r="G17" s="53"/>
      <c r="H17" s="53">
        <f t="shared" si="0"/>
        <v>1500.0000000000005</v>
      </c>
    </row>
    <row r="18" spans="1:8" ht="15.95" hidden="1" customHeight="1" x14ac:dyDescent="0.2">
      <c r="A18" s="51">
        <v>12</v>
      </c>
      <c r="B18" s="54" t="s">
        <v>18</v>
      </c>
      <c r="C18" s="55" t="s">
        <v>13</v>
      </c>
      <c r="D18" s="56">
        <v>44102</v>
      </c>
      <c r="E18" s="53">
        <v>5451.17</v>
      </c>
      <c r="F18" s="53"/>
      <c r="G18" s="53"/>
      <c r="H18" s="53">
        <f t="shared" si="0"/>
        <v>5451.17</v>
      </c>
    </row>
    <row r="19" spans="1:8" ht="15.95" hidden="1" customHeight="1" x14ac:dyDescent="0.2">
      <c r="A19" s="51">
        <v>13</v>
      </c>
      <c r="B19" s="54" t="s">
        <v>18</v>
      </c>
      <c r="C19" s="55" t="s">
        <v>13</v>
      </c>
      <c r="D19" s="56">
        <v>44116</v>
      </c>
      <c r="E19" s="53">
        <v>4692.45</v>
      </c>
      <c r="F19" s="53"/>
      <c r="G19" s="53"/>
      <c r="H19" s="53">
        <f t="shared" si="0"/>
        <v>4692.45</v>
      </c>
    </row>
    <row r="20" spans="1:8" ht="15.95" hidden="1" customHeight="1" x14ac:dyDescent="0.2">
      <c r="A20" s="51">
        <v>14</v>
      </c>
      <c r="B20" s="54" t="s">
        <v>19</v>
      </c>
      <c r="C20" s="55" t="s">
        <v>13</v>
      </c>
      <c r="D20" s="56">
        <v>44111</v>
      </c>
      <c r="E20" s="53">
        <v>1435.4</v>
      </c>
      <c r="F20" s="53">
        <v>1435.4</v>
      </c>
      <c r="G20" s="53"/>
      <c r="H20" s="53">
        <f t="shared" si="0"/>
        <v>0</v>
      </c>
    </row>
    <row r="21" spans="1:8" ht="15.95" hidden="1" customHeight="1" x14ac:dyDescent="0.2">
      <c r="A21" s="51">
        <v>15</v>
      </c>
      <c r="B21" s="54" t="s">
        <v>19</v>
      </c>
      <c r="C21" s="55" t="s">
        <v>13</v>
      </c>
      <c r="D21" s="56">
        <v>44118</v>
      </c>
      <c r="E21" s="53">
        <v>3041.22</v>
      </c>
      <c r="F21" s="53"/>
      <c r="G21" s="53"/>
      <c r="H21" s="53">
        <f t="shared" si="0"/>
        <v>3041.22</v>
      </c>
    </row>
    <row r="22" spans="1:8" ht="15.95" hidden="1" customHeight="1" x14ac:dyDescent="0.2">
      <c r="A22" s="62"/>
      <c r="B22" s="63" t="s">
        <v>19</v>
      </c>
      <c r="C22" s="64" t="s">
        <v>13</v>
      </c>
      <c r="D22" s="65">
        <v>44125</v>
      </c>
      <c r="E22" s="66">
        <v>618</v>
      </c>
      <c r="F22" s="66"/>
      <c r="G22" s="66"/>
      <c r="H22" s="66">
        <f t="shared" si="0"/>
        <v>618</v>
      </c>
    </row>
    <row r="23" spans="1:8" ht="15.95" hidden="1" customHeight="1" x14ac:dyDescent="0.2">
      <c r="A23" s="51">
        <v>16</v>
      </c>
      <c r="B23" s="54" t="s">
        <v>21</v>
      </c>
      <c r="C23" s="55" t="s">
        <v>13</v>
      </c>
      <c r="D23" s="56">
        <v>44116</v>
      </c>
      <c r="E23" s="53">
        <v>1559.6</v>
      </c>
      <c r="F23" s="53">
        <v>1000</v>
      </c>
      <c r="G23" s="53"/>
      <c r="H23" s="53">
        <f t="shared" si="0"/>
        <v>559.59999999999991</v>
      </c>
    </row>
    <row r="24" spans="1:8" ht="15.95" hidden="1" customHeight="1" x14ac:dyDescent="0.2">
      <c r="A24" s="51">
        <v>17</v>
      </c>
      <c r="B24" s="54" t="s">
        <v>24</v>
      </c>
      <c r="C24" s="55" t="s">
        <v>13</v>
      </c>
      <c r="D24" s="56">
        <v>44118</v>
      </c>
      <c r="E24" s="53">
        <v>2080.75</v>
      </c>
      <c r="F24" s="81"/>
      <c r="G24" s="81"/>
      <c r="H24" s="53">
        <f t="shared" si="0"/>
        <v>2080.75</v>
      </c>
    </row>
    <row r="25" spans="1:8" ht="15.95" hidden="1" customHeight="1" x14ac:dyDescent="0.2">
      <c r="A25" s="51">
        <v>18</v>
      </c>
      <c r="B25" s="54" t="s">
        <v>26</v>
      </c>
      <c r="C25" s="55" t="s">
        <v>13</v>
      </c>
      <c r="D25" s="56">
        <v>44116</v>
      </c>
      <c r="E25" s="53">
        <v>5607.8</v>
      </c>
      <c r="F25" s="53">
        <v>5607.8</v>
      </c>
      <c r="G25" s="53"/>
      <c r="H25" s="53">
        <f t="shared" si="0"/>
        <v>0</v>
      </c>
    </row>
    <row r="26" spans="1:8" ht="15.95" hidden="1" customHeight="1" x14ac:dyDescent="0.2">
      <c r="A26" s="62"/>
      <c r="B26" s="63" t="s">
        <v>26</v>
      </c>
      <c r="C26" s="64" t="s">
        <v>13</v>
      </c>
      <c r="D26" s="65">
        <v>44123</v>
      </c>
      <c r="E26" s="66">
        <v>25412.6</v>
      </c>
      <c r="F26" s="66"/>
      <c r="G26" s="66"/>
      <c r="H26" s="66">
        <f t="shared" si="0"/>
        <v>25412.6</v>
      </c>
    </row>
    <row r="27" spans="1:8" ht="15.95" hidden="1" customHeight="1" x14ac:dyDescent="0.2">
      <c r="A27" s="51">
        <v>19</v>
      </c>
      <c r="B27" s="54" t="s">
        <v>27</v>
      </c>
      <c r="C27" s="55" t="s">
        <v>13</v>
      </c>
      <c r="D27" s="56">
        <v>44109</v>
      </c>
      <c r="E27" s="53">
        <v>1213.5999999999999</v>
      </c>
      <c r="F27" s="53">
        <v>1213.5999999999999</v>
      </c>
      <c r="G27" s="53"/>
      <c r="H27" s="53">
        <f t="shared" si="0"/>
        <v>0</v>
      </c>
    </row>
    <row r="28" spans="1:8" ht="15.95" hidden="1" customHeight="1" x14ac:dyDescent="0.2">
      <c r="A28" s="51">
        <v>20</v>
      </c>
      <c r="B28" s="54" t="s">
        <v>27</v>
      </c>
      <c r="C28" s="55" t="s">
        <v>13</v>
      </c>
      <c r="D28" s="56">
        <v>44116</v>
      </c>
      <c r="E28" s="53">
        <v>1979.16</v>
      </c>
      <c r="F28" s="53"/>
      <c r="G28" s="53"/>
      <c r="H28" s="53">
        <f t="shared" si="0"/>
        <v>1979.16</v>
      </c>
    </row>
    <row r="29" spans="1:8" ht="15.95" hidden="1" customHeight="1" x14ac:dyDescent="0.2">
      <c r="A29" s="62"/>
      <c r="B29" s="63" t="s">
        <v>27</v>
      </c>
      <c r="C29" s="64" t="s">
        <v>13</v>
      </c>
      <c r="D29" s="65">
        <v>44123</v>
      </c>
      <c r="E29" s="66">
        <v>1335.6</v>
      </c>
      <c r="F29" s="66"/>
      <c r="G29" s="66"/>
      <c r="H29" s="66">
        <f t="shared" si="0"/>
        <v>1335.6</v>
      </c>
    </row>
    <row r="30" spans="1:8" ht="15.95" hidden="1" customHeight="1" x14ac:dyDescent="0.2">
      <c r="A30" s="51">
        <v>21</v>
      </c>
      <c r="B30" s="54" t="s">
        <v>28</v>
      </c>
      <c r="C30" s="55" t="s">
        <v>13</v>
      </c>
      <c r="D30" s="56">
        <v>44095</v>
      </c>
      <c r="E30" s="53">
        <v>14634</v>
      </c>
      <c r="F30" s="53"/>
      <c r="G30" s="53"/>
      <c r="H30" s="53">
        <f t="shared" si="0"/>
        <v>14634</v>
      </c>
    </row>
    <row r="31" spans="1:8" ht="15.95" hidden="1" customHeight="1" x14ac:dyDescent="0.2">
      <c r="A31" s="51">
        <v>22</v>
      </c>
      <c r="B31" s="54" t="s">
        <v>28</v>
      </c>
      <c r="C31" s="55" t="s">
        <v>13</v>
      </c>
      <c r="D31" s="56">
        <v>44109</v>
      </c>
      <c r="E31" s="53">
        <v>2594.9</v>
      </c>
      <c r="F31" s="53"/>
      <c r="G31" s="53"/>
      <c r="H31" s="53">
        <f t="shared" si="0"/>
        <v>2594.9</v>
      </c>
    </row>
    <row r="32" spans="1:8" ht="15.95" hidden="1" customHeight="1" x14ac:dyDescent="0.2">
      <c r="A32" s="51">
        <v>23</v>
      </c>
      <c r="B32" s="54" t="s">
        <v>43</v>
      </c>
      <c r="C32" s="55" t="s">
        <v>13</v>
      </c>
      <c r="D32" s="56">
        <v>44046</v>
      </c>
      <c r="E32" s="53">
        <v>2339</v>
      </c>
      <c r="F32" s="53"/>
      <c r="G32" s="53"/>
      <c r="H32" s="53">
        <f t="shared" si="0"/>
        <v>2339</v>
      </c>
    </row>
    <row r="33" spans="1:9" ht="15.95" hidden="1" customHeight="1" x14ac:dyDescent="0.2">
      <c r="A33" s="51">
        <v>24</v>
      </c>
      <c r="B33" s="54" t="s">
        <v>43</v>
      </c>
      <c r="C33" s="55" t="s">
        <v>13</v>
      </c>
      <c r="D33" s="56">
        <v>44067</v>
      </c>
      <c r="E33" s="53">
        <v>1489.92</v>
      </c>
      <c r="F33" s="53"/>
      <c r="G33" s="53"/>
      <c r="H33" s="53">
        <f t="shared" si="0"/>
        <v>1489.92</v>
      </c>
    </row>
    <row r="34" spans="1:9" ht="15.95" hidden="1" customHeight="1" x14ac:dyDescent="0.2">
      <c r="A34" s="51">
        <v>25</v>
      </c>
      <c r="B34" s="54" t="s">
        <v>43</v>
      </c>
      <c r="C34" s="55" t="s">
        <v>13</v>
      </c>
      <c r="D34" s="56">
        <v>44102</v>
      </c>
      <c r="E34" s="53">
        <v>806.2</v>
      </c>
      <c r="F34" s="53"/>
      <c r="G34" s="53"/>
      <c r="H34" s="53">
        <f t="shared" si="0"/>
        <v>806.2</v>
      </c>
    </row>
    <row r="35" spans="1:9" ht="15.95" hidden="1" customHeight="1" x14ac:dyDescent="0.2">
      <c r="A35" s="62"/>
      <c r="B35" s="63" t="s">
        <v>43</v>
      </c>
      <c r="C35" s="64" t="s">
        <v>13</v>
      </c>
      <c r="D35" s="65">
        <v>44123</v>
      </c>
      <c r="E35" s="66">
        <v>1252.25</v>
      </c>
      <c r="F35" s="66"/>
      <c r="G35" s="66"/>
      <c r="H35" s="66">
        <f t="shared" si="0"/>
        <v>1252.25</v>
      </c>
    </row>
    <row r="36" spans="1:9" ht="15.95" hidden="1" customHeight="1" x14ac:dyDescent="0.2">
      <c r="A36" s="51">
        <v>26</v>
      </c>
      <c r="B36" s="54" t="s">
        <v>36</v>
      </c>
      <c r="C36" s="55" t="s">
        <v>13</v>
      </c>
      <c r="D36" s="56">
        <v>44111</v>
      </c>
      <c r="E36" s="53">
        <v>682.59999999999991</v>
      </c>
      <c r="F36" s="53">
        <v>682.6</v>
      </c>
      <c r="G36" s="53"/>
      <c r="H36" s="53">
        <f t="shared" si="0"/>
        <v>-1.1368683772161603E-13</v>
      </c>
    </row>
    <row r="37" spans="1:9" ht="15.95" hidden="1" customHeight="1" x14ac:dyDescent="0.2">
      <c r="A37" s="51">
        <v>27</v>
      </c>
      <c r="B37" s="54" t="s">
        <v>23</v>
      </c>
      <c r="C37" s="55" t="s">
        <v>13</v>
      </c>
      <c r="D37" s="56">
        <v>44117</v>
      </c>
      <c r="E37" s="53">
        <v>2484.9</v>
      </c>
      <c r="F37" s="53">
        <v>2484.9</v>
      </c>
      <c r="G37" s="53"/>
      <c r="H37" s="53">
        <f t="shared" si="0"/>
        <v>0</v>
      </c>
    </row>
    <row r="38" spans="1:9" ht="15.95" hidden="1" customHeight="1" x14ac:dyDescent="0.2">
      <c r="A38" s="51">
        <v>28</v>
      </c>
      <c r="B38" s="54" t="s">
        <v>213</v>
      </c>
      <c r="C38" s="55" t="s">
        <v>13</v>
      </c>
      <c r="D38" s="56">
        <v>44090</v>
      </c>
      <c r="E38" s="53">
        <v>8351.94</v>
      </c>
      <c r="F38" s="53">
        <v>2101.94</v>
      </c>
      <c r="G38" s="53"/>
      <c r="H38" s="53">
        <f t="shared" si="0"/>
        <v>6250</v>
      </c>
    </row>
    <row r="39" spans="1:9" ht="15.95" hidden="1" customHeight="1" x14ac:dyDescent="0.2">
      <c r="A39" s="51">
        <v>29</v>
      </c>
      <c r="B39" s="54" t="s">
        <v>29</v>
      </c>
      <c r="C39" s="55" t="s">
        <v>13</v>
      </c>
      <c r="D39" s="56">
        <v>44117</v>
      </c>
      <c r="E39" s="53">
        <v>2637.4</v>
      </c>
      <c r="F39" s="53">
        <v>2637.4</v>
      </c>
      <c r="G39" s="53"/>
      <c r="H39" s="53">
        <f t="shared" si="0"/>
        <v>0</v>
      </c>
    </row>
    <row r="40" spans="1:9" ht="15.95" hidden="1" customHeight="1" x14ac:dyDescent="0.2">
      <c r="A40" s="62"/>
      <c r="B40" s="63" t="s">
        <v>29</v>
      </c>
      <c r="C40" s="64" t="s">
        <v>13</v>
      </c>
      <c r="D40" s="65">
        <v>44124</v>
      </c>
      <c r="E40" s="66">
        <v>2995</v>
      </c>
      <c r="F40" s="66"/>
      <c r="G40" s="66"/>
      <c r="H40" s="66">
        <f t="shared" si="0"/>
        <v>2995</v>
      </c>
    </row>
    <row r="41" spans="1:9" ht="15.95" hidden="1" customHeight="1" x14ac:dyDescent="0.2">
      <c r="A41" s="51">
        <v>30</v>
      </c>
      <c r="B41" s="54" t="s">
        <v>17</v>
      </c>
      <c r="C41" s="55" t="s">
        <v>13</v>
      </c>
      <c r="D41" s="56">
        <v>44069</v>
      </c>
      <c r="E41" s="53">
        <v>1366.4700000000003</v>
      </c>
      <c r="F41" s="53">
        <v>1366.47</v>
      </c>
      <c r="G41" s="53"/>
      <c r="H41" s="53">
        <f t="shared" si="0"/>
        <v>2.2737367544323206E-13</v>
      </c>
    </row>
    <row r="42" spans="1:9" ht="15.95" hidden="1" customHeight="1" x14ac:dyDescent="0.2">
      <c r="A42" s="51">
        <v>31</v>
      </c>
      <c r="B42" s="54" t="s">
        <v>17</v>
      </c>
      <c r="C42" s="55" t="s">
        <v>13</v>
      </c>
      <c r="D42" s="56">
        <v>44111</v>
      </c>
      <c r="E42" s="53">
        <v>1313.67</v>
      </c>
      <c r="F42" s="53"/>
      <c r="G42" s="53"/>
      <c r="H42" s="53">
        <f t="shared" si="0"/>
        <v>1313.67</v>
      </c>
    </row>
    <row r="43" spans="1:9" ht="15.95" hidden="1" customHeight="1" x14ac:dyDescent="0.2">
      <c r="A43" s="51">
        <v>32</v>
      </c>
      <c r="B43" s="54" t="s">
        <v>20</v>
      </c>
      <c r="C43" s="55" t="s">
        <v>13</v>
      </c>
      <c r="D43" s="56">
        <v>44090</v>
      </c>
      <c r="E43" s="53">
        <v>2978.9</v>
      </c>
      <c r="F43" s="53">
        <v>300</v>
      </c>
      <c r="G43" s="53">
        <v>588</v>
      </c>
      <c r="H43" s="53">
        <f t="shared" si="0"/>
        <v>2090.9</v>
      </c>
      <c r="I43" s="50" t="s">
        <v>83</v>
      </c>
    </row>
    <row r="44" spans="1:9" ht="15.95" hidden="1" customHeight="1" x14ac:dyDescent="0.2">
      <c r="A44" s="51">
        <v>33</v>
      </c>
      <c r="B44" s="54" t="s">
        <v>20</v>
      </c>
      <c r="C44" s="55" t="s">
        <v>13</v>
      </c>
      <c r="D44" s="56">
        <v>44118</v>
      </c>
      <c r="E44" s="53">
        <v>1156.04</v>
      </c>
      <c r="F44" s="53"/>
      <c r="G44" s="53"/>
      <c r="H44" s="53">
        <f t="shared" si="0"/>
        <v>1156.04</v>
      </c>
    </row>
    <row r="45" spans="1:9" ht="15.95" customHeight="1" x14ac:dyDescent="0.2">
      <c r="A45" s="51">
        <v>34</v>
      </c>
      <c r="B45" s="54" t="s">
        <v>87</v>
      </c>
      <c r="C45" s="55" t="s">
        <v>13</v>
      </c>
      <c r="D45" s="56">
        <v>44104</v>
      </c>
      <c r="E45" s="53">
        <v>4000.0000000000009</v>
      </c>
      <c r="F45" s="53">
        <v>2000</v>
      </c>
      <c r="G45" s="53"/>
      <c r="H45" s="53">
        <f t="shared" si="0"/>
        <v>2000.0000000000009</v>
      </c>
    </row>
    <row r="46" spans="1:9" ht="15.95" customHeight="1" x14ac:dyDescent="0.2">
      <c r="A46" s="51">
        <v>35</v>
      </c>
      <c r="B46" s="54" t="s">
        <v>87</v>
      </c>
      <c r="C46" s="55" t="s">
        <v>13</v>
      </c>
      <c r="D46" s="56">
        <v>44111</v>
      </c>
      <c r="E46" s="53">
        <v>350</v>
      </c>
      <c r="F46" s="53">
        <v>350</v>
      </c>
      <c r="G46" s="53"/>
      <c r="H46" s="53">
        <f t="shared" si="0"/>
        <v>0</v>
      </c>
    </row>
    <row r="47" spans="1:9" ht="15.95" customHeight="1" x14ac:dyDescent="0.2">
      <c r="A47" s="51">
        <v>36</v>
      </c>
      <c r="B47" s="54" t="s">
        <v>87</v>
      </c>
      <c r="C47" s="55" t="s">
        <v>13</v>
      </c>
      <c r="D47" s="56">
        <v>44118</v>
      </c>
      <c r="E47" s="53">
        <v>506.9</v>
      </c>
      <c r="F47" s="53"/>
      <c r="G47" s="53"/>
      <c r="H47" s="53">
        <f t="shared" si="0"/>
        <v>506.9</v>
      </c>
    </row>
    <row r="48" spans="1:9" ht="15.95" hidden="1" customHeight="1" x14ac:dyDescent="0.2">
      <c r="A48" s="51">
        <v>37</v>
      </c>
      <c r="B48" s="54" t="s">
        <v>31</v>
      </c>
      <c r="C48" s="55" t="s">
        <v>13</v>
      </c>
      <c r="D48" s="56">
        <v>44116</v>
      </c>
      <c r="E48" s="53">
        <v>2543.1999999999998</v>
      </c>
      <c r="F48" s="53">
        <v>2543.1999999999998</v>
      </c>
      <c r="G48" s="53"/>
      <c r="H48" s="53">
        <f t="shared" si="0"/>
        <v>0</v>
      </c>
    </row>
    <row r="49" spans="1:8" ht="15.95" hidden="1" customHeight="1" x14ac:dyDescent="0.2">
      <c r="A49" s="62"/>
      <c r="B49" s="63" t="s">
        <v>31</v>
      </c>
      <c r="C49" s="64" t="s">
        <v>13</v>
      </c>
      <c r="D49" s="65">
        <v>44123</v>
      </c>
      <c r="E49" s="66">
        <v>3535.4</v>
      </c>
      <c r="F49" s="66"/>
      <c r="G49" s="66"/>
      <c r="H49" s="66">
        <f t="shared" si="0"/>
        <v>3535.4</v>
      </c>
    </row>
    <row r="50" spans="1:8" ht="15.95" hidden="1" customHeight="1" x14ac:dyDescent="0.2">
      <c r="A50" s="51">
        <v>38</v>
      </c>
      <c r="B50" s="54" t="s">
        <v>32</v>
      </c>
      <c r="C50" s="55" t="s">
        <v>13</v>
      </c>
      <c r="D50" s="56">
        <v>44116</v>
      </c>
      <c r="E50" s="53">
        <v>311.2</v>
      </c>
      <c r="F50" s="53">
        <v>311.2</v>
      </c>
      <c r="G50" s="53"/>
      <c r="H50" s="53">
        <f t="shared" si="0"/>
        <v>0</v>
      </c>
    </row>
    <row r="51" spans="1:8" ht="15.95" hidden="1" customHeight="1" x14ac:dyDescent="0.2">
      <c r="A51" s="62"/>
      <c r="B51" s="63" t="s">
        <v>32</v>
      </c>
      <c r="C51" s="64" t="s">
        <v>13</v>
      </c>
      <c r="D51" s="65">
        <v>44123</v>
      </c>
      <c r="E51" s="66">
        <v>349.8</v>
      </c>
      <c r="F51" s="66"/>
      <c r="G51" s="66"/>
      <c r="H51" s="66">
        <f t="shared" si="0"/>
        <v>349.8</v>
      </c>
    </row>
    <row r="52" spans="1:8" ht="15.95" hidden="1" customHeight="1" x14ac:dyDescent="0.2">
      <c r="A52" s="51">
        <v>39</v>
      </c>
      <c r="B52" s="54" t="s">
        <v>238</v>
      </c>
      <c r="C52" s="55" t="s">
        <v>13</v>
      </c>
      <c r="D52" s="56">
        <v>44118</v>
      </c>
      <c r="E52" s="53">
        <v>4107.2</v>
      </c>
      <c r="F52" s="53">
        <v>4107.2</v>
      </c>
      <c r="G52" s="53"/>
      <c r="H52" s="53">
        <f t="shared" si="0"/>
        <v>0</v>
      </c>
    </row>
    <row r="53" spans="1:8" ht="15.95" hidden="1" customHeight="1" x14ac:dyDescent="0.2">
      <c r="A53" s="62"/>
      <c r="B53" s="63" t="s">
        <v>238</v>
      </c>
      <c r="C53" s="64" t="s">
        <v>13</v>
      </c>
      <c r="D53" s="65">
        <v>44125</v>
      </c>
      <c r="E53" s="66">
        <v>2497.5</v>
      </c>
      <c r="F53" s="66"/>
      <c r="G53" s="66"/>
      <c r="H53" s="66">
        <f t="shared" si="0"/>
        <v>2497.5</v>
      </c>
    </row>
    <row r="54" spans="1:8" ht="15.95" hidden="1" customHeight="1" x14ac:dyDescent="0.2">
      <c r="A54" s="51">
        <v>40</v>
      </c>
      <c r="B54" s="54" t="s">
        <v>239</v>
      </c>
      <c r="C54" s="55" t="s">
        <v>13</v>
      </c>
      <c r="D54" s="56">
        <v>44112</v>
      </c>
      <c r="E54" s="53">
        <v>14735.45</v>
      </c>
      <c r="F54" s="53">
        <v>7000</v>
      </c>
      <c r="G54" s="53"/>
      <c r="H54" s="53">
        <f t="shared" si="0"/>
        <v>7735.4500000000007</v>
      </c>
    </row>
    <row r="55" spans="1:8" ht="15.95" hidden="1" customHeight="1" x14ac:dyDescent="0.2">
      <c r="A55" s="51">
        <v>41</v>
      </c>
      <c r="B55" s="54" t="s">
        <v>239</v>
      </c>
      <c r="C55" s="55" t="s">
        <v>13</v>
      </c>
      <c r="D55" s="56">
        <v>44119</v>
      </c>
      <c r="E55" s="53">
        <v>5867.2</v>
      </c>
      <c r="F55" s="53"/>
      <c r="G55" s="53"/>
      <c r="H55" s="53">
        <f t="shared" si="0"/>
        <v>5867.2</v>
      </c>
    </row>
    <row r="56" spans="1:8" ht="15.95" hidden="1" customHeight="1" x14ac:dyDescent="0.2">
      <c r="A56" s="51">
        <v>42</v>
      </c>
      <c r="B56" s="54" t="s">
        <v>68</v>
      </c>
      <c r="C56" s="55" t="s">
        <v>13</v>
      </c>
      <c r="D56" s="56">
        <v>44111</v>
      </c>
      <c r="E56" s="53">
        <v>442</v>
      </c>
      <c r="F56" s="53"/>
      <c r="G56" s="53"/>
      <c r="H56" s="53">
        <f t="shared" si="0"/>
        <v>442</v>
      </c>
    </row>
    <row r="57" spans="1:8" ht="15.95" hidden="1" customHeight="1" x14ac:dyDescent="0.2">
      <c r="A57" s="51">
        <v>43</v>
      </c>
      <c r="B57" s="54" t="s">
        <v>68</v>
      </c>
      <c r="C57" s="55" t="s">
        <v>13</v>
      </c>
      <c r="D57" s="56">
        <v>44118</v>
      </c>
      <c r="E57" s="53">
        <v>2005.6</v>
      </c>
      <c r="F57" s="53">
        <v>2005.6</v>
      </c>
      <c r="G57" s="53"/>
      <c r="H57" s="53">
        <f t="shared" si="0"/>
        <v>0</v>
      </c>
    </row>
    <row r="58" spans="1:8" ht="15.95" hidden="1" customHeight="1" x14ac:dyDescent="0.2">
      <c r="A58" s="51">
        <v>44</v>
      </c>
      <c r="B58" s="54" t="s">
        <v>206</v>
      </c>
      <c r="C58" s="55" t="s">
        <v>13</v>
      </c>
      <c r="D58" s="56">
        <v>44117</v>
      </c>
      <c r="E58" s="53">
        <v>560</v>
      </c>
      <c r="F58" s="53">
        <v>560</v>
      </c>
      <c r="G58" s="53"/>
      <c r="H58" s="53">
        <f t="shared" si="0"/>
        <v>0</v>
      </c>
    </row>
    <row r="59" spans="1:8" ht="15.95" hidden="1" customHeight="1" x14ac:dyDescent="0.2">
      <c r="A59" s="51">
        <v>45</v>
      </c>
      <c r="B59" s="54" t="s">
        <v>69</v>
      </c>
      <c r="C59" s="55" t="s">
        <v>13</v>
      </c>
      <c r="D59" s="56">
        <v>44116</v>
      </c>
      <c r="E59" s="53">
        <v>1423.6</v>
      </c>
      <c r="F59" s="53">
        <v>1423.6</v>
      </c>
      <c r="G59" s="53"/>
      <c r="H59" s="53">
        <f t="shared" si="0"/>
        <v>0</v>
      </c>
    </row>
    <row r="60" spans="1:8" ht="15.95" hidden="1" customHeight="1" x14ac:dyDescent="0.2">
      <c r="A60" s="51">
        <v>46</v>
      </c>
      <c r="B60" s="54" t="s">
        <v>139</v>
      </c>
      <c r="C60" s="55" t="s">
        <v>13</v>
      </c>
      <c r="D60" s="56">
        <v>44118</v>
      </c>
      <c r="E60" s="53">
        <v>775.7</v>
      </c>
      <c r="F60" s="53">
        <v>775.7</v>
      </c>
      <c r="G60" s="53"/>
      <c r="H60" s="53">
        <f t="shared" si="0"/>
        <v>0</v>
      </c>
    </row>
    <row r="61" spans="1:8" ht="15.95" hidden="1" customHeight="1" x14ac:dyDescent="0.2">
      <c r="A61" s="51">
        <v>47</v>
      </c>
      <c r="B61" s="54" t="s">
        <v>42</v>
      </c>
      <c r="C61" s="55" t="s">
        <v>13</v>
      </c>
      <c r="D61" s="56">
        <v>44116</v>
      </c>
      <c r="E61" s="53">
        <v>2537.9</v>
      </c>
      <c r="F61" s="53">
        <v>2537.9</v>
      </c>
      <c r="G61" s="53"/>
      <c r="H61" s="53">
        <f t="shared" si="0"/>
        <v>0</v>
      </c>
    </row>
    <row r="62" spans="1:8" ht="15.95" hidden="1" customHeight="1" x14ac:dyDescent="0.2">
      <c r="A62" s="62"/>
      <c r="B62" s="63" t="s">
        <v>42</v>
      </c>
      <c r="C62" s="64" t="s">
        <v>13</v>
      </c>
      <c r="D62" s="65">
        <v>44123</v>
      </c>
      <c r="E62" s="66">
        <v>3612.2</v>
      </c>
      <c r="F62" s="66"/>
      <c r="G62" s="66"/>
      <c r="H62" s="66">
        <f t="shared" si="0"/>
        <v>3612.2</v>
      </c>
    </row>
    <row r="63" spans="1:8" ht="15.95" hidden="1" customHeight="1" x14ac:dyDescent="0.2">
      <c r="A63" s="62"/>
      <c r="B63" s="63" t="s">
        <v>39</v>
      </c>
      <c r="C63" s="64" t="s">
        <v>13</v>
      </c>
      <c r="D63" s="65">
        <v>44125</v>
      </c>
      <c r="E63" s="66">
        <v>4853.8500000000004</v>
      </c>
      <c r="F63" s="66"/>
      <c r="G63" s="66"/>
      <c r="H63" s="66">
        <f t="shared" si="0"/>
        <v>4853.8500000000004</v>
      </c>
    </row>
    <row r="64" spans="1:8" ht="15.95" hidden="1" customHeight="1" x14ac:dyDescent="0.2">
      <c r="A64" s="62"/>
      <c r="B64" s="63" t="s">
        <v>224</v>
      </c>
      <c r="C64" s="64" t="s">
        <v>13</v>
      </c>
      <c r="D64" s="65">
        <v>44123</v>
      </c>
      <c r="E64" s="66">
        <v>1263.5999999999999</v>
      </c>
      <c r="F64" s="66"/>
      <c r="G64" s="66"/>
      <c r="H64" s="66">
        <f t="shared" si="0"/>
        <v>1263.5999999999999</v>
      </c>
    </row>
    <row r="65" spans="1:9" ht="15.95" hidden="1" customHeight="1" x14ac:dyDescent="0.2">
      <c r="A65" s="62"/>
      <c r="B65" s="63" t="s">
        <v>25</v>
      </c>
      <c r="C65" s="64" t="s">
        <v>13</v>
      </c>
      <c r="D65" s="65">
        <v>44123</v>
      </c>
      <c r="E65" s="66">
        <v>1342.55</v>
      </c>
      <c r="F65" s="66"/>
      <c r="G65" s="66"/>
      <c r="H65" s="66">
        <f t="shared" si="0"/>
        <v>1342.55</v>
      </c>
    </row>
    <row r="66" spans="1:9" ht="15.95" hidden="1" customHeight="1" x14ac:dyDescent="0.2">
      <c r="A66" s="51">
        <v>48</v>
      </c>
      <c r="B66" s="54" t="s">
        <v>44</v>
      </c>
      <c r="C66" s="55" t="s">
        <v>45</v>
      </c>
      <c r="D66" s="56"/>
      <c r="E66" s="53">
        <v>2550</v>
      </c>
      <c r="F66" s="53"/>
      <c r="G66" s="53"/>
      <c r="H66" s="53">
        <f t="shared" si="0"/>
        <v>2550</v>
      </c>
    </row>
    <row r="67" spans="1:9" ht="15.95" hidden="1" customHeight="1" x14ac:dyDescent="0.2">
      <c r="A67" s="51">
        <v>49</v>
      </c>
      <c r="B67" s="54" t="s">
        <v>44</v>
      </c>
      <c r="C67" s="55" t="s">
        <v>45</v>
      </c>
      <c r="D67" s="57">
        <v>44120</v>
      </c>
      <c r="E67" s="53">
        <v>1364.6</v>
      </c>
      <c r="F67" s="58">
        <v>1364.6</v>
      </c>
      <c r="G67" s="58"/>
      <c r="H67" s="53">
        <f t="shared" si="0"/>
        <v>0</v>
      </c>
    </row>
    <row r="68" spans="1:9" ht="15.95" hidden="1" customHeight="1" x14ac:dyDescent="0.2">
      <c r="A68" s="62"/>
      <c r="B68" s="69" t="s">
        <v>46</v>
      </c>
      <c r="C68" s="64" t="s">
        <v>45</v>
      </c>
      <c r="D68" s="67">
        <v>44127</v>
      </c>
      <c r="E68" s="66">
        <v>933.1</v>
      </c>
      <c r="F68" s="68"/>
      <c r="G68" s="68"/>
      <c r="H68" s="66">
        <f t="shared" si="0"/>
        <v>933.1</v>
      </c>
    </row>
    <row r="69" spans="1:9" ht="15.95" hidden="1" customHeight="1" x14ac:dyDescent="0.2">
      <c r="A69" s="51">
        <v>50</v>
      </c>
      <c r="B69" s="59" t="s">
        <v>49</v>
      </c>
      <c r="C69" s="55" t="s">
        <v>45</v>
      </c>
      <c r="D69" s="57">
        <v>44112</v>
      </c>
      <c r="E69" s="53">
        <v>2804</v>
      </c>
      <c r="F69" s="58">
        <v>1500</v>
      </c>
      <c r="G69" s="58"/>
      <c r="H69" s="53">
        <f t="shared" si="0"/>
        <v>1304</v>
      </c>
    </row>
    <row r="70" spans="1:9" ht="15.95" hidden="1" customHeight="1" x14ac:dyDescent="0.2">
      <c r="A70" s="51">
        <v>51</v>
      </c>
      <c r="B70" s="59" t="s">
        <v>132</v>
      </c>
      <c r="C70" s="55" t="s">
        <v>45</v>
      </c>
      <c r="D70" s="57">
        <v>44098</v>
      </c>
      <c r="E70" s="53">
        <v>1300</v>
      </c>
      <c r="F70" s="58">
        <v>40</v>
      </c>
      <c r="G70" s="58"/>
      <c r="H70" s="53">
        <f t="shared" si="0"/>
        <v>1260</v>
      </c>
    </row>
    <row r="71" spans="1:9" ht="15.95" hidden="1" customHeight="1" x14ac:dyDescent="0.2">
      <c r="A71" s="51">
        <v>52</v>
      </c>
      <c r="B71" s="59" t="s">
        <v>132</v>
      </c>
      <c r="C71" s="55" t="s">
        <v>45</v>
      </c>
      <c r="D71" s="57">
        <v>44112</v>
      </c>
      <c r="E71" s="53">
        <v>1831.6</v>
      </c>
      <c r="F71" s="58"/>
      <c r="G71" s="58"/>
      <c r="H71" s="53">
        <f t="shared" si="0"/>
        <v>1831.6</v>
      </c>
    </row>
    <row r="72" spans="1:9" ht="15.95" hidden="1" customHeight="1" x14ac:dyDescent="0.2">
      <c r="A72" s="51">
        <v>53</v>
      </c>
      <c r="B72" s="59" t="s">
        <v>132</v>
      </c>
      <c r="C72" s="55" t="s">
        <v>45</v>
      </c>
      <c r="D72" s="57">
        <v>44119</v>
      </c>
      <c r="E72" s="53">
        <v>426</v>
      </c>
      <c r="F72" s="58">
        <v>426</v>
      </c>
      <c r="G72" s="58"/>
      <c r="H72" s="53">
        <f t="shared" si="0"/>
        <v>0</v>
      </c>
    </row>
    <row r="73" spans="1:9" ht="15.95" hidden="1" customHeight="1" x14ac:dyDescent="0.2">
      <c r="A73" s="51">
        <v>54</v>
      </c>
      <c r="B73" s="59" t="s">
        <v>198</v>
      </c>
      <c r="C73" s="55" t="s">
        <v>45</v>
      </c>
      <c r="D73" s="57">
        <v>44101</v>
      </c>
      <c r="E73" s="53">
        <v>28690.199999999997</v>
      </c>
      <c r="F73" s="58"/>
      <c r="G73" s="58">
        <v>14700</v>
      </c>
      <c r="H73" s="53">
        <f t="shared" si="0"/>
        <v>13990.199999999997</v>
      </c>
      <c r="I73" s="50" t="s">
        <v>262</v>
      </c>
    </row>
    <row r="74" spans="1:9" ht="15.95" hidden="1" customHeight="1" x14ac:dyDescent="0.2">
      <c r="A74" s="51">
        <v>55</v>
      </c>
      <c r="B74" s="59" t="s">
        <v>198</v>
      </c>
      <c r="C74" s="55" t="s">
        <v>45</v>
      </c>
      <c r="D74" s="57">
        <v>44119</v>
      </c>
      <c r="E74" s="53">
        <v>30045</v>
      </c>
      <c r="F74" s="58"/>
      <c r="G74" s="58"/>
      <c r="H74" s="53">
        <f t="shared" si="0"/>
        <v>30045</v>
      </c>
    </row>
    <row r="75" spans="1:9" ht="15.95" hidden="1" customHeight="1" x14ac:dyDescent="0.2">
      <c r="A75" s="51">
        <v>56</v>
      </c>
      <c r="B75" s="59" t="s">
        <v>201</v>
      </c>
      <c r="C75" s="55" t="s">
        <v>45</v>
      </c>
      <c r="D75" s="57">
        <v>44112</v>
      </c>
      <c r="E75" s="53">
        <v>888.72</v>
      </c>
      <c r="F75" s="58">
        <v>248</v>
      </c>
      <c r="G75" s="58"/>
      <c r="H75" s="53">
        <f t="shared" si="0"/>
        <v>640.72</v>
      </c>
    </row>
    <row r="76" spans="1:9" ht="15.95" hidden="1" customHeight="1" x14ac:dyDescent="0.2">
      <c r="A76" s="51">
        <v>57</v>
      </c>
      <c r="B76" s="59" t="s">
        <v>201</v>
      </c>
      <c r="C76" s="55" t="s">
        <v>45</v>
      </c>
      <c r="D76" s="57">
        <v>44119</v>
      </c>
      <c r="E76" s="53">
        <v>302.10000000000002</v>
      </c>
      <c r="F76" s="58">
        <v>302.10000000000002</v>
      </c>
      <c r="G76" s="58"/>
      <c r="H76" s="53">
        <f t="shared" si="0"/>
        <v>0</v>
      </c>
    </row>
    <row r="77" spans="1:9" ht="15.95" hidden="1" customHeight="1" x14ac:dyDescent="0.2">
      <c r="A77" s="51">
        <v>58</v>
      </c>
      <c r="B77" s="59" t="s">
        <v>56</v>
      </c>
      <c r="C77" s="55" t="s">
        <v>45</v>
      </c>
      <c r="D77" s="57">
        <v>44099</v>
      </c>
      <c r="E77" s="53">
        <v>7298</v>
      </c>
      <c r="F77" s="58">
        <v>3000</v>
      </c>
      <c r="G77" s="58"/>
      <c r="H77" s="53">
        <f t="shared" si="0"/>
        <v>4298</v>
      </c>
    </row>
    <row r="78" spans="1:9" ht="15.95" hidden="1" customHeight="1" x14ac:dyDescent="0.2">
      <c r="A78" s="51">
        <v>59</v>
      </c>
      <c r="B78" s="59" t="s">
        <v>152</v>
      </c>
      <c r="C78" s="55" t="s">
        <v>45</v>
      </c>
      <c r="D78" s="57">
        <v>44134</v>
      </c>
      <c r="E78" s="53">
        <v>2911.78</v>
      </c>
      <c r="F78" s="58">
        <v>2911.78</v>
      </c>
      <c r="G78" s="58"/>
      <c r="H78" s="53">
        <f t="shared" si="0"/>
        <v>0</v>
      </c>
    </row>
    <row r="79" spans="1:9" ht="15.95" hidden="1" customHeight="1" x14ac:dyDescent="0.2">
      <c r="A79" s="51">
        <v>60</v>
      </c>
      <c r="B79" s="59" t="s">
        <v>152</v>
      </c>
      <c r="C79" s="55" t="s">
        <v>45</v>
      </c>
      <c r="D79" s="57">
        <v>44162</v>
      </c>
      <c r="E79" s="53">
        <v>1901.3</v>
      </c>
      <c r="F79" s="58"/>
      <c r="G79" s="58"/>
      <c r="H79" s="53">
        <f t="shared" si="0"/>
        <v>1901.3</v>
      </c>
    </row>
    <row r="80" spans="1:9" ht="15.95" hidden="1" customHeight="1" x14ac:dyDescent="0.2">
      <c r="A80" s="51">
        <v>61</v>
      </c>
      <c r="B80" s="59" t="s">
        <v>251</v>
      </c>
      <c r="C80" s="55" t="s">
        <v>45</v>
      </c>
      <c r="D80" s="57">
        <v>44120</v>
      </c>
      <c r="E80" s="53">
        <v>4556.2</v>
      </c>
      <c r="F80" s="58">
        <v>4556.2</v>
      </c>
      <c r="G80" s="58"/>
      <c r="H80" s="53">
        <f t="shared" si="0"/>
        <v>0</v>
      </c>
    </row>
    <row r="81" spans="1:8" ht="15.95" hidden="1" customHeight="1" x14ac:dyDescent="0.2">
      <c r="A81" s="51">
        <v>62</v>
      </c>
      <c r="B81" s="59" t="s">
        <v>104</v>
      </c>
      <c r="C81" s="55" t="s">
        <v>45</v>
      </c>
      <c r="D81" s="57">
        <v>44120</v>
      </c>
      <c r="E81" s="53">
        <v>619.32000000000005</v>
      </c>
      <c r="F81" s="58">
        <v>619.32000000000005</v>
      </c>
      <c r="G81" s="58"/>
      <c r="H81" s="53">
        <f t="shared" si="0"/>
        <v>0</v>
      </c>
    </row>
    <row r="82" spans="1:8" ht="15.95" hidden="1" customHeight="1" x14ac:dyDescent="0.2">
      <c r="A82" s="62"/>
      <c r="B82" s="69" t="s">
        <v>104</v>
      </c>
      <c r="C82" s="64" t="s">
        <v>45</v>
      </c>
      <c r="D82" s="67">
        <v>44127</v>
      </c>
      <c r="E82" s="66">
        <v>1227</v>
      </c>
      <c r="F82" s="68"/>
      <c r="G82" s="68"/>
      <c r="H82" s="66">
        <f t="shared" si="0"/>
        <v>1227</v>
      </c>
    </row>
    <row r="83" spans="1:8" ht="15.95" hidden="1" customHeight="1" x14ac:dyDescent="0.2">
      <c r="A83" s="51">
        <v>63</v>
      </c>
      <c r="B83" s="59" t="s">
        <v>58</v>
      </c>
      <c r="C83" s="55" t="s">
        <v>45</v>
      </c>
      <c r="D83" s="57">
        <v>44119</v>
      </c>
      <c r="E83" s="53">
        <v>7953</v>
      </c>
      <c r="F83" s="58">
        <v>5753</v>
      </c>
      <c r="G83" s="58"/>
      <c r="H83" s="53">
        <f t="shared" si="0"/>
        <v>2200</v>
      </c>
    </row>
    <row r="84" spans="1:8" ht="15.95" hidden="1" customHeight="1" x14ac:dyDescent="0.2">
      <c r="A84" s="62"/>
      <c r="B84" s="69" t="s">
        <v>58</v>
      </c>
      <c r="C84" s="64" t="s">
        <v>45</v>
      </c>
      <c r="D84" s="67">
        <v>44126</v>
      </c>
      <c r="E84" s="66">
        <v>585.6</v>
      </c>
      <c r="F84" s="68"/>
      <c r="G84" s="68"/>
      <c r="H84" s="66">
        <f t="shared" si="0"/>
        <v>585.6</v>
      </c>
    </row>
    <row r="85" spans="1:8" ht="15.95" hidden="1" customHeight="1" x14ac:dyDescent="0.2">
      <c r="A85" s="62"/>
      <c r="B85" s="69" t="s">
        <v>58</v>
      </c>
      <c r="C85" s="64" t="s">
        <v>45</v>
      </c>
      <c r="D85" s="67">
        <v>44126</v>
      </c>
      <c r="E85" s="66">
        <v>1400.8</v>
      </c>
      <c r="F85" s="68"/>
      <c r="G85" s="68"/>
      <c r="H85" s="66">
        <f t="shared" si="0"/>
        <v>1400.8</v>
      </c>
    </row>
    <row r="86" spans="1:8" ht="15.95" hidden="1" customHeight="1" x14ac:dyDescent="0.2">
      <c r="A86" s="51">
        <v>64</v>
      </c>
      <c r="B86" s="59" t="s">
        <v>57</v>
      </c>
      <c r="C86" s="55" t="s">
        <v>45</v>
      </c>
      <c r="D86" s="57">
        <v>44120</v>
      </c>
      <c r="E86" s="53">
        <v>4100.3999999999996</v>
      </c>
      <c r="F86" s="58"/>
      <c r="G86" s="58"/>
      <c r="H86" s="53">
        <f t="shared" si="0"/>
        <v>4100.3999999999996</v>
      </c>
    </row>
    <row r="87" spans="1:8" ht="15.95" hidden="1" customHeight="1" x14ac:dyDescent="0.2">
      <c r="A87" s="51">
        <v>65</v>
      </c>
      <c r="B87" s="59" t="s">
        <v>55</v>
      </c>
      <c r="C87" s="55" t="s">
        <v>45</v>
      </c>
      <c r="D87" s="57">
        <v>44112</v>
      </c>
      <c r="E87" s="53">
        <v>929</v>
      </c>
      <c r="F87" s="58">
        <v>929</v>
      </c>
      <c r="G87" s="58"/>
      <c r="H87" s="53">
        <f t="shared" si="0"/>
        <v>0</v>
      </c>
    </row>
    <row r="88" spans="1:8" ht="15.95" hidden="1" customHeight="1" x14ac:dyDescent="0.2">
      <c r="A88" s="51">
        <v>66</v>
      </c>
      <c r="B88" s="59" t="s">
        <v>59</v>
      </c>
      <c r="C88" s="55" t="s">
        <v>45</v>
      </c>
      <c r="D88" s="57">
        <v>44119</v>
      </c>
      <c r="E88" s="53">
        <v>1066.98</v>
      </c>
      <c r="F88" s="58">
        <v>1066.98</v>
      </c>
      <c r="G88" s="58"/>
      <c r="H88" s="53">
        <f t="shared" ref="H88" si="1">E88-F88-G88</f>
        <v>0</v>
      </c>
    </row>
    <row r="89" spans="1:8" ht="15.95" hidden="1" customHeight="1" x14ac:dyDescent="0.2">
      <c r="A89" s="51"/>
      <c r="B89" s="60"/>
      <c r="C89" s="60"/>
      <c r="D89" s="60" t="s">
        <v>60</v>
      </c>
      <c r="E89" s="61">
        <f>SUM(E4:E88)</f>
        <v>294028.4800000001</v>
      </c>
      <c r="F89" s="61">
        <f>SUM(F4:F88)</f>
        <v>74313.089999999982</v>
      </c>
      <c r="G89" s="61"/>
      <c r="H89" s="53">
        <f>SUM(H4:H88)</f>
        <v>203643.38999999993</v>
      </c>
    </row>
    <row r="90" spans="1:8" x14ac:dyDescent="0.2">
      <c r="A90" s="42"/>
    </row>
    <row r="91" spans="1:8" x14ac:dyDescent="0.2">
      <c r="B91" s="42" t="s">
        <v>61</v>
      </c>
      <c r="C91" s="42"/>
      <c r="D91" s="42" t="s">
        <v>62</v>
      </c>
      <c r="E91" s="42"/>
      <c r="F91" s="49" t="s">
        <v>63</v>
      </c>
      <c r="G91" s="49"/>
    </row>
    <row r="92" spans="1:8" x14ac:dyDescent="0.2">
      <c r="B92" s="47" t="s">
        <v>64</v>
      </c>
      <c r="C92" s="42"/>
      <c r="D92" s="42" t="s">
        <v>65</v>
      </c>
      <c r="E92" s="42"/>
      <c r="F92" s="49" t="s">
        <v>66</v>
      </c>
      <c r="G92" s="49"/>
    </row>
  </sheetData>
  <autoFilter ref="A1:H89">
    <filterColumn colId="1">
      <filters>
        <filter val="BAHAR MARKET"/>
      </filters>
    </filterColumn>
  </autoFilter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00"/>
  <sheetViews>
    <sheetView zoomScaleNormal="100" workbookViewId="0">
      <selection activeCell="F109" sqref="F109"/>
    </sheetView>
  </sheetViews>
  <sheetFormatPr defaultColWidth="8.85546875" defaultRowHeight="12.75" x14ac:dyDescent="0.2"/>
  <cols>
    <col min="1" max="1" width="5.5703125" style="50" bestFit="1" customWidth="1"/>
    <col min="2" max="2" width="26.28515625" style="50" customWidth="1"/>
    <col min="3" max="3" width="14.85546875" style="50" customWidth="1"/>
    <col min="4" max="4" width="13.5703125" style="50" customWidth="1"/>
    <col min="5" max="5" width="13.5703125" style="50" bestFit="1" customWidth="1"/>
    <col min="6" max="7" width="13.7109375" style="50" customWidth="1"/>
    <col min="8" max="8" width="12.7109375" style="50" customWidth="1"/>
    <col min="9" max="9" width="6.85546875" style="50" bestFit="1" customWidth="1"/>
    <col min="10" max="16384" width="8.85546875" style="50"/>
  </cols>
  <sheetData>
    <row r="1" spans="1:8" x14ac:dyDescent="0.2">
      <c r="A1" s="40"/>
      <c r="B1" s="41" t="s">
        <v>0</v>
      </c>
      <c r="C1" s="42" t="s">
        <v>1</v>
      </c>
      <c r="D1" s="42"/>
      <c r="E1" s="43"/>
      <c r="F1" s="43"/>
      <c r="G1" s="43"/>
      <c r="H1" s="44">
        <v>44121</v>
      </c>
    </row>
    <row r="2" spans="1:8" hidden="1" x14ac:dyDescent="0.2">
      <c r="A2" s="45"/>
      <c r="B2" s="46" t="s">
        <v>2</v>
      </c>
      <c r="C2" s="47" t="s">
        <v>3</v>
      </c>
      <c r="D2" s="47"/>
      <c r="E2" s="48"/>
      <c r="F2" s="48"/>
      <c r="G2" s="48"/>
      <c r="H2" s="48" t="s">
        <v>263</v>
      </c>
    </row>
    <row r="3" spans="1:8" ht="15.95" hidden="1" customHeight="1" x14ac:dyDescent="0.2">
      <c r="A3" s="51" t="s">
        <v>5</v>
      </c>
      <c r="B3" s="51" t="s">
        <v>6</v>
      </c>
      <c r="C3" s="51" t="s">
        <v>7</v>
      </c>
      <c r="D3" s="51" t="s">
        <v>8</v>
      </c>
      <c r="E3" s="51" t="s">
        <v>9</v>
      </c>
      <c r="F3" s="52" t="s">
        <v>10</v>
      </c>
      <c r="G3" s="52" t="s">
        <v>78</v>
      </c>
      <c r="H3" s="51" t="s">
        <v>11</v>
      </c>
    </row>
    <row r="4" spans="1:8" ht="18.95" hidden="1" customHeight="1" x14ac:dyDescent="0.2">
      <c r="A4" s="51">
        <v>1</v>
      </c>
      <c r="B4" s="51" t="s">
        <v>77</v>
      </c>
      <c r="C4" s="51"/>
      <c r="D4" s="51"/>
      <c r="E4" s="53">
        <v>736</v>
      </c>
      <c r="F4" s="52">
        <v>736</v>
      </c>
      <c r="G4" s="52"/>
      <c r="H4" s="53">
        <f>E4-F4-G4</f>
        <v>0</v>
      </c>
    </row>
    <row r="5" spans="1:8" ht="18.95" hidden="1" customHeight="1" x14ac:dyDescent="0.2">
      <c r="A5" s="51">
        <v>2</v>
      </c>
      <c r="B5" s="54" t="s">
        <v>12</v>
      </c>
      <c r="C5" s="55" t="s">
        <v>13</v>
      </c>
      <c r="D5" s="56">
        <v>44110</v>
      </c>
      <c r="E5" s="53">
        <v>310.39999999999998</v>
      </c>
      <c r="F5" s="53">
        <v>310.39999999999998</v>
      </c>
      <c r="G5" s="53"/>
      <c r="H5" s="53">
        <f t="shared" ref="H5:H97" si="0">E5-F5-G5</f>
        <v>0</v>
      </c>
    </row>
    <row r="6" spans="1:8" ht="18.95" hidden="1" customHeight="1" x14ac:dyDescent="0.2">
      <c r="A6" s="51">
        <v>3</v>
      </c>
      <c r="B6" s="54" t="s">
        <v>12</v>
      </c>
      <c r="C6" s="55" t="s">
        <v>13</v>
      </c>
      <c r="D6" s="56" t="s">
        <v>256</v>
      </c>
      <c r="E6" s="53">
        <v>988.6</v>
      </c>
      <c r="F6" s="53"/>
      <c r="G6" s="53"/>
      <c r="H6" s="53">
        <f t="shared" si="0"/>
        <v>988.6</v>
      </c>
    </row>
    <row r="7" spans="1:8" ht="18.95" hidden="1" customHeight="1" x14ac:dyDescent="0.2">
      <c r="A7" s="51">
        <v>4</v>
      </c>
      <c r="B7" s="54" t="s">
        <v>12</v>
      </c>
      <c r="C7" s="55" t="s">
        <v>13</v>
      </c>
      <c r="D7" s="56">
        <v>44124</v>
      </c>
      <c r="E7" s="53">
        <v>585</v>
      </c>
      <c r="F7" s="53"/>
      <c r="G7" s="53"/>
      <c r="H7" s="53">
        <f t="shared" si="0"/>
        <v>585</v>
      </c>
    </row>
    <row r="8" spans="1:8" ht="18.95" hidden="1" customHeight="1" x14ac:dyDescent="0.2">
      <c r="A8" s="51">
        <v>5</v>
      </c>
      <c r="B8" s="54" t="s">
        <v>14</v>
      </c>
      <c r="C8" s="55" t="s">
        <v>13</v>
      </c>
      <c r="D8" s="56">
        <v>44103</v>
      </c>
      <c r="E8" s="53">
        <v>4262.1400000000003</v>
      </c>
      <c r="F8" s="53"/>
      <c r="G8" s="53"/>
      <c r="H8" s="53">
        <f t="shared" si="0"/>
        <v>4262.1400000000003</v>
      </c>
    </row>
    <row r="9" spans="1:8" ht="18.95" hidden="1" customHeight="1" x14ac:dyDescent="0.2">
      <c r="A9" s="51">
        <v>6</v>
      </c>
      <c r="B9" s="54" t="s">
        <v>14</v>
      </c>
      <c r="C9" s="55" t="s">
        <v>13</v>
      </c>
      <c r="D9" s="56">
        <v>44110</v>
      </c>
      <c r="E9" s="53">
        <v>4228.1000000000004</v>
      </c>
      <c r="F9" s="53"/>
      <c r="G9" s="53"/>
      <c r="H9" s="53">
        <f t="shared" si="0"/>
        <v>4228.1000000000004</v>
      </c>
    </row>
    <row r="10" spans="1:8" ht="18.95" hidden="1" customHeight="1" x14ac:dyDescent="0.2">
      <c r="A10" s="51">
        <v>7</v>
      </c>
      <c r="B10" s="54" t="s">
        <v>14</v>
      </c>
      <c r="C10" s="55" t="s">
        <v>13</v>
      </c>
      <c r="D10" s="56">
        <v>44116</v>
      </c>
      <c r="E10" s="53">
        <v>2185.0500000000002</v>
      </c>
      <c r="F10" s="53">
        <v>2185.0500000000002</v>
      </c>
      <c r="G10" s="53"/>
      <c r="H10" s="53">
        <f t="shared" si="0"/>
        <v>0</v>
      </c>
    </row>
    <row r="11" spans="1:8" ht="18.95" hidden="1" customHeight="1" x14ac:dyDescent="0.2">
      <c r="A11" s="51">
        <v>8</v>
      </c>
      <c r="B11" s="54" t="s">
        <v>14</v>
      </c>
      <c r="C11" s="55" t="s">
        <v>13</v>
      </c>
      <c r="D11" s="56">
        <v>44124</v>
      </c>
      <c r="E11" s="53">
        <v>3474.5</v>
      </c>
      <c r="F11" s="53"/>
      <c r="G11" s="53"/>
      <c r="H11" s="53">
        <f t="shared" si="0"/>
        <v>3474.5</v>
      </c>
    </row>
    <row r="12" spans="1:8" ht="18.95" hidden="1" customHeight="1" x14ac:dyDescent="0.2">
      <c r="A12" s="62"/>
      <c r="B12" s="63" t="s">
        <v>14</v>
      </c>
      <c r="C12" s="64" t="s">
        <v>13</v>
      </c>
      <c r="D12" s="65">
        <v>44131</v>
      </c>
      <c r="E12" s="66">
        <v>3540.74</v>
      </c>
      <c r="F12" s="66"/>
      <c r="G12" s="66"/>
      <c r="H12" s="66">
        <f t="shared" si="0"/>
        <v>3540.74</v>
      </c>
    </row>
    <row r="13" spans="1:8" ht="18.95" hidden="1" customHeight="1" x14ac:dyDescent="0.2">
      <c r="A13" s="62"/>
      <c r="B13" s="63" t="s">
        <v>15</v>
      </c>
      <c r="C13" s="64" t="s">
        <v>13</v>
      </c>
      <c r="D13" s="65">
        <v>44132</v>
      </c>
      <c r="E13" s="66">
        <v>5340</v>
      </c>
      <c r="F13" s="66"/>
      <c r="G13" s="66"/>
      <c r="H13" s="66">
        <f t="shared" si="0"/>
        <v>5340</v>
      </c>
    </row>
    <row r="14" spans="1:8" ht="18.95" hidden="1" customHeight="1" x14ac:dyDescent="0.2">
      <c r="A14" s="62"/>
      <c r="B14" s="63" t="s">
        <v>15</v>
      </c>
      <c r="C14" s="64" t="s">
        <v>13</v>
      </c>
      <c r="D14" s="65">
        <v>44132</v>
      </c>
      <c r="E14" s="66">
        <v>1802.84</v>
      </c>
      <c r="F14" s="66"/>
      <c r="G14" s="66"/>
      <c r="H14" s="66">
        <f t="shared" si="0"/>
        <v>1802.84</v>
      </c>
    </row>
    <row r="15" spans="1:8" ht="18.95" hidden="1" customHeight="1" x14ac:dyDescent="0.2">
      <c r="A15" s="51">
        <v>9</v>
      </c>
      <c r="B15" s="54" t="s">
        <v>16</v>
      </c>
      <c r="C15" s="55" t="s">
        <v>13</v>
      </c>
      <c r="D15" s="56">
        <v>44103</v>
      </c>
      <c r="E15" s="53">
        <v>736.2</v>
      </c>
      <c r="F15" s="53">
        <v>736.2</v>
      </c>
      <c r="G15" s="53"/>
      <c r="H15" s="53">
        <f t="shared" si="0"/>
        <v>0</v>
      </c>
    </row>
    <row r="16" spans="1:8" ht="18.95" hidden="1" customHeight="1" x14ac:dyDescent="0.2">
      <c r="A16" s="51">
        <v>10</v>
      </c>
      <c r="B16" s="54" t="s">
        <v>16</v>
      </c>
      <c r="C16" s="55" t="s">
        <v>13</v>
      </c>
      <c r="D16" s="56">
        <v>44124</v>
      </c>
      <c r="E16" s="53">
        <v>1006.8</v>
      </c>
      <c r="F16" s="53"/>
      <c r="G16" s="53"/>
      <c r="H16" s="53">
        <f t="shared" si="0"/>
        <v>1006.8</v>
      </c>
    </row>
    <row r="17" spans="1:8" ht="18.95" hidden="1" customHeight="1" x14ac:dyDescent="0.2">
      <c r="A17" s="51">
        <v>11</v>
      </c>
      <c r="B17" s="54" t="s">
        <v>18</v>
      </c>
      <c r="C17" s="55" t="s">
        <v>13</v>
      </c>
      <c r="D17" s="56">
        <v>44074</v>
      </c>
      <c r="E17" s="53">
        <v>1500.0000000000005</v>
      </c>
      <c r="F17" s="53">
        <v>1500</v>
      </c>
      <c r="G17" s="53"/>
      <c r="H17" s="53">
        <f t="shared" si="0"/>
        <v>4.5474735088646412E-13</v>
      </c>
    </row>
    <row r="18" spans="1:8" ht="18.95" hidden="1" customHeight="1" x14ac:dyDescent="0.2">
      <c r="A18" s="51">
        <v>12</v>
      </c>
      <c r="B18" s="54" t="s">
        <v>18</v>
      </c>
      <c r="C18" s="55" t="s">
        <v>13</v>
      </c>
      <c r="D18" s="56">
        <v>44102</v>
      </c>
      <c r="E18" s="53">
        <v>5451.17</v>
      </c>
      <c r="F18" s="53"/>
      <c r="G18" s="53"/>
      <c r="H18" s="53">
        <f t="shared" si="0"/>
        <v>5451.17</v>
      </c>
    </row>
    <row r="19" spans="1:8" ht="18.95" hidden="1" customHeight="1" x14ac:dyDescent="0.2">
      <c r="A19" s="51">
        <v>13</v>
      </c>
      <c r="B19" s="54" t="s">
        <v>18</v>
      </c>
      <c r="C19" s="55" t="s">
        <v>13</v>
      </c>
      <c r="D19" s="56">
        <v>44116</v>
      </c>
      <c r="E19" s="53">
        <v>4692.45</v>
      </c>
      <c r="F19" s="53"/>
      <c r="G19" s="53"/>
      <c r="H19" s="53">
        <f t="shared" si="0"/>
        <v>4692.45</v>
      </c>
    </row>
    <row r="20" spans="1:8" ht="18.95" hidden="1" customHeight="1" x14ac:dyDescent="0.2">
      <c r="A20" s="51">
        <v>14</v>
      </c>
      <c r="B20" s="54" t="s">
        <v>19</v>
      </c>
      <c r="C20" s="55" t="s">
        <v>13</v>
      </c>
      <c r="D20" s="56">
        <v>44118</v>
      </c>
      <c r="E20" s="53">
        <v>3041.22</v>
      </c>
      <c r="F20" s="53"/>
      <c r="G20" s="53"/>
      <c r="H20" s="53">
        <f t="shared" si="0"/>
        <v>3041.22</v>
      </c>
    </row>
    <row r="21" spans="1:8" ht="18.95" hidden="1" customHeight="1" x14ac:dyDescent="0.2">
      <c r="A21" s="51">
        <v>15</v>
      </c>
      <c r="B21" s="54" t="s">
        <v>19</v>
      </c>
      <c r="C21" s="55" t="s">
        <v>13</v>
      </c>
      <c r="D21" s="56">
        <v>44125</v>
      </c>
      <c r="E21" s="53">
        <v>618</v>
      </c>
      <c r="F21" s="53">
        <v>618</v>
      </c>
      <c r="G21" s="53"/>
      <c r="H21" s="53">
        <f t="shared" si="0"/>
        <v>0</v>
      </c>
    </row>
    <row r="22" spans="1:8" ht="18.95" hidden="1" customHeight="1" x14ac:dyDescent="0.2">
      <c r="A22" s="62"/>
      <c r="B22" s="63" t="s">
        <v>19</v>
      </c>
      <c r="C22" s="64" t="s">
        <v>13</v>
      </c>
      <c r="D22" s="65">
        <v>44132</v>
      </c>
      <c r="E22" s="66">
        <v>399.6</v>
      </c>
      <c r="F22" s="66"/>
      <c r="G22" s="66"/>
      <c r="H22" s="66">
        <f t="shared" si="0"/>
        <v>399.6</v>
      </c>
    </row>
    <row r="23" spans="1:8" ht="18.95" hidden="1" customHeight="1" x14ac:dyDescent="0.2">
      <c r="A23" s="51">
        <v>16</v>
      </c>
      <c r="B23" s="54" t="s">
        <v>21</v>
      </c>
      <c r="C23" s="55" t="s">
        <v>13</v>
      </c>
      <c r="D23" s="56">
        <v>44116</v>
      </c>
      <c r="E23" s="53">
        <v>559.59999999999991</v>
      </c>
      <c r="F23" s="53">
        <v>559.6</v>
      </c>
      <c r="G23" s="53"/>
      <c r="H23" s="53">
        <f t="shared" si="0"/>
        <v>-1.1368683772161603E-13</v>
      </c>
    </row>
    <row r="24" spans="1:8" ht="18.95" hidden="1" customHeight="1" x14ac:dyDescent="0.2">
      <c r="A24" s="62"/>
      <c r="B24" s="63" t="s">
        <v>21</v>
      </c>
      <c r="C24" s="64" t="s">
        <v>13</v>
      </c>
      <c r="D24" s="65">
        <v>44130</v>
      </c>
      <c r="E24" s="66">
        <v>5410.7</v>
      </c>
      <c r="F24" s="66"/>
      <c r="G24" s="66"/>
      <c r="H24" s="66">
        <f t="shared" si="0"/>
        <v>5410.7</v>
      </c>
    </row>
    <row r="25" spans="1:8" ht="18.95" hidden="1" customHeight="1" x14ac:dyDescent="0.2">
      <c r="A25" s="51">
        <v>17</v>
      </c>
      <c r="B25" s="54" t="s">
        <v>24</v>
      </c>
      <c r="C25" s="55" t="s">
        <v>13</v>
      </c>
      <c r="D25" s="56">
        <v>44118</v>
      </c>
      <c r="E25" s="53">
        <v>2080.75</v>
      </c>
      <c r="F25" s="81">
        <v>570</v>
      </c>
      <c r="G25" s="81"/>
      <c r="H25" s="53">
        <f t="shared" si="0"/>
        <v>1510.75</v>
      </c>
    </row>
    <row r="26" spans="1:8" ht="18.95" hidden="1" customHeight="1" x14ac:dyDescent="0.2">
      <c r="A26" s="62"/>
      <c r="B26" s="63" t="s">
        <v>24</v>
      </c>
      <c r="C26" s="64" t="s">
        <v>13</v>
      </c>
      <c r="D26" s="65">
        <v>44132</v>
      </c>
      <c r="E26" s="66">
        <v>3052.5</v>
      </c>
      <c r="F26" s="84"/>
      <c r="G26" s="84"/>
      <c r="H26" s="66">
        <f t="shared" si="0"/>
        <v>3052.5</v>
      </c>
    </row>
    <row r="27" spans="1:8" ht="18.95" hidden="1" customHeight="1" x14ac:dyDescent="0.2">
      <c r="A27" s="51">
        <v>18</v>
      </c>
      <c r="B27" s="54" t="s">
        <v>26</v>
      </c>
      <c r="C27" s="55" t="s">
        <v>13</v>
      </c>
      <c r="D27" s="56">
        <v>44123</v>
      </c>
      <c r="E27" s="53">
        <v>25412.6</v>
      </c>
      <c r="F27" s="53">
        <v>10000</v>
      </c>
      <c r="G27" s="53"/>
      <c r="H27" s="53">
        <f t="shared" si="0"/>
        <v>15412.599999999999</v>
      </c>
    </row>
    <row r="28" spans="1:8" ht="18.95" hidden="1" customHeight="1" x14ac:dyDescent="0.2">
      <c r="A28" s="62"/>
      <c r="B28" s="63" t="s">
        <v>26</v>
      </c>
      <c r="C28" s="64" t="s">
        <v>13</v>
      </c>
      <c r="D28" s="65">
        <v>44130</v>
      </c>
      <c r="E28" s="66">
        <v>2742</v>
      </c>
      <c r="F28" s="66"/>
      <c r="G28" s="66"/>
      <c r="H28" s="66">
        <f t="shared" si="0"/>
        <v>2742</v>
      </c>
    </row>
    <row r="29" spans="1:8" ht="18.95" hidden="1" customHeight="1" x14ac:dyDescent="0.2">
      <c r="A29" s="62"/>
      <c r="B29" s="63" t="s">
        <v>26</v>
      </c>
      <c r="C29" s="64" t="s">
        <v>13</v>
      </c>
      <c r="D29" s="65">
        <v>44130</v>
      </c>
      <c r="E29" s="66">
        <v>4873.2</v>
      </c>
      <c r="F29" s="66"/>
      <c r="G29" s="66"/>
      <c r="H29" s="66">
        <f t="shared" si="0"/>
        <v>4873.2</v>
      </c>
    </row>
    <row r="30" spans="1:8" ht="18.95" hidden="1" customHeight="1" x14ac:dyDescent="0.2">
      <c r="A30" s="51">
        <v>19</v>
      </c>
      <c r="B30" s="54" t="s">
        <v>27</v>
      </c>
      <c r="C30" s="55" t="s">
        <v>13</v>
      </c>
      <c r="D30" s="56">
        <v>44116</v>
      </c>
      <c r="E30" s="53">
        <v>1979.16</v>
      </c>
      <c r="F30" s="53">
        <v>1979.16</v>
      </c>
      <c r="G30" s="53"/>
      <c r="H30" s="53">
        <f t="shared" si="0"/>
        <v>0</v>
      </c>
    </row>
    <row r="31" spans="1:8" ht="18.95" hidden="1" customHeight="1" x14ac:dyDescent="0.2">
      <c r="A31" s="51">
        <v>20</v>
      </c>
      <c r="B31" s="54" t="s">
        <v>27</v>
      </c>
      <c r="C31" s="55" t="s">
        <v>13</v>
      </c>
      <c r="D31" s="56">
        <v>44123</v>
      </c>
      <c r="E31" s="53">
        <v>1335.6</v>
      </c>
      <c r="F31" s="53"/>
      <c r="G31" s="53"/>
      <c r="H31" s="53">
        <f t="shared" si="0"/>
        <v>1335.6</v>
      </c>
    </row>
    <row r="32" spans="1:8" ht="18.95" hidden="1" customHeight="1" x14ac:dyDescent="0.2">
      <c r="A32" s="62"/>
      <c r="B32" s="63" t="s">
        <v>27</v>
      </c>
      <c r="C32" s="64" t="s">
        <v>13</v>
      </c>
      <c r="D32" s="65">
        <v>44130</v>
      </c>
      <c r="E32" s="66">
        <v>2186.8000000000002</v>
      </c>
      <c r="F32" s="66"/>
      <c r="G32" s="66"/>
      <c r="H32" s="66">
        <f t="shared" si="0"/>
        <v>2186.8000000000002</v>
      </c>
    </row>
    <row r="33" spans="1:8" ht="18.95" hidden="1" customHeight="1" x14ac:dyDescent="0.2">
      <c r="A33" s="51">
        <v>21</v>
      </c>
      <c r="B33" s="54" t="s">
        <v>28</v>
      </c>
      <c r="C33" s="55" t="s">
        <v>13</v>
      </c>
      <c r="D33" s="56">
        <v>44095</v>
      </c>
      <c r="E33" s="53">
        <v>14634</v>
      </c>
      <c r="F33" s="53"/>
      <c r="G33" s="53"/>
      <c r="H33" s="53">
        <f t="shared" si="0"/>
        <v>14634</v>
      </c>
    </row>
    <row r="34" spans="1:8" ht="18.95" hidden="1" customHeight="1" x14ac:dyDescent="0.2">
      <c r="A34" s="51">
        <v>22</v>
      </c>
      <c r="B34" s="54" t="s">
        <v>28</v>
      </c>
      <c r="C34" s="55" t="s">
        <v>13</v>
      </c>
      <c r="D34" s="56">
        <v>44109</v>
      </c>
      <c r="E34" s="53">
        <v>2594.9</v>
      </c>
      <c r="F34" s="53"/>
      <c r="G34" s="53"/>
      <c r="H34" s="53">
        <f t="shared" si="0"/>
        <v>2594.9</v>
      </c>
    </row>
    <row r="35" spans="1:8" ht="18.95" hidden="1" customHeight="1" x14ac:dyDescent="0.2">
      <c r="A35" s="51">
        <v>23</v>
      </c>
      <c r="B35" s="54" t="s">
        <v>43</v>
      </c>
      <c r="C35" s="55" t="s">
        <v>13</v>
      </c>
      <c r="D35" s="56">
        <v>44046</v>
      </c>
      <c r="E35" s="53">
        <v>2339</v>
      </c>
      <c r="F35" s="53"/>
      <c r="G35" s="53"/>
      <c r="H35" s="53">
        <f t="shared" si="0"/>
        <v>2339</v>
      </c>
    </row>
    <row r="36" spans="1:8" ht="18.95" hidden="1" customHeight="1" x14ac:dyDescent="0.2">
      <c r="A36" s="51">
        <v>24</v>
      </c>
      <c r="B36" s="54" t="s">
        <v>43</v>
      </c>
      <c r="C36" s="55" t="s">
        <v>13</v>
      </c>
      <c r="D36" s="56">
        <v>44067</v>
      </c>
      <c r="E36" s="53">
        <v>1489.92</v>
      </c>
      <c r="F36" s="53"/>
      <c r="G36" s="53"/>
      <c r="H36" s="53">
        <f t="shared" si="0"/>
        <v>1489.92</v>
      </c>
    </row>
    <row r="37" spans="1:8" ht="18.95" hidden="1" customHeight="1" x14ac:dyDescent="0.2">
      <c r="A37" s="51">
        <v>25</v>
      </c>
      <c r="B37" s="54" t="s">
        <v>43</v>
      </c>
      <c r="C37" s="55" t="s">
        <v>13</v>
      </c>
      <c r="D37" s="56">
        <v>44102</v>
      </c>
      <c r="E37" s="53">
        <v>806.2</v>
      </c>
      <c r="F37" s="53"/>
      <c r="G37" s="53"/>
      <c r="H37" s="53">
        <f t="shared" si="0"/>
        <v>806.2</v>
      </c>
    </row>
    <row r="38" spans="1:8" ht="18.95" hidden="1" customHeight="1" x14ac:dyDescent="0.2">
      <c r="A38" s="51">
        <v>26</v>
      </c>
      <c r="B38" s="54" t="s">
        <v>43</v>
      </c>
      <c r="C38" s="55" t="s">
        <v>13</v>
      </c>
      <c r="D38" s="56">
        <v>44123</v>
      </c>
      <c r="E38" s="53">
        <v>1252.25</v>
      </c>
      <c r="F38" s="53"/>
      <c r="G38" s="53"/>
      <c r="H38" s="53">
        <f t="shared" si="0"/>
        <v>1252.25</v>
      </c>
    </row>
    <row r="39" spans="1:8" ht="18.95" hidden="1" customHeight="1" x14ac:dyDescent="0.2">
      <c r="A39" s="62"/>
      <c r="B39" s="63" t="s">
        <v>43</v>
      </c>
      <c r="C39" s="64" t="s">
        <v>13</v>
      </c>
      <c r="D39" s="65">
        <v>44130</v>
      </c>
      <c r="E39" s="66">
        <v>1059.8</v>
      </c>
      <c r="F39" s="66"/>
      <c r="G39" s="66"/>
      <c r="H39" s="66">
        <f t="shared" si="0"/>
        <v>1059.8</v>
      </c>
    </row>
    <row r="40" spans="1:8" ht="18.95" hidden="1" customHeight="1" x14ac:dyDescent="0.2">
      <c r="A40" s="51">
        <v>27</v>
      </c>
      <c r="B40" s="54" t="s">
        <v>213</v>
      </c>
      <c r="C40" s="55" t="s">
        <v>13</v>
      </c>
      <c r="D40" s="56">
        <v>44090</v>
      </c>
      <c r="E40" s="53">
        <v>6250</v>
      </c>
      <c r="F40" s="53">
        <v>750</v>
      </c>
      <c r="G40" s="53"/>
      <c r="H40" s="53">
        <f t="shared" si="0"/>
        <v>5500</v>
      </c>
    </row>
    <row r="41" spans="1:8" ht="18.95" hidden="1" customHeight="1" x14ac:dyDescent="0.2">
      <c r="A41" s="51">
        <v>28</v>
      </c>
      <c r="B41" s="54" t="s">
        <v>29</v>
      </c>
      <c r="C41" s="55" t="s">
        <v>13</v>
      </c>
      <c r="D41" s="56">
        <v>44124</v>
      </c>
      <c r="E41" s="53">
        <v>2995</v>
      </c>
      <c r="F41" s="53">
        <v>2995</v>
      </c>
      <c r="G41" s="53"/>
      <c r="H41" s="53">
        <f t="shared" si="0"/>
        <v>0</v>
      </c>
    </row>
    <row r="42" spans="1:8" ht="18.95" hidden="1" customHeight="1" x14ac:dyDescent="0.2">
      <c r="A42" s="62"/>
      <c r="B42" s="63" t="s">
        <v>29</v>
      </c>
      <c r="C42" s="64" t="s">
        <v>13</v>
      </c>
      <c r="D42" s="65">
        <v>44131</v>
      </c>
      <c r="E42" s="66">
        <v>6608</v>
      </c>
      <c r="F42" s="66"/>
      <c r="G42" s="66"/>
      <c r="H42" s="66">
        <f t="shared" si="0"/>
        <v>6608</v>
      </c>
    </row>
    <row r="43" spans="1:8" ht="18" hidden="1" customHeight="1" x14ac:dyDescent="0.2">
      <c r="A43" s="51">
        <v>29</v>
      </c>
      <c r="B43" s="54" t="s">
        <v>17</v>
      </c>
      <c r="C43" s="55" t="s">
        <v>13</v>
      </c>
      <c r="D43" s="56">
        <v>44111</v>
      </c>
      <c r="E43" s="53">
        <v>1313.67</v>
      </c>
      <c r="F43" s="53">
        <v>1313.67</v>
      </c>
      <c r="G43" s="53"/>
      <c r="H43" s="53">
        <f t="shared" si="0"/>
        <v>0</v>
      </c>
    </row>
    <row r="44" spans="1:8" ht="18.95" hidden="1" customHeight="1" x14ac:dyDescent="0.2">
      <c r="A44" s="51">
        <v>30</v>
      </c>
      <c r="B44" s="54" t="s">
        <v>20</v>
      </c>
      <c r="C44" s="55" t="s">
        <v>13</v>
      </c>
      <c r="D44" s="56">
        <v>44090</v>
      </c>
      <c r="E44" s="53">
        <v>2090.9</v>
      </c>
      <c r="F44" s="53">
        <v>250</v>
      </c>
      <c r="G44" s="53"/>
      <c r="H44" s="53">
        <f t="shared" si="0"/>
        <v>1840.9</v>
      </c>
    </row>
    <row r="45" spans="1:8" ht="18.95" hidden="1" customHeight="1" x14ac:dyDescent="0.2">
      <c r="A45" s="51">
        <v>31</v>
      </c>
      <c r="B45" s="54" t="s">
        <v>20</v>
      </c>
      <c r="C45" s="55" t="s">
        <v>13</v>
      </c>
      <c r="D45" s="56">
        <v>44118</v>
      </c>
      <c r="E45" s="53">
        <v>1156.04</v>
      </c>
      <c r="F45" s="53"/>
      <c r="G45" s="53"/>
      <c r="H45" s="53">
        <f t="shared" si="0"/>
        <v>1156.04</v>
      </c>
    </row>
    <row r="46" spans="1:8" ht="18.95" hidden="1" customHeight="1" x14ac:dyDescent="0.2">
      <c r="A46" s="62"/>
      <c r="B46" s="63" t="s">
        <v>20</v>
      </c>
      <c r="C46" s="64" t="s">
        <v>13</v>
      </c>
      <c r="D46" s="65">
        <v>44132</v>
      </c>
      <c r="E46" s="66">
        <v>3009.5</v>
      </c>
      <c r="F46" s="66"/>
      <c r="G46" s="66"/>
      <c r="H46" s="66">
        <f t="shared" si="0"/>
        <v>3009.5</v>
      </c>
    </row>
    <row r="47" spans="1:8" ht="18.95" customHeight="1" x14ac:dyDescent="0.2">
      <c r="A47" s="51">
        <v>32</v>
      </c>
      <c r="B47" s="54" t="s">
        <v>87</v>
      </c>
      <c r="C47" s="55" t="s">
        <v>13</v>
      </c>
      <c r="D47" s="56">
        <v>44104</v>
      </c>
      <c r="E47" s="53">
        <v>2000.0000000000009</v>
      </c>
      <c r="F47" s="53">
        <v>2000</v>
      </c>
      <c r="G47" s="53"/>
      <c r="H47" s="53">
        <f t="shared" si="0"/>
        <v>9.0949470177292824E-13</v>
      </c>
    </row>
    <row r="48" spans="1:8" ht="18.95" customHeight="1" x14ac:dyDescent="0.2">
      <c r="A48" s="51">
        <v>33</v>
      </c>
      <c r="B48" s="54" t="s">
        <v>87</v>
      </c>
      <c r="C48" s="55" t="s">
        <v>13</v>
      </c>
      <c r="D48" s="56">
        <v>44118</v>
      </c>
      <c r="E48" s="53">
        <v>506.9</v>
      </c>
      <c r="F48" s="53">
        <v>306.89999999999998</v>
      </c>
      <c r="G48" s="53"/>
      <c r="H48" s="53">
        <f t="shared" si="0"/>
        <v>200</v>
      </c>
    </row>
    <row r="49" spans="1:8" ht="18.95" customHeight="1" x14ac:dyDescent="0.2">
      <c r="A49" s="62"/>
      <c r="B49" s="63" t="s">
        <v>87</v>
      </c>
      <c r="C49" s="64" t="s">
        <v>13</v>
      </c>
      <c r="D49" s="65">
        <v>44131</v>
      </c>
      <c r="E49" s="66">
        <v>392.62</v>
      </c>
      <c r="F49" s="66"/>
      <c r="G49" s="66"/>
      <c r="H49" s="66">
        <f t="shared" si="0"/>
        <v>392.62</v>
      </c>
    </row>
    <row r="50" spans="1:8" ht="18.95" hidden="1" customHeight="1" x14ac:dyDescent="0.2">
      <c r="A50" s="51">
        <v>34</v>
      </c>
      <c r="B50" s="54" t="s">
        <v>31</v>
      </c>
      <c r="C50" s="55" t="s">
        <v>13</v>
      </c>
      <c r="D50" s="56">
        <v>44123</v>
      </c>
      <c r="E50" s="53">
        <v>3535.4</v>
      </c>
      <c r="F50" s="53">
        <v>3535.4</v>
      </c>
      <c r="G50" s="53"/>
      <c r="H50" s="53">
        <f t="shared" si="0"/>
        <v>0</v>
      </c>
    </row>
    <row r="51" spans="1:8" ht="18.95" hidden="1" customHeight="1" x14ac:dyDescent="0.2">
      <c r="A51" s="62"/>
      <c r="B51" s="63" t="s">
        <v>31</v>
      </c>
      <c r="C51" s="64" t="s">
        <v>13</v>
      </c>
      <c r="D51" s="65">
        <v>44130</v>
      </c>
      <c r="E51" s="66">
        <v>2644.49</v>
      </c>
      <c r="F51" s="66"/>
      <c r="G51" s="66"/>
      <c r="H51" s="66">
        <f t="shared" si="0"/>
        <v>2644.49</v>
      </c>
    </row>
    <row r="52" spans="1:8" ht="18.95" hidden="1" customHeight="1" x14ac:dyDescent="0.2">
      <c r="A52" s="51">
        <v>35</v>
      </c>
      <c r="B52" s="54" t="s">
        <v>32</v>
      </c>
      <c r="C52" s="55" t="s">
        <v>13</v>
      </c>
      <c r="D52" s="56">
        <v>44123</v>
      </c>
      <c r="E52" s="53">
        <v>349.8</v>
      </c>
      <c r="F52" s="53">
        <v>349.8</v>
      </c>
      <c r="G52" s="53"/>
      <c r="H52" s="53">
        <f t="shared" si="0"/>
        <v>0</v>
      </c>
    </row>
    <row r="53" spans="1:8" ht="18.95" hidden="1" customHeight="1" x14ac:dyDescent="0.2">
      <c r="A53" s="62"/>
      <c r="B53" s="63" t="s">
        <v>32</v>
      </c>
      <c r="C53" s="64" t="s">
        <v>13</v>
      </c>
      <c r="D53" s="65">
        <v>44130</v>
      </c>
      <c r="E53" s="66">
        <v>496</v>
      </c>
      <c r="F53" s="66"/>
      <c r="G53" s="66"/>
      <c r="H53" s="66">
        <f t="shared" si="0"/>
        <v>496</v>
      </c>
    </row>
    <row r="54" spans="1:8" ht="18.95" hidden="1" customHeight="1" x14ac:dyDescent="0.2">
      <c r="A54" s="51">
        <v>36</v>
      </c>
      <c r="B54" s="54" t="s">
        <v>238</v>
      </c>
      <c r="C54" s="55" t="s">
        <v>13</v>
      </c>
      <c r="D54" s="56">
        <v>44125</v>
      </c>
      <c r="E54" s="53">
        <v>2497.5</v>
      </c>
      <c r="F54" s="53">
        <v>2497.5</v>
      </c>
      <c r="G54" s="53"/>
      <c r="H54" s="53">
        <f t="shared" si="0"/>
        <v>0</v>
      </c>
    </row>
    <row r="55" spans="1:8" ht="18.95" hidden="1" customHeight="1" x14ac:dyDescent="0.2">
      <c r="A55" s="62"/>
      <c r="B55" s="63" t="s">
        <v>238</v>
      </c>
      <c r="C55" s="64" t="s">
        <v>13</v>
      </c>
      <c r="D55" s="65">
        <v>44132</v>
      </c>
      <c r="E55" s="66">
        <v>7500</v>
      </c>
      <c r="F55" s="66"/>
      <c r="G55" s="66"/>
      <c r="H55" s="66">
        <f t="shared" si="0"/>
        <v>7500</v>
      </c>
    </row>
    <row r="56" spans="1:8" ht="18.95" hidden="1" customHeight="1" x14ac:dyDescent="0.2">
      <c r="A56" s="51">
        <v>37</v>
      </c>
      <c r="B56" s="54" t="s">
        <v>239</v>
      </c>
      <c r="C56" s="55" t="s">
        <v>13</v>
      </c>
      <c r="D56" s="56">
        <v>44112</v>
      </c>
      <c r="E56" s="53">
        <v>7735.4500000000007</v>
      </c>
      <c r="F56" s="53">
        <v>7735.45</v>
      </c>
      <c r="G56" s="53"/>
      <c r="H56" s="53">
        <f t="shared" si="0"/>
        <v>9.0949470177292824E-13</v>
      </c>
    </row>
    <row r="57" spans="1:8" ht="18.95" hidden="1" customHeight="1" x14ac:dyDescent="0.2">
      <c r="A57" s="51">
        <v>38</v>
      </c>
      <c r="B57" s="54" t="s">
        <v>239</v>
      </c>
      <c r="C57" s="55" t="s">
        <v>13</v>
      </c>
      <c r="D57" s="56">
        <v>44119</v>
      </c>
      <c r="E57" s="53">
        <v>5867.2</v>
      </c>
      <c r="F57" s="53"/>
      <c r="G57" s="53"/>
      <c r="H57" s="53">
        <f t="shared" si="0"/>
        <v>5867.2</v>
      </c>
    </row>
    <row r="58" spans="1:8" ht="18.95" hidden="1" customHeight="1" x14ac:dyDescent="0.2">
      <c r="A58" s="51">
        <v>39</v>
      </c>
      <c r="B58" s="54" t="s">
        <v>68</v>
      </c>
      <c r="C58" s="55" t="s">
        <v>13</v>
      </c>
      <c r="D58" s="56">
        <v>44111</v>
      </c>
      <c r="E58" s="53">
        <v>442</v>
      </c>
      <c r="F58" s="53">
        <v>442</v>
      </c>
      <c r="G58" s="53"/>
      <c r="H58" s="53">
        <f t="shared" si="0"/>
        <v>0</v>
      </c>
    </row>
    <row r="59" spans="1:8" ht="18.95" hidden="1" customHeight="1" x14ac:dyDescent="0.2">
      <c r="A59" s="62"/>
      <c r="B59" s="63" t="s">
        <v>68</v>
      </c>
      <c r="C59" s="64" t="s">
        <v>13</v>
      </c>
      <c r="D59" s="65">
        <v>44132</v>
      </c>
      <c r="E59" s="66">
        <v>713.8</v>
      </c>
      <c r="F59" s="66"/>
      <c r="G59" s="66"/>
      <c r="H59" s="66">
        <f>E59-F59-G59</f>
        <v>713.8</v>
      </c>
    </row>
    <row r="60" spans="1:8" ht="18.95" hidden="1" customHeight="1" x14ac:dyDescent="0.2">
      <c r="A60" s="51">
        <v>40</v>
      </c>
      <c r="B60" s="54" t="s">
        <v>42</v>
      </c>
      <c r="C60" s="55" t="s">
        <v>13</v>
      </c>
      <c r="D60" s="56">
        <v>44123</v>
      </c>
      <c r="E60" s="53">
        <v>3612.2</v>
      </c>
      <c r="F60" s="53">
        <v>3612.2</v>
      </c>
      <c r="G60" s="53"/>
      <c r="H60" s="53">
        <f t="shared" si="0"/>
        <v>0</v>
      </c>
    </row>
    <row r="61" spans="1:8" ht="18.95" hidden="1" customHeight="1" x14ac:dyDescent="0.2">
      <c r="A61" s="62"/>
      <c r="B61" s="63" t="s">
        <v>42</v>
      </c>
      <c r="C61" s="64" t="s">
        <v>13</v>
      </c>
      <c r="D61" s="65">
        <v>44130</v>
      </c>
      <c r="E61" s="66">
        <v>1875.5</v>
      </c>
      <c r="F61" s="66"/>
      <c r="G61" s="66"/>
      <c r="H61" s="66">
        <f>E61-F61-G61</f>
        <v>1875.5</v>
      </c>
    </row>
    <row r="62" spans="1:8" ht="18.95" hidden="1" customHeight="1" x14ac:dyDescent="0.2">
      <c r="A62" s="51">
        <v>41</v>
      </c>
      <c r="B62" s="54" t="s">
        <v>39</v>
      </c>
      <c r="C62" s="55" t="s">
        <v>13</v>
      </c>
      <c r="D62" s="56">
        <v>44125</v>
      </c>
      <c r="E62" s="53">
        <v>4853.8500000000004</v>
      </c>
      <c r="F62" s="53"/>
      <c r="G62" s="53"/>
      <c r="H62" s="53">
        <f t="shared" si="0"/>
        <v>4853.8500000000004</v>
      </c>
    </row>
    <row r="63" spans="1:8" ht="18.95" hidden="1" customHeight="1" x14ac:dyDescent="0.2">
      <c r="A63" s="51">
        <v>42</v>
      </c>
      <c r="B63" s="54" t="s">
        <v>224</v>
      </c>
      <c r="C63" s="55" t="s">
        <v>13</v>
      </c>
      <c r="D63" s="56">
        <v>44123</v>
      </c>
      <c r="E63" s="53">
        <v>1263.5999999999999</v>
      </c>
      <c r="F63" s="53">
        <v>1263.5999999999999</v>
      </c>
      <c r="G63" s="53"/>
      <c r="H63" s="53">
        <f t="shared" si="0"/>
        <v>0</v>
      </c>
    </row>
    <row r="64" spans="1:8" ht="18.95" hidden="1" customHeight="1" x14ac:dyDescent="0.2">
      <c r="A64" s="51">
        <v>43</v>
      </c>
      <c r="B64" s="54" t="s">
        <v>25</v>
      </c>
      <c r="C64" s="55" t="s">
        <v>13</v>
      </c>
      <c r="D64" s="56">
        <v>44123</v>
      </c>
      <c r="E64" s="53">
        <v>1342.55</v>
      </c>
      <c r="F64" s="53">
        <v>1342.55</v>
      </c>
      <c r="G64" s="53"/>
      <c r="H64" s="53">
        <f t="shared" si="0"/>
        <v>0</v>
      </c>
    </row>
    <row r="65" spans="1:9" ht="18.95" hidden="1" customHeight="1" x14ac:dyDescent="0.2">
      <c r="A65" s="62"/>
      <c r="B65" s="63" t="s">
        <v>25</v>
      </c>
      <c r="C65" s="64" t="s">
        <v>13</v>
      </c>
      <c r="D65" s="65">
        <v>44130</v>
      </c>
      <c r="E65" s="66">
        <v>1182.4000000000001</v>
      </c>
      <c r="F65" s="66"/>
      <c r="G65" s="66"/>
      <c r="H65" s="66">
        <f t="shared" si="0"/>
        <v>1182.4000000000001</v>
      </c>
    </row>
    <row r="66" spans="1:9" ht="18.95" hidden="1" customHeight="1" x14ac:dyDescent="0.2">
      <c r="A66" s="62"/>
      <c r="B66" s="63" t="s">
        <v>36</v>
      </c>
      <c r="C66" s="64" t="s">
        <v>13</v>
      </c>
      <c r="D66" s="65">
        <v>44132</v>
      </c>
      <c r="E66" s="66">
        <v>1235.5999999999999</v>
      </c>
      <c r="F66" s="66"/>
      <c r="G66" s="66"/>
      <c r="H66" s="66">
        <f t="shared" si="0"/>
        <v>1235.5999999999999</v>
      </c>
    </row>
    <row r="67" spans="1:9" ht="18.95" hidden="1" customHeight="1" x14ac:dyDescent="0.2">
      <c r="A67" s="62"/>
      <c r="B67" s="63" t="s">
        <v>23</v>
      </c>
      <c r="C67" s="64" t="s">
        <v>13</v>
      </c>
      <c r="D67" s="65">
        <v>44131</v>
      </c>
      <c r="E67" s="66">
        <v>847.8</v>
      </c>
      <c r="F67" s="66"/>
      <c r="G67" s="66"/>
      <c r="H67" s="66">
        <f t="shared" si="0"/>
        <v>847.8</v>
      </c>
    </row>
    <row r="68" spans="1:9" ht="18.95" hidden="1" customHeight="1" x14ac:dyDescent="0.2">
      <c r="A68" s="62"/>
      <c r="B68" s="63" t="s">
        <v>206</v>
      </c>
      <c r="C68" s="64" t="s">
        <v>13</v>
      </c>
      <c r="D68" s="65">
        <v>44131</v>
      </c>
      <c r="E68" s="66">
        <v>1668</v>
      </c>
      <c r="F68" s="66"/>
      <c r="G68" s="66"/>
      <c r="H68" s="66">
        <f t="shared" si="0"/>
        <v>1668</v>
      </c>
    </row>
    <row r="69" spans="1:9" ht="18.95" hidden="1" customHeight="1" x14ac:dyDescent="0.2">
      <c r="A69" s="62"/>
      <c r="B69" s="63" t="s">
        <v>69</v>
      </c>
      <c r="C69" s="64" t="s">
        <v>13</v>
      </c>
      <c r="D69" s="65">
        <v>44131</v>
      </c>
      <c r="E69" s="66">
        <v>2095.8000000000002</v>
      </c>
      <c r="F69" s="66"/>
      <c r="G69" s="66"/>
      <c r="H69" s="66">
        <f t="shared" si="0"/>
        <v>2095.8000000000002</v>
      </c>
    </row>
    <row r="70" spans="1:9" ht="18.95" hidden="1" customHeight="1" x14ac:dyDescent="0.2">
      <c r="A70" s="62"/>
      <c r="B70" s="63" t="s">
        <v>69</v>
      </c>
      <c r="C70" s="64" t="s">
        <v>13</v>
      </c>
      <c r="D70" s="65">
        <v>44131</v>
      </c>
      <c r="E70" s="66">
        <v>2040.55</v>
      </c>
      <c r="F70" s="66"/>
      <c r="G70" s="66"/>
      <c r="H70" s="66">
        <f t="shared" si="0"/>
        <v>2040.55</v>
      </c>
    </row>
    <row r="71" spans="1:9" ht="18.95" hidden="1" customHeight="1" x14ac:dyDescent="0.2">
      <c r="A71" s="62"/>
      <c r="B71" s="63" t="s">
        <v>214</v>
      </c>
      <c r="C71" s="64" t="s">
        <v>13</v>
      </c>
      <c r="D71" s="65">
        <v>44132</v>
      </c>
      <c r="E71" s="66">
        <v>4607.1000000000004</v>
      </c>
      <c r="F71" s="66"/>
      <c r="G71" s="66"/>
      <c r="H71" s="66">
        <f t="shared" si="0"/>
        <v>4607.1000000000004</v>
      </c>
    </row>
    <row r="72" spans="1:9" ht="18.95" hidden="1" customHeight="1" x14ac:dyDescent="0.2">
      <c r="A72" s="51">
        <v>44</v>
      </c>
      <c r="B72" s="54" t="s">
        <v>44</v>
      </c>
      <c r="C72" s="55" t="s">
        <v>45</v>
      </c>
      <c r="D72" s="56"/>
      <c r="E72" s="53">
        <v>2550</v>
      </c>
      <c r="F72" s="53"/>
      <c r="G72" s="53"/>
      <c r="H72" s="53">
        <f t="shared" si="0"/>
        <v>2550</v>
      </c>
    </row>
    <row r="73" spans="1:9" ht="18.95" hidden="1" customHeight="1" x14ac:dyDescent="0.2">
      <c r="A73" s="51">
        <v>45</v>
      </c>
      <c r="B73" s="59" t="s">
        <v>46</v>
      </c>
      <c r="C73" s="55" t="s">
        <v>45</v>
      </c>
      <c r="D73" s="57">
        <v>44127</v>
      </c>
      <c r="E73" s="53">
        <v>933.1</v>
      </c>
      <c r="F73" s="58">
        <v>933.1</v>
      </c>
      <c r="G73" s="58"/>
      <c r="H73" s="53">
        <f t="shared" si="0"/>
        <v>0</v>
      </c>
    </row>
    <row r="74" spans="1:9" ht="18.95" hidden="1" customHeight="1" x14ac:dyDescent="0.2">
      <c r="A74" s="62"/>
      <c r="B74" s="69" t="s">
        <v>46</v>
      </c>
      <c r="C74" s="64" t="s">
        <v>45</v>
      </c>
      <c r="D74" s="67">
        <v>44134</v>
      </c>
      <c r="E74" s="66">
        <v>1203.5999999999999</v>
      </c>
      <c r="F74" s="68"/>
      <c r="G74" s="68"/>
      <c r="H74" s="66">
        <f t="shared" si="0"/>
        <v>1203.5999999999999</v>
      </c>
    </row>
    <row r="75" spans="1:9" ht="18.95" hidden="1" customHeight="1" x14ac:dyDescent="0.2">
      <c r="A75" s="51">
        <v>46</v>
      </c>
      <c r="B75" s="59" t="s">
        <v>49</v>
      </c>
      <c r="C75" s="55" t="s">
        <v>45</v>
      </c>
      <c r="D75" s="57">
        <v>44112</v>
      </c>
      <c r="E75" s="53">
        <v>1304</v>
      </c>
      <c r="F75" s="58">
        <v>1304</v>
      </c>
      <c r="G75" s="58"/>
      <c r="H75" s="53">
        <f t="shared" si="0"/>
        <v>0</v>
      </c>
    </row>
    <row r="76" spans="1:9" ht="18.95" hidden="1" customHeight="1" x14ac:dyDescent="0.2">
      <c r="A76" s="62"/>
      <c r="B76" s="69" t="s">
        <v>49</v>
      </c>
      <c r="C76" s="64" t="s">
        <v>45</v>
      </c>
      <c r="D76" s="67">
        <v>44133</v>
      </c>
      <c r="E76" s="66">
        <v>7574.4</v>
      </c>
      <c r="F76" s="68"/>
      <c r="G76" s="68"/>
      <c r="H76" s="66">
        <f t="shared" si="0"/>
        <v>7574.4</v>
      </c>
    </row>
    <row r="77" spans="1:9" ht="18" hidden="1" customHeight="1" x14ac:dyDescent="0.2">
      <c r="A77" s="51">
        <v>47</v>
      </c>
      <c r="B77" s="59" t="s">
        <v>132</v>
      </c>
      <c r="C77" s="55" t="s">
        <v>45</v>
      </c>
      <c r="D77" s="57">
        <v>44098</v>
      </c>
      <c r="E77" s="53">
        <v>1260</v>
      </c>
      <c r="F77" s="58">
        <v>260</v>
      </c>
      <c r="G77" s="58"/>
      <c r="H77" s="53">
        <f t="shared" si="0"/>
        <v>1000</v>
      </c>
    </row>
    <row r="78" spans="1:9" ht="18.95" hidden="1" customHeight="1" x14ac:dyDescent="0.2">
      <c r="A78" s="51">
        <v>48</v>
      </c>
      <c r="B78" s="59" t="s">
        <v>132</v>
      </c>
      <c r="C78" s="55" t="s">
        <v>45</v>
      </c>
      <c r="D78" s="57">
        <v>44112</v>
      </c>
      <c r="E78" s="53">
        <v>1831.6</v>
      </c>
      <c r="F78" s="58"/>
      <c r="G78" s="58"/>
      <c r="H78" s="53">
        <f t="shared" si="0"/>
        <v>1831.6</v>
      </c>
    </row>
    <row r="79" spans="1:9" ht="18.95" hidden="1" customHeight="1" x14ac:dyDescent="0.2">
      <c r="A79" s="51">
        <v>49</v>
      </c>
      <c r="B79" s="59" t="s">
        <v>198</v>
      </c>
      <c r="C79" s="55" t="s">
        <v>45</v>
      </c>
      <c r="D79" s="57">
        <v>44101</v>
      </c>
      <c r="E79" s="53">
        <v>13990.199999999997</v>
      </c>
      <c r="F79" s="58"/>
      <c r="G79" s="58">
        <v>4900</v>
      </c>
      <c r="H79" s="53">
        <f t="shared" si="0"/>
        <v>9090.1999999999971</v>
      </c>
      <c r="I79" s="50" t="s">
        <v>99</v>
      </c>
    </row>
    <row r="80" spans="1:9" ht="18.95" hidden="1" customHeight="1" x14ac:dyDescent="0.2">
      <c r="A80" s="51">
        <v>50</v>
      </c>
      <c r="B80" s="59" t="s">
        <v>198</v>
      </c>
      <c r="C80" s="55" t="s">
        <v>45</v>
      </c>
      <c r="D80" s="57">
        <v>44119</v>
      </c>
      <c r="E80" s="53">
        <v>30045</v>
      </c>
      <c r="F80" s="58"/>
      <c r="G80" s="58"/>
      <c r="H80" s="53">
        <f t="shared" si="0"/>
        <v>30045</v>
      </c>
    </row>
    <row r="81" spans="1:8" ht="18.95" hidden="1" customHeight="1" x14ac:dyDescent="0.2">
      <c r="A81" s="51">
        <v>51</v>
      </c>
      <c r="B81" s="59" t="s">
        <v>201</v>
      </c>
      <c r="C81" s="55" t="s">
        <v>45</v>
      </c>
      <c r="D81" s="57">
        <v>44112</v>
      </c>
      <c r="E81" s="53">
        <v>640.72</v>
      </c>
      <c r="F81" s="58">
        <v>640.72</v>
      </c>
      <c r="G81" s="58"/>
      <c r="H81" s="53">
        <f t="shared" si="0"/>
        <v>0</v>
      </c>
    </row>
    <row r="82" spans="1:8" ht="18.95" hidden="1" customHeight="1" x14ac:dyDescent="0.2">
      <c r="A82" s="62"/>
      <c r="B82" s="69" t="s">
        <v>201</v>
      </c>
      <c r="C82" s="64" t="s">
        <v>45</v>
      </c>
      <c r="D82" s="67">
        <v>44133</v>
      </c>
      <c r="E82" s="66">
        <v>1586.5</v>
      </c>
      <c r="F82" s="68"/>
      <c r="G82" s="68"/>
      <c r="H82" s="66">
        <f t="shared" si="0"/>
        <v>1586.5</v>
      </c>
    </row>
    <row r="83" spans="1:8" ht="18.95" hidden="1" customHeight="1" x14ac:dyDescent="0.2">
      <c r="A83" s="51">
        <v>52</v>
      </c>
      <c r="B83" s="59" t="s">
        <v>56</v>
      </c>
      <c r="C83" s="55" t="s">
        <v>45</v>
      </c>
      <c r="D83" s="57">
        <v>44099</v>
      </c>
      <c r="E83" s="53">
        <v>4298</v>
      </c>
      <c r="F83" s="58">
        <v>4297</v>
      </c>
      <c r="G83" s="58"/>
      <c r="H83" s="53">
        <f t="shared" si="0"/>
        <v>1</v>
      </c>
    </row>
    <row r="84" spans="1:8" ht="18.95" hidden="1" customHeight="1" x14ac:dyDescent="0.2">
      <c r="A84" s="51">
        <v>53</v>
      </c>
      <c r="B84" s="59" t="s">
        <v>152</v>
      </c>
      <c r="C84" s="55" t="s">
        <v>45</v>
      </c>
      <c r="D84" s="57">
        <v>44162</v>
      </c>
      <c r="E84" s="53">
        <v>1901.3</v>
      </c>
      <c r="F84" s="58"/>
      <c r="G84" s="58"/>
      <c r="H84" s="53">
        <f t="shared" si="0"/>
        <v>1901.3</v>
      </c>
    </row>
    <row r="85" spans="1:8" ht="18.95" hidden="1" customHeight="1" x14ac:dyDescent="0.2">
      <c r="A85" s="51">
        <v>54</v>
      </c>
      <c r="B85" s="59" t="s">
        <v>104</v>
      </c>
      <c r="C85" s="55" t="s">
        <v>45</v>
      </c>
      <c r="D85" s="57">
        <v>44127</v>
      </c>
      <c r="E85" s="53">
        <v>1227</v>
      </c>
      <c r="F85" s="58">
        <v>1227</v>
      </c>
      <c r="G85" s="58"/>
      <c r="H85" s="53">
        <f t="shared" si="0"/>
        <v>0</v>
      </c>
    </row>
    <row r="86" spans="1:8" ht="18.95" hidden="1" customHeight="1" x14ac:dyDescent="0.2">
      <c r="A86" s="51">
        <v>55</v>
      </c>
      <c r="B86" s="59" t="s">
        <v>58</v>
      </c>
      <c r="C86" s="55" t="s">
        <v>45</v>
      </c>
      <c r="D86" s="57">
        <v>44119</v>
      </c>
      <c r="E86" s="53">
        <v>2200</v>
      </c>
      <c r="F86" s="58">
        <v>2200</v>
      </c>
      <c r="G86" s="58"/>
      <c r="H86" s="53">
        <f t="shared" si="0"/>
        <v>0</v>
      </c>
    </row>
    <row r="87" spans="1:8" ht="18.95" hidden="1" customHeight="1" x14ac:dyDescent="0.2">
      <c r="A87" s="51">
        <v>56</v>
      </c>
      <c r="B87" s="59" t="s">
        <v>58</v>
      </c>
      <c r="C87" s="55" t="s">
        <v>45</v>
      </c>
      <c r="D87" s="57">
        <v>44126</v>
      </c>
      <c r="E87" s="53">
        <v>585.6</v>
      </c>
      <c r="F87" s="58">
        <v>585.6</v>
      </c>
      <c r="G87" s="58"/>
      <c r="H87" s="53">
        <f t="shared" si="0"/>
        <v>0</v>
      </c>
    </row>
    <row r="88" spans="1:8" ht="18.95" hidden="1" customHeight="1" x14ac:dyDescent="0.2">
      <c r="A88" s="51">
        <v>57</v>
      </c>
      <c r="B88" s="59" t="s">
        <v>58</v>
      </c>
      <c r="C88" s="55" t="s">
        <v>45</v>
      </c>
      <c r="D88" s="57">
        <v>44126</v>
      </c>
      <c r="E88" s="53">
        <v>1400.8</v>
      </c>
      <c r="F88" s="58">
        <v>1400.8</v>
      </c>
      <c r="G88" s="58"/>
      <c r="H88" s="53">
        <f t="shared" si="0"/>
        <v>0</v>
      </c>
    </row>
    <row r="89" spans="1:8" ht="18.95" hidden="1" customHeight="1" x14ac:dyDescent="0.2">
      <c r="A89" s="51">
        <v>58</v>
      </c>
      <c r="B89" s="59" t="s">
        <v>57</v>
      </c>
      <c r="C89" s="55" t="s">
        <v>45</v>
      </c>
      <c r="D89" s="57">
        <v>44120</v>
      </c>
      <c r="E89" s="53">
        <v>4100.3999999999996</v>
      </c>
      <c r="F89" s="58">
        <v>4100.3999999999996</v>
      </c>
      <c r="G89" s="58"/>
      <c r="H89" s="53">
        <f t="shared" si="0"/>
        <v>0</v>
      </c>
    </row>
    <row r="90" spans="1:8" ht="18.95" hidden="1" customHeight="1" x14ac:dyDescent="0.2">
      <c r="A90" s="62"/>
      <c r="B90" s="69" t="s">
        <v>57</v>
      </c>
      <c r="C90" s="64" t="s">
        <v>45</v>
      </c>
      <c r="D90" s="67">
        <v>44134</v>
      </c>
      <c r="E90" s="68">
        <v>2912.2</v>
      </c>
      <c r="F90" s="68"/>
      <c r="G90" s="68"/>
      <c r="H90" s="66">
        <f t="shared" si="0"/>
        <v>2912.2</v>
      </c>
    </row>
    <row r="91" spans="1:8" ht="18.95" hidden="1" customHeight="1" x14ac:dyDescent="0.2">
      <c r="A91" s="62"/>
      <c r="B91" s="69" t="s">
        <v>264</v>
      </c>
      <c r="C91" s="64" t="s">
        <v>45</v>
      </c>
      <c r="D91" s="67">
        <v>44133</v>
      </c>
      <c r="E91" s="68">
        <v>1565</v>
      </c>
      <c r="F91" s="68"/>
      <c r="G91" s="68"/>
      <c r="H91" s="66">
        <f t="shared" si="0"/>
        <v>1565</v>
      </c>
    </row>
    <row r="92" spans="1:8" ht="18.95" hidden="1" customHeight="1" x14ac:dyDescent="0.2">
      <c r="A92" s="62"/>
      <c r="B92" s="69" t="s">
        <v>264</v>
      </c>
      <c r="C92" s="64" t="s">
        <v>45</v>
      </c>
      <c r="D92" s="67">
        <v>44133</v>
      </c>
      <c r="E92" s="68">
        <v>1209.5</v>
      </c>
      <c r="F92" s="68"/>
      <c r="G92" s="68"/>
      <c r="H92" s="66">
        <f t="shared" si="0"/>
        <v>1209.5</v>
      </c>
    </row>
    <row r="93" spans="1:8" ht="18.95" hidden="1" customHeight="1" x14ac:dyDescent="0.2">
      <c r="A93" s="62"/>
      <c r="B93" s="69" t="s">
        <v>227</v>
      </c>
      <c r="C93" s="64" t="s">
        <v>45</v>
      </c>
      <c r="D93" s="67">
        <v>44133</v>
      </c>
      <c r="E93" s="68">
        <v>2504.85</v>
      </c>
      <c r="F93" s="68"/>
      <c r="G93" s="68"/>
      <c r="H93" s="66">
        <f t="shared" si="0"/>
        <v>2504.85</v>
      </c>
    </row>
    <row r="94" spans="1:8" ht="18.95" hidden="1" customHeight="1" x14ac:dyDescent="0.2">
      <c r="A94" s="62"/>
      <c r="B94" s="69" t="s">
        <v>227</v>
      </c>
      <c r="C94" s="64" t="s">
        <v>45</v>
      </c>
      <c r="D94" s="67">
        <v>44133</v>
      </c>
      <c r="E94" s="68">
        <v>1971.4</v>
      </c>
      <c r="F94" s="68"/>
      <c r="G94" s="68"/>
      <c r="H94" s="66">
        <f t="shared" si="0"/>
        <v>1971.4</v>
      </c>
    </row>
    <row r="95" spans="1:8" ht="18.95" hidden="1" customHeight="1" x14ac:dyDescent="0.2">
      <c r="A95" s="62"/>
      <c r="B95" s="69" t="s">
        <v>81</v>
      </c>
      <c r="C95" s="64" t="s">
        <v>45</v>
      </c>
      <c r="D95" s="67">
        <v>44133</v>
      </c>
      <c r="E95" s="68">
        <v>5425.1</v>
      </c>
      <c r="F95" s="68"/>
      <c r="G95" s="68"/>
      <c r="H95" s="66">
        <f t="shared" si="0"/>
        <v>5425.1</v>
      </c>
    </row>
    <row r="96" spans="1:8" ht="18.95" hidden="1" customHeight="1" x14ac:dyDescent="0.2">
      <c r="A96" s="62"/>
      <c r="B96" s="69" t="s">
        <v>70</v>
      </c>
      <c r="C96" s="64" t="s">
        <v>45</v>
      </c>
      <c r="D96" s="67">
        <v>44133</v>
      </c>
      <c r="E96" s="68">
        <v>678</v>
      </c>
      <c r="F96" s="68"/>
      <c r="G96" s="68"/>
      <c r="H96" s="66">
        <f t="shared" si="0"/>
        <v>678</v>
      </c>
    </row>
    <row r="97" spans="1:8" hidden="1" x14ac:dyDescent="0.2">
      <c r="A97" s="51"/>
      <c r="B97" s="60"/>
      <c r="C97" s="60"/>
      <c r="D97" s="60" t="s">
        <v>60</v>
      </c>
      <c r="E97" s="61">
        <f>SUM(E4:E96)</f>
        <v>298335.27999999991</v>
      </c>
      <c r="F97" s="61">
        <f>SUM(F4:F96)</f>
        <v>64537.100000000006</v>
      </c>
      <c r="G97" s="61"/>
      <c r="H97" s="53">
        <f t="shared" si="0"/>
        <v>233798.17999999991</v>
      </c>
    </row>
    <row r="98" spans="1:8" x14ac:dyDescent="0.2">
      <c r="A98" s="42"/>
    </row>
    <row r="99" spans="1:8" x14ac:dyDescent="0.2">
      <c r="B99" s="42" t="s">
        <v>61</v>
      </c>
      <c r="C99" s="42"/>
      <c r="D99" s="42" t="s">
        <v>62</v>
      </c>
      <c r="E99" s="42"/>
      <c r="F99" s="49" t="s">
        <v>63</v>
      </c>
      <c r="G99" s="49"/>
    </row>
    <row r="100" spans="1:8" x14ac:dyDescent="0.2">
      <c r="B100" s="47" t="s">
        <v>64</v>
      </c>
      <c r="C100" s="42"/>
      <c r="D100" s="42" t="s">
        <v>65</v>
      </c>
      <c r="E100" s="42"/>
      <c r="F100" s="49" t="s">
        <v>66</v>
      </c>
      <c r="G100" s="49"/>
    </row>
  </sheetData>
  <autoFilter ref="A1:H97">
    <filterColumn colId="1">
      <filters>
        <filter val="BAHAR MARKET"/>
      </filters>
    </filterColumn>
  </autoFilter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18"/>
  <sheetViews>
    <sheetView workbookViewId="0">
      <selection activeCell="D110" sqref="D110"/>
    </sheetView>
  </sheetViews>
  <sheetFormatPr defaultColWidth="8.85546875" defaultRowHeight="12.75" x14ac:dyDescent="0.2"/>
  <cols>
    <col min="1" max="1" width="5.5703125" style="50" bestFit="1" customWidth="1"/>
    <col min="2" max="2" width="26.28515625" style="50" customWidth="1"/>
    <col min="3" max="3" width="14.85546875" style="50" customWidth="1"/>
    <col min="4" max="4" width="13.5703125" style="50" customWidth="1"/>
    <col min="5" max="5" width="13.5703125" style="50" bestFit="1" customWidth="1"/>
    <col min="6" max="7" width="13.7109375" style="50" customWidth="1"/>
    <col min="8" max="8" width="12.7109375" style="50" customWidth="1"/>
    <col min="9" max="9" width="6.85546875" style="50" bestFit="1" customWidth="1"/>
    <col min="10" max="16384" width="8.85546875" style="50"/>
  </cols>
  <sheetData>
    <row r="1" spans="1:8" ht="17.100000000000001" customHeight="1" x14ac:dyDescent="0.2">
      <c r="A1" s="40"/>
      <c r="B1" s="41" t="s">
        <v>0</v>
      </c>
      <c r="C1" s="42" t="s">
        <v>1</v>
      </c>
      <c r="D1" s="42"/>
      <c r="E1" s="43"/>
      <c r="F1" s="43"/>
      <c r="G1" s="43"/>
      <c r="H1" s="44">
        <v>44128</v>
      </c>
    </row>
    <row r="2" spans="1:8" ht="17.100000000000001" hidden="1" customHeight="1" x14ac:dyDescent="0.2">
      <c r="A2" s="45"/>
      <c r="B2" s="46" t="s">
        <v>2</v>
      </c>
      <c r="C2" s="47" t="s">
        <v>3</v>
      </c>
      <c r="D2" s="47"/>
      <c r="E2" s="48"/>
      <c r="F2" s="48"/>
      <c r="G2" s="48"/>
      <c r="H2" s="48" t="s">
        <v>265</v>
      </c>
    </row>
    <row r="3" spans="1:8" ht="17.100000000000001" hidden="1" customHeight="1" x14ac:dyDescent="0.2">
      <c r="A3" s="51" t="s">
        <v>5</v>
      </c>
      <c r="B3" s="51" t="s">
        <v>6</v>
      </c>
      <c r="C3" s="51" t="s">
        <v>7</v>
      </c>
      <c r="D3" s="51" t="s">
        <v>8</v>
      </c>
      <c r="E3" s="51" t="s">
        <v>9</v>
      </c>
      <c r="F3" s="52" t="s">
        <v>10</v>
      </c>
      <c r="G3" s="52" t="s">
        <v>78</v>
      </c>
      <c r="H3" s="51" t="s">
        <v>11</v>
      </c>
    </row>
    <row r="4" spans="1:8" ht="17.100000000000001" hidden="1" customHeight="1" x14ac:dyDescent="0.2">
      <c r="A4" s="51">
        <v>1</v>
      </c>
      <c r="B4" s="51" t="s">
        <v>77</v>
      </c>
      <c r="C4" s="51"/>
      <c r="D4" s="51"/>
      <c r="E4" s="53">
        <v>625</v>
      </c>
      <c r="F4" s="52">
        <v>625</v>
      </c>
      <c r="G4" s="52"/>
      <c r="H4" s="53">
        <f>E4-F4-G4</f>
        <v>0</v>
      </c>
    </row>
    <row r="5" spans="1:8" ht="17.100000000000001" hidden="1" customHeight="1" x14ac:dyDescent="0.2">
      <c r="A5" s="51">
        <v>2</v>
      </c>
      <c r="B5" s="54" t="s">
        <v>12</v>
      </c>
      <c r="C5" s="55" t="s">
        <v>13</v>
      </c>
      <c r="D5" s="56" t="s">
        <v>256</v>
      </c>
      <c r="E5" s="53">
        <v>988.6</v>
      </c>
      <c r="F5" s="53">
        <v>300</v>
      </c>
      <c r="G5" s="53"/>
      <c r="H5" s="53">
        <f t="shared" ref="H5:H95" si="0">E5-F5-G5</f>
        <v>688.6</v>
      </c>
    </row>
    <row r="6" spans="1:8" ht="17.100000000000001" hidden="1" customHeight="1" x14ac:dyDescent="0.2">
      <c r="A6" s="51">
        <v>3</v>
      </c>
      <c r="B6" s="54" t="s">
        <v>12</v>
      </c>
      <c r="C6" s="55" t="s">
        <v>13</v>
      </c>
      <c r="D6" s="56">
        <v>44124</v>
      </c>
      <c r="E6" s="53">
        <v>585</v>
      </c>
      <c r="F6" s="53"/>
      <c r="G6" s="53"/>
      <c r="H6" s="53">
        <f t="shared" si="0"/>
        <v>585</v>
      </c>
    </row>
    <row r="7" spans="1:8" ht="17.100000000000001" hidden="1" customHeight="1" x14ac:dyDescent="0.2">
      <c r="A7" s="62"/>
      <c r="B7" s="63" t="s">
        <v>12</v>
      </c>
      <c r="C7" s="64" t="s">
        <v>13</v>
      </c>
      <c r="D7" s="65">
        <v>44138</v>
      </c>
      <c r="E7" s="66">
        <v>689.2</v>
      </c>
      <c r="F7" s="66"/>
      <c r="G7" s="66"/>
      <c r="H7" s="66">
        <f>E7-F7-G7</f>
        <v>689.2</v>
      </c>
    </row>
    <row r="8" spans="1:8" ht="17.100000000000001" hidden="1" customHeight="1" x14ac:dyDescent="0.2">
      <c r="A8" s="51">
        <v>4</v>
      </c>
      <c r="B8" s="54" t="s">
        <v>14</v>
      </c>
      <c r="C8" s="55" t="s">
        <v>13</v>
      </c>
      <c r="D8" s="56">
        <v>44103</v>
      </c>
      <c r="E8" s="53">
        <v>4262.1400000000003</v>
      </c>
      <c r="F8" s="53">
        <v>4262.1400000000003</v>
      </c>
      <c r="G8" s="53"/>
      <c r="H8" s="53">
        <f t="shared" si="0"/>
        <v>0</v>
      </c>
    </row>
    <row r="9" spans="1:8" ht="17.100000000000001" hidden="1" customHeight="1" x14ac:dyDescent="0.2">
      <c r="A9" s="51">
        <v>5</v>
      </c>
      <c r="B9" s="54" t="s">
        <v>14</v>
      </c>
      <c r="C9" s="55" t="s">
        <v>13</v>
      </c>
      <c r="D9" s="56">
        <v>44110</v>
      </c>
      <c r="E9" s="53">
        <v>4228.1000000000004</v>
      </c>
      <c r="F9" s="53"/>
      <c r="G9" s="53"/>
      <c r="H9" s="53">
        <f t="shared" si="0"/>
        <v>4228.1000000000004</v>
      </c>
    </row>
    <row r="10" spans="1:8" ht="17.100000000000001" hidden="1" customHeight="1" x14ac:dyDescent="0.2">
      <c r="A10" s="51">
        <v>6</v>
      </c>
      <c r="B10" s="54" t="s">
        <v>14</v>
      </c>
      <c r="C10" s="55" t="s">
        <v>13</v>
      </c>
      <c r="D10" s="56">
        <v>44124</v>
      </c>
      <c r="E10" s="53">
        <v>3474.5</v>
      </c>
      <c r="F10" s="53"/>
      <c r="G10" s="53"/>
      <c r="H10" s="53">
        <f t="shared" si="0"/>
        <v>3474.5</v>
      </c>
    </row>
    <row r="11" spans="1:8" ht="17.100000000000001" hidden="1" customHeight="1" x14ac:dyDescent="0.2">
      <c r="A11" s="51">
        <v>7</v>
      </c>
      <c r="B11" s="54" t="s">
        <v>14</v>
      </c>
      <c r="C11" s="55" t="s">
        <v>13</v>
      </c>
      <c r="D11" s="56">
        <v>44131</v>
      </c>
      <c r="E11" s="53">
        <v>3540.74</v>
      </c>
      <c r="F11" s="53"/>
      <c r="G11" s="53"/>
      <c r="H11" s="53">
        <f t="shared" si="0"/>
        <v>3540.74</v>
      </c>
    </row>
    <row r="12" spans="1:8" ht="17.100000000000001" hidden="1" customHeight="1" x14ac:dyDescent="0.2">
      <c r="A12" s="62"/>
      <c r="B12" s="63" t="s">
        <v>14</v>
      </c>
      <c r="C12" s="64" t="s">
        <v>13</v>
      </c>
      <c r="D12" s="65">
        <v>44138</v>
      </c>
      <c r="E12" s="66">
        <v>1666.7</v>
      </c>
      <c r="F12" s="66"/>
      <c r="G12" s="66"/>
      <c r="H12" s="66">
        <f t="shared" si="0"/>
        <v>1666.7</v>
      </c>
    </row>
    <row r="13" spans="1:8" ht="17.100000000000001" hidden="1" customHeight="1" x14ac:dyDescent="0.2">
      <c r="A13" s="51">
        <v>8</v>
      </c>
      <c r="B13" s="54" t="s">
        <v>15</v>
      </c>
      <c r="C13" s="55" t="s">
        <v>13</v>
      </c>
      <c r="D13" s="56">
        <v>44132</v>
      </c>
      <c r="E13" s="53">
        <v>5340</v>
      </c>
      <c r="F13" s="53">
        <v>1250</v>
      </c>
      <c r="G13" s="53"/>
      <c r="H13" s="53">
        <f t="shared" si="0"/>
        <v>4090</v>
      </c>
    </row>
    <row r="14" spans="1:8" ht="17.100000000000001" hidden="1" customHeight="1" x14ac:dyDescent="0.2">
      <c r="A14" s="51">
        <v>9</v>
      </c>
      <c r="B14" s="54" t="s">
        <v>15</v>
      </c>
      <c r="C14" s="55" t="s">
        <v>13</v>
      </c>
      <c r="D14" s="56">
        <v>44132</v>
      </c>
      <c r="E14" s="53">
        <v>1802.84</v>
      </c>
      <c r="F14" s="53">
        <v>1802.84</v>
      </c>
      <c r="G14" s="53"/>
      <c r="H14" s="53">
        <f t="shared" si="0"/>
        <v>0</v>
      </c>
    </row>
    <row r="15" spans="1:8" ht="17.100000000000001" hidden="1" customHeight="1" x14ac:dyDescent="0.2">
      <c r="A15" s="51">
        <v>10</v>
      </c>
      <c r="B15" s="54" t="s">
        <v>16</v>
      </c>
      <c r="C15" s="55" t="s">
        <v>13</v>
      </c>
      <c r="D15" s="56">
        <v>44124</v>
      </c>
      <c r="E15" s="53">
        <v>1006.8</v>
      </c>
      <c r="F15" s="53">
        <v>1006.8</v>
      </c>
      <c r="G15" s="53"/>
      <c r="H15" s="53">
        <f t="shared" si="0"/>
        <v>0</v>
      </c>
    </row>
    <row r="16" spans="1:8" ht="17.100000000000001" hidden="1" customHeight="1" x14ac:dyDescent="0.2">
      <c r="A16" s="62"/>
      <c r="B16" s="63" t="s">
        <v>16</v>
      </c>
      <c r="C16" s="64" t="s">
        <v>13</v>
      </c>
      <c r="D16" s="65">
        <v>44138</v>
      </c>
      <c r="E16" s="66">
        <v>1799.62</v>
      </c>
      <c r="F16" s="66"/>
      <c r="G16" s="66"/>
      <c r="H16" s="66">
        <f t="shared" si="0"/>
        <v>1799.62</v>
      </c>
    </row>
    <row r="17" spans="1:8" ht="17.100000000000001" hidden="1" customHeight="1" x14ac:dyDescent="0.2">
      <c r="A17" s="51">
        <v>11</v>
      </c>
      <c r="B17" s="54" t="s">
        <v>18</v>
      </c>
      <c r="C17" s="55" t="s">
        <v>13</v>
      </c>
      <c r="D17" s="56">
        <v>44102</v>
      </c>
      <c r="E17" s="53">
        <v>5451.17</v>
      </c>
      <c r="F17" s="53">
        <v>1500</v>
      </c>
      <c r="G17" s="53"/>
      <c r="H17" s="53">
        <f t="shared" si="0"/>
        <v>3951.17</v>
      </c>
    </row>
    <row r="18" spans="1:8" ht="17.100000000000001" hidden="1" customHeight="1" x14ac:dyDescent="0.2">
      <c r="A18" s="51">
        <v>12</v>
      </c>
      <c r="B18" s="54" t="s">
        <v>18</v>
      </c>
      <c r="C18" s="55" t="s">
        <v>13</v>
      </c>
      <c r="D18" s="56">
        <v>44116</v>
      </c>
      <c r="E18" s="53">
        <v>4692.45</v>
      </c>
      <c r="F18" s="53"/>
      <c r="G18" s="53"/>
      <c r="H18" s="53">
        <f t="shared" si="0"/>
        <v>4692.45</v>
      </c>
    </row>
    <row r="19" spans="1:8" ht="17.100000000000001" hidden="1" customHeight="1" x14ac:dyDescent="0.2">
      <c r="A19" s="51">
        <v>13</v>
      </c>
      <c r="B19" s="54" t="s">
        <v>19</v>
      </c>
      <c r="C19" s="55" t="s">
        <v>13</v>
      </c>
      <c r="D19" s="56">
        <v>44118</v>
      </c>
      <c r="E19" s="53">
        <v>3041.22</v>
      </c>
      <c r="F19" s="53"/>
      <c r="G19" s="53"/>
      <c r="H19" s="53">
        <f t="shared" si="0"/>
        <v>3041.22</v>
      </c>
    </row>
    <row r="20" spans="1:8" ht="17.100000000000001" hidden="1" customHeight="1" x14ac:dyDescent="0.2">
      <c r="A20" s="51">
        <v>14</v>
      </c>
      <c r="B20" s="54" t="s">
        <v>19</v>
      </c>
      <c r="C20" s="55" t="s">
        <v>13</v>
      </c>
      <c r="D20" s="56">
        <v>44132</v>
      </c>
      <c r="E20" s="53">
        <v>399.6</v>
      </c>
      <c r="F20" s="53"/>
      <c r="G20" s="53"/>
      <c r="H20" s="53">
        <f t="shared" si="0"/>
        <v>399.6</v>
      </c>
    </row>
    <row r="21" spans="1:8" ht="17.100000000000001" hidden="1" customHeight="1" x14ac:dyDescent="0.2">
      <c r="A21" s="62"/>
      <c r="B21" s="63" t="s">
        <v>19</v>
      </c>
      <c r="C21" s="64" t="s">
        <v>13</v>
      </c>
      <c r="D21" s="65">
        <v>44139</v>
      </c>
      <c r="E21" s="66">
        <v>1598.64</v>
      </c>
      <c r="F21" s="66"/>
      <c r="G21" s="66"/>
      <c r="H21" s="66">
        <f t="shared" si="0"/>
        <v>1598.64</v>
      </c>
    </row>
    <row r="22" spans="1:8" ht="17.100000000000001" hidden="1" customHeight="1" x14ac:dyDescent="0.2">
      <c r="A22" s="51">
        <v>15</v>
      </c>
      <c r="B22" s="54" t="s">
        <v>21</v>
      </c>
      <c r="C22" s="55" t="s">
        <v>13</v>
      </c>
      <c r="D22" s="56">
        <v>44130</v>
      </c>
      <c r="E22" s="53">
        <v>5410.7</v>
      </c>
      <c r="F22" s="53">
        <v>2410.6999999999998</v>
      </c>
      <c r="G22" s="53"/>
      <c r="H22" s="53">
        <f t="shared" si="0"/>
        <v>3000</v>
      </c>
    </row>
    <row r="23" spans="1:8" ht="17.100000000000001" hidden="1" customHeight="1" x14ac:dyDescent="0.2">
      <c r="A23" s="51">
        <v>16</v>
      </c>
      <c r="B23" s="54" t="s">
        <v>24</v>
      </c>
      <c r="C23" s="55" t="s">
        <v>13</v>
      </c>
      <c r="D23" s="56">
        <v>44118</v>
      </c>
      <c r="E23" s="53">
        <v>1510.75</v>
      </c>
      <c r="F23" s="81">
        <v>1510.75</v>
      </c>
      <c r="G23" s="81"/>
      <c r="H23" s="53">
        <f t="shared" si="0"/>
        <v>0</v>
      </c>
    </row>
    <row r="24" spans="1:8" ht="17.100000000000001" hidden="1" customHeight="1" x14ac:dyDescent="0.2">
      <c r="A24" s="51">
        <v>17</v>
      </c>
      <c r="B24" s="54" t="s">
        <v>24</v>
      </c>
      <c r="C24" s="55" t="s">
        <v>13</v>
      </c>
      <c r="D24" s="56">
        <v>44132</v>
      </c>
      <c r="E24" s="53">
        <v>3052.5</v>
      </c>
      <c r="F24" s="81"/>
      <c r="G24" s="81"/>
      <c r="H24" s="53">
        <f t="shared" si="0"/>
        <v>3052.5</v>
      </c>
    </row>
    <row r="25" spans="1:8" ht="17.100000000000001" hidden="1" customHeight="1" x14ac:dyDescent="0.2">
      <c r="A25" s="62"/>
      <c r="B25" s="63" t="s">
        <v>24</v>
      </c>
      <c r="C25" s="64" t="s">
        <v>13</v>
      </c>
      <c r="D25" s="65">
        <v>44139</v>
      </c>
      <c r="E25" s="66">
        <v>1041</v>
      </c>
      <c r="F25" s="84"/>
      <c r="G25" s="84"/>
      <c r="H25" s="66">
        <f t="shared" si="0"/>
        <v>1041</v>
      </c>
    </row>
    <row r="26" spans="1:8" ht="17.100000000000001" hidden="1" customHeight="1" x14ac:dyDescent="0.2">
      <c r="A26" s="51">
        <v>18</v>
      </c>
      <c r="B26" s="54" t="s">
        <v>26</v>
      </c>
      <c r="C26" s="55" t="s">
        <v>13</v>
      </c>
      <c r="D26" s="56">
        <v>44123</v>
      </c>
      <c r="E26" s="53">
        <v>15412.599999999999</v>
      </c>
      <c r="F26" s="53">
        <v>884.8</v>
      </c>
      <c r="G26" s="53"/>
      <c r="H26" s="53">
        <f t="shared" si="0"/>
        <v>14527.8</v>
      </c>
    </row>
    <row r="27" spans="1:8" ht="17.100000000000001" hidden="1" customHeight="1" x14ac:dyDescent="0.2">
      <c r="A27" s="51">
        <v>19</v>
      </c>
      <c r="B27" s="54" t="s">
        <v>26</v>
      </c>
      <c r="C27" s="55" t="s">
        <v>13</v>
      </c>
      <c r="D27" s="56">
        <v>44130</v>
      </c>
      <c r="E27" s="53">
        <v>2742</v>
      </c>
      <c r="F27" s="53">
        <v>2742</v>
      </c>
      <c r="G27" s="53"/>
      <c r="H27" s="53">
        <f t="shared" si="0"/>
        <v>0</v>
      </c>
    </row>
    <row r="28" spans="1:8" ht="17.100000000000001" hidden="1" customHeight="1" x14ac:dyDescent="0.2">
      <c r="A28" s="51">
        <v>20</v>
      </c>
      <c r="B28" s="54" t="s">
        <v>26</v>
      </c>
      <c r="C28" s="55" t="s">
        <v>13</v>
      </c>
      <c r="D28" s="56">
        <v>44130</v>
      </c>
      <c r="E28" s="53">
        <v>4873.2</v>
      </c>
      <c r="F28" s="53">
        <v>4873.2</v>
      </c>
      <c r="G28" s="53"/>
      <c r="H28" s="53">
        <f t="shared" si="0"/>
        <v>0</v>
      </c>
    </row>
    <row r="29" spans="1:8" ht="17.100000000000001" hidden="1" customHeight="1" x14ac:dyDescent="0.2">
      <c r="A29" s="62"/>
      <c r="B29" s="63" t="s">
        <v>26</v>
      </c>
      <c r="C29" s="64" t="s">
        <v>13</v>
      </c>
      <c r="D29" s="65">
        <v>44137</v>
      </c>
      <c r="E29" s="66">
        <v>7020</v>
      </c>
      <c r="F29" s="66"/>
      <c r="G29" s="66"/>
      <c r="H29" s="66">
        <f t="shared" si="0"/>
        <v>7020</v>
      </c>
    </row>
    <row r="30" spans="1:8" ht="17.100000000000001" hidden="1" customHeight="1" x14ac:dyDescent="0.2">
      <c r="A30" s="51">
        <v>21</v>
      </c>
      <c r="B30" s="54" t="s">
        <v>27</v>
      </c>
      <c r="C30" s="55" t="s">
        <v>13</v>
      </c>
      <c r="D30" s="56">
        <v>44123</v>
      </c>
      <c r="E30" s="53">
        <v>1335.6</v>
      </c>
      <c r="F30" s="53">
        <v>1335.6</v>
      </c>
      <c r="G30" s="53"/>
      <c r="H30" s="53">
        <f t="shared" si="0"/>
        <v>0</v>
      </c>
    </row>
    <row r="31" spans="1:8" ht="17.100000000000001" hidden="1" customHeight="1" x14ac:dyDescent="0.2">
      <c r="A31" s="51">
        <v>22</v>
      </c>
      <c r="B31" s="54" t="s">
        <v>27</v>
      </c>
      <c r="C31" s="55" t="s">
        <v>13</v>
      </c>
      <c r="D31" s="56">
        <v>44130</v>
      </c>
      <c r="E31" s="53">
        <v>2186.8000000000002</v>
      </c>
      <c r="F31" s="53"/>
      <c r="G31" s="53"/>
      <c r="H31" s="53">
        <f t="shared" si="0"/>
        <v>2186.8000000000002</v>
      </c>
    </row>
    <row r="32" spans="1:8" ht="17.100000000000001" hidden="1" customHeight="1" x14ac:dyDescent="0.2">
      <c r="A32" s="62"/>
      <c r="B32" s="63" t="s">
        <v>27</v>
      </c>
      <c r="C32" s="64" t="s">
        <v>13</v>
      </c>
      <c r="D32" s="65">
        <v>44137</v>
      </c>
      <c r="E32" s="66">
        <v>1013</v>
      </c>
      <c r="F32" s="66"/>
      <c r="G32" s="66"/>
      <c r="H32" s="66">
        <f t="shared" si="0"/>
        <v>1013</v>
      </c>
    </row>
    <row r="33" spans="1:9" ht="17.100000000000001" hidden="1" customHeight="1" x14ac:dyDescent="0.2">
      <c r="A33" s="51">
        <v>23</v>
      </c>
      <c r="B33" s="54" t="s">
        <v>28</v>
      </c>
      <c r="C33" s="55" t="s">
        <v>13</v>
      </c>
      <c r="D33" s="56">
        <v>44095</v>
      </c>
      <c r="E33" s="53">
        <v>14634</v>
      </c>
      <c r="F33" s="53">
        <v>2000</v>
      </c>
      <c r="G33" s="53">
        <v>8820</v>
      </c>
      <c r="H33" s="53">
        <f t="shared" si="0"/>
        <v>3814</v>
      </c>
      <c r="I33" s="50" t="s">
        <v>98</v>
      </c>
    </row>
    <row r="34" spans="1:9" ht="17.100000000000001" hidden="1" customHeight="1" x14ac:dyDescent="0.2">
      <c r="A34" s="51">
        <v>24</v>
      </c>
      <c r="B34" s="54" t="s">
        <v>28</v>
      </c>
      <c r="C34" s="55" t="s">
        <v>13</v>
      </c>
      <c r="D34" s="56">
        <v>44109</v>
      </c>
      <c r="E34" s="53">
        <v>2594.9</v>
      </c>
      <c r="F34" s="53"/>
      <c r="G34" s="53"/>
      <c r="H34" s="53">
        <f t="shared" si="0"/>
        <v>2594.9</v>
      </c>
    </row>
    <row r="35" spans="1:9" ht="17.100000000000001" hidden="1" customHeight="1" x14ac:dyDescent="0.2">
      <c r="A35" s="62"/>
      <c r="B35" s="63" t="s">
        <v>28</v>
      </c>
      <c r="C35" s="64" t="s">
        <v>13</v>
      </c>
      <c r="D35" s="65">
        <v>44137</v>
      </c>
      <c r="E35" s="66">
        <v>4574.2</v>
      </c>
      <c r="F35" s="66"/>
      <c r="G35" s="66"/>
      <c r="H35" s="66">
        <f t="shared" si="0"/>
        <v>4574.2</v>
      </c>
    </row>
    <row r="36" spans="1:9" ht="17.100000000000001" hidden="1" customHeight="1" x14ac:dyDescent="0.2">
      <c r="A36" s="51">
        <v>25</v>
      </c>
      <c r="B36" s="54" t="s">
        <v>43</v>
      </c>
      <c r="C36" s="55" t="s">
        <v>13</v>
      </c>
      <c r="D36" s="56">
        <v>44046</v>
      </c>
      <c r="E36" s="53">
        <v>2339</v>
      </c>
      <c r="F36" s="53"/>
      <c r="G36" s="53"/>
      <c r="H36" s="53">
        <f t="shared" si="0"/>
        <v>2339</v>
      </c>
    </row>
    <row r="37" spans="1:9" ht="17.100000000000001" hidden="1" customHeight="1" x14ac:dyDescent="0.2">
      <c r="A37" s="51">
        <v>26</v>
      </c>
      <c r="B37" s="54" t="s">
        <v>43</v>
      </c>
      <c r="C37" s="55" t="s">
        <v>13</v>
      </c>
      <c r="D37" s="56">
        <v>44067</v>
      </c>
      <c r="E37" s="53">
        <v>1489.92</v>
      </c>
      <c r="F37" s="53"/>
      <c r="G37" s="53"/>
      <c r="H37" s="53">
        <f t="shared" si="0"/>
        <v>1489.92</v>
      </c>
    </row>
    <row r="38" spans="1:9" ht="17.100000000000001" hidden="1" customHeight="1" x14ac:dyDescent="0.2">
      <c r="A38" s="51">
        <v>27</v>
      </c>
      <c r="B38" s="54" t="s">
        <v>43</v>
      </c>
      <c r="C38" s="55" t="s">
        <v>13</v>
      </c>
      <c r="D38" s="56">
        <v>44102</v>
      </c>
      <c r="E38" s="53">
        <v>806.2</v>
      </c>
      <c r="F38" s="53">
        <v>806.2</v>
      </c>
      <c r="G38" s="53"/>
      <c r="H38" s="53">
        <f t="shared" si="0"/>
        <v>0</v>
      </c>
    </row>
    <row r="39" spans="1:9" ht="17.100000000000001" hidden="1" customHeight="1" x14ac:dyDescent="0.2">
      <c r="A39" s="51">
        <v>28</v>
      </c>
      <c r="B39" s="54" t="s">
        <v>43</v>
      </c>
      <c r="C39" s="55" t="s">
        <v>13</v>
      </c>
      <c r="D39" s="56">
        <v>44123</v>
      </c>
      <c r="E39" s="53">
        <v>1252.25</v>
      </c>
      <c r="F39" s="53"/>
      <c r="G39" s="53"/>
      <c r="H39" s="53">
        <f t="shared" si="0"/>
        <v>1252.25</v>
      </c>
    </row>
    <row r="40" spans="1:9" ht="17.100000000000001" hidden="1" customHeight="1" x14ac:dyDescent="0.2">
      <c r="A40" s="51">
        <v>29</v>
      </c>
      <c r="B40" s="54" t="s">
        <v>43</v>
      </c>
      <c r="C40" s="55" t="s">
        <v>13</v>
      </c>
      <c r="D40" s="56">
        <v>44130</v>
      </c>
      <c r="E40" s="53">
        <v>1059.8</v>
      </c>
      <c r="F40" s="53"/>
      <c r="G40" s="53"/>
      <c r="H40" s="53">
        <f t="shared" si="0"/>
        <v>1059.8</v>
      </c>
    </row>
    <row r="41" spans="1:9" ht="17.100000000000001" hidden="1" customHeight="1" x14ac:dyDescent="0.2">
      <c r="A41" s="51">
        <v>30</v>
      </c>
      <c r="B41" s="54" t="s">
        <v>213</v>
      </c>
      <c r="C41" s="55" t="s">
        <v>13</v>
      </c>
      <c r="D41" s="56">
        <v>44090</v>
      </c>
      <c r="E41" s="53">
        <v>5500</v>
      </c>
      <c r="F41" s="53">
        <v>1500</v>
      </c>
      <c r="G41" s="53"/>
      <c r="H41" s="53">
        <f t="shared" si="0"/>
        <v>4000</v>
      </c>
    </row>
    <row r="42" spans="1:9" ht="17.100000000000001" hidden="1" customHeight="1" x14ac:dyDescent="0.2">
      <c r="A42" s="62"/>
      <c r="B42" s="63" t="s">
        <v>213</v>
      </c>
      <c r="C42" s="64" t="s">
        <v>13</v>
      </c>
      <c r="D42" s="65">
        <v>44139</v>
      </c>
      <c r="E42" s="66">
        <v>2908.4</v>
      </c>
      <c r="F42" s="66"/>
      <c r="G42" s="66"/>
      <c r="H42" s="66">
        <f t="shared" si="0"/>
        <v>2908.4</v>
      </c>
    </row>
    <row r="43" spans="1:9" ht="17.100000000000001" hidden="1" customHeight="1" x14ac:dyDescent="0.2">
      <c r="A43" s="51">
        <v>31</v>
      </c>
      <c r="B43" s="54" t="s">
        <v>29</v>
      </c>
      <c r="C43" s="55" t="s">
        <v>13</v>
      </c>
      <c r="D43" s="56">
        <v>44131</v>
      </c>
      <c r="E43" s="53">
        <v>6608</v>
      </c>
      <c r="F43" s="53"/>
      <c r="G43" s="53">
        <v>6608</v>
      </c>
      <c r="H43" s="53">
        <f t="shared" si="0"/>
        <v>0</v>
      </c>
      <c r="I43" s="50" t="s">
        <v>223</v>
      </c>
    </row>
    <row r="44" spans="1:9" ht="17.100000000000001" hidden="1" customHeight="1" x14ac:dyDescent="0.2">
      <c r="A44" s="62"/>
      <c r="B44" s="63" t="s">
        <v>29</v>
      </c>
      <c r="C44" s="64" t="s">
        <v>13</v>
      </c>
      <c r="D44" s="65">
        <v>44138</v>
      </c>
      <c r="E44" s="66">
        <v>1948.7</v>
      </c>
      <c r="F44" s="66"/>
      <c r="G44" s="66"/>
      <c r="H44" s="66">
        <f t="shared" si="0"/>
        <v>1948.7</v>
      </c>
    </row>
    <row r="45" spans="1:9" ht="17.100000000000001" hidden="1" customHeight="1" x14ac:dyDescent="0.2">
      <c r="A45" s="51">
        <v>32</v>
      </c>
      <c r="B45" s="54" t="s">
        <v>20</v>
      </c>
      <c r="C45" s="55" t="s">
        <v>13</v>
      </c>
      <c r="D45" s="56">
        <v>44090</v>
      </c>
      <c r="E45" s="53">
        <v>1840.9</v>
      </c>
      <c r="F45" s="53">
        <v>250</v>
      </c>
      <c r="G45" s="53"/>
      <c r="H45" s="53">
        <f t="shared" si="0"/>
        <v>1590.9</v>
      </c>
    </row>
    <row r="46" spans="1:9" ht="17.100000000000001" hidden="1" customHeight="1" x14ac:dyDescent="0.2">
      <c r="A46" s="51">
        <v>33</v>
      </c>
      <c r="B46" s="54" t="s">
        <v>20</v>
      </c>
      <c r="C46" s="55" t="s">
        <v>13</v>
      </c>
      <c r="D46" s="56">
        <v>44118</v>
      </c>
      <c r="E46" s="53">
        <v>1156.04</v>
      </c>
      <c r="F46" s="53"/>
      <c r="G46" s="53"/>
      <c r="H46" s="53">
        <f t="shared" si="0"/>
        <v>1156.04</v>
      </c>
    </row>
    <row r="47" spans="1:9" ht="17.100000000000001" hidden="1" customHeight="1" x14ac:dyDescent="0.2">
      <c r="A47" s="51">
        <v>34</v>
      </c>
      <c r="B47" s="54" t="s">
        <v>20</v>
      </c>
      <c r="C47" s="55" t="s">
        <v>13</v>
      </c>
      <c r="D47" s="56">
        <v>44132</v>
      </c>
      <c r="E47" s="53">
        <v>3009.5</v>
      </c>
      <c r="F47" s="53"/>
      <c r="G47" s="53"/>
      <c r="H47" s="53">
        <f t="shared" si="0"/>
        <v>3009.5</v>
      </c>
    </row>
    <row r="48" spans="1:9" ht="17.100000000000001" hidden="1" customHeight="1" x14ac:dyDescent="0.2">
      <c r="A48" s="62"/>
      <c r="B48" s="63" t="s">
        <v>20</v>
      </c>
      <c r="C48" s="64" t="s">
        <v>13</v>
      </c>
      <c r="D48" s="65">
        <v>44139</v>
      </c>
      <c r="E48" s="66">
        <v>1808.1</v>
      </c>
      <c r="F48" s="66"/>
      <c r="G48" s="66"/>
      <c r="H48" s="66">
        <f t="shared" si="0"/>
        <v>1808.1</v>
      </c>
    </row>
    <row r="49" spans="1:8" ht="17.100000000000001" customHeight="1" x14ac:dyDescent="0.2">
      <c r="A49" s="51">
        <v>35</v>
      </c>
      <c r="B49" s="54" t="s">
        <v>87</v>
      </c>
      <c r="C49" s="55" t="s">
        <v>13</v>
      </c>
      <c r="D49" s="56">
        <v>44118</v>
      </c>
      <c r="E49" s="53">
        <v>200</v>
      </c>
      <c r="F49" s="53">
        <v>200</v>
      </c>
      <c r="G49" s="53"/>
      <c r="H49" s="53">
        <f t="shared" si="0"/>
        <v>0</v>
      </c>
    </row>
    <row r="50" spans="1:8" ht="17.100000000000001" customHeight="1" x14ac:dyDescent="0.2">
      <c r="A50" s="51">
        <v>36</v>
      </c>
      <c r="B50" s="54" t="s">
        <v>87</v>
      </c>
      <c r="C50" s="55" t="s">
        <v>13</v>
      </c>
      <c r="D50" s="56">
        <v>44131</v>
      </c>
      <c r="E50" s="53">
        <v>392.62</v>
      </c>
      <c r="F50" s="53">
        <v>142.62</v>
      </c>
      <c r="G50" s="53"/>
      <c r="H50" s="53">
        <f t="shared" si="0"/>
        <v>250</v>
      </c>
    </row>
    <row r="51" spans="1:8" ht="17.100000000000001" customHeight="1" x14ac:dyDescent="0.2">
      <c r="A51" s="62"/>
      <c r="B51" s="63" t="s">
        <v>87</v>
      </c>
      <c r="C51" s="64" t="s">
        <v>13</v>
      </c>
      <c r="D51" s="65">
        <v>44139</v>
      </c>
      <c r="E51" s="66">
        <v>847.95</v>
      </c>
      <c r="F51" s="66"/>
      <c r="G51" s="66"/>
      <c r="H51" s="66">
        <f t="shared" si="0"/>
        <v>847.95</v>
      </c>
    </row>
    <row r="52" spans="1:8" ht="17.100000000000001" hidden="1" customHeight="1" x14ac:dyDescent="0.2">
      <c r="A52" s="51">
        <v>37</v>
      </c>
      <c r="B52" s="54" t="s">
        <v>31</v>
      </c>
      <c r="C52" s="55" t="s">
        <v>13</v>
      </c>
      <c r="D52" s="56">
        <v>44130</v>
      </c>
      <c r="E52" s="53">
        <v>2644.49</v>
      </c>
      <c r="F52" s="53">
        <v>2644.49</v>
      </c>
      <c r="G52" s="53"/>
      <c r="H52" s="53">
        <f t="shared" si="0"/>
        <v>0</v>
      </c>
    </row>
    <row r="53" spans="1:8" ht="17.100000000000001" hidden="1" customHeight="1" x14ac:dyDescent="0.2">
      <c r="A53" s="62"/>
      <c r="B53" s="63" t="s">
        <v>31</v>
      </c>
      <c r="C53" s="64" t="s">
        <v>13</v>
      </c>
      <c r="D53" s="65">
        <v>44137</v>
      </c>
      <c r="E53" s="66">
        <v>2041.38</v>
      </c>
      <c r="F53" s="66"/>
      <c r="G53" s="66"/>
      <c r="H53" s="66">
        <f t="shared" si="0"/>
        <v>2041.38</v>
      </c>
    </row>
    <row r="54" spans="1:8" ht="17.100000000000001" hidden="1" customHeight="1" x14ac:dyDescent="0.2">
      <c r="A54" s="51">
        <v>38</v>
      </c>
      <c r="B54" s="54" t="s">
        <v>32</v>
      </c>
      <c r="C54" s="55" t="s">
        <v>13</v>
      </c>
      <c r="D54" s="56">
        <v>44130</v>
      </c>
      <c r="E54" s="53">
        <v>496</v>
      </c>
      <c r="F54" s="53">
        <v>496</v>
      </c>
      <c r="G54" s="53"/>
      <c r="H54" s="53">
        <f t="shared" si="0"/>
        <v>0</v>
      </c>
    </row>
    <row r="55" spans="1:8" ht="17.100000000000001" hidden="1" customHeight="1" x14ac:dyDescent="0.2">
      <c r="A55" s="62"/>
      <c r="B55" s="63" t="s">
        <v>32</v>
      </c>
      <c r="C55" s="64" t="s">
        <v>13</v>
      </c>
      <c r="D55" s="65">
        <v>44137</v>
      </c>
      <c r="E55" s="66">
        <v>574.20000000000005</v>
      </c>
      <c r="F55" s="66"/>
      <c r="G55" s="66"/>
      <c r="H55" s="66">
        <f t="shared" si="0"/>
        <v>574.20000000000005</v>
      </c>
    </row>
    <row r="56" spans="1:8" ht="17.100000000000001" hidden="1" customHeight="1" x14ac:dyDescent="0.2">
      <c r="A56" s="51">
        <v>39</v>
      </c>
      <c r="B56" s="54" t="s">
        <v>238</v>
      </c>
      <c r="C56" s="55" t="s">
        <v>13</v>
      </c>
      <c r="D56" s="56">
        <v>44132</v>
      </c>
      <c r="E56" s="53">
        <v>7500</v>
      </c>
      <c r="F56" s="53">
        <v>7500</v>
      </c>
      <c r="G56" s="53"/>
      <c r="H56" s="53">
        <f t="shared" si="0"/>
        <v>0</v>
      </c>
    </row>
    <row r="57" spans="1:8" ht="17.100000000000001" hidden="1" customHeight="1" x14ac:dyDescent="0.2">
      <c r="A57" s="62"/>
      <c r="B57" s="63" t="s">
        <v>238</v>
      </c>
      <c r="C57" s="64" t="s">
        <v>13</v>
      </c>
      <c r="D57" s="65">
        <v>44139</v>
      </c>
      <c r="E57" s="66">
        <v>1320</v>
      </c>
      <c r="F57" s="66"/>
      <c r="G57" s="66"/>
      <c r="H57" s="66">
        <f t="shared" si="0"/>
        <v>1320</v>
      </c>
    </row>
    <row r="58" spans="1:8" ht="17.100000000000001" hidden="1" customHeight="1" x14ac:dyDescent="0.2">
      <c r="A58" s="51">
        <v>40</v>
      </c>
      <c r="B58" s="54" t="s">
        <v>239</v>
      </c>
      <c r="C58" s="55" t="s">
        <v>13</v>
      </c>
      <c r="D58" s="56">
        <v>44119</v>
      </c>
      <c r="E58" s="53">
        <v>5867.2</v>
      </c>
      <c r="F58" s="53">
        <v>5867.2</v>
      </c>
      <c r="G58" s="53"/>
      <c r="H58" s="53">
        <f t="shared" si="0"/>
        <v>0</v>
      </c>
    </row>
    <row r="59" spans="1:8" ht="17.100000000000001" hidden="1" customHeight="1" x14ac:dyDescent="0.2">
      <c r="A59" s="51">
        <v>41</v>
      </c>
      <c r="B59" s="54" t="s">
        <v>68</v>
      </c>
      <c r="C59" s="55" t="s">
        <v>13</v>
      </c>
      <c r="D59" s="56">
        <v>44132</v>
      </c>
      <c r="E59" s="53">
        <v>713.8</v>
      </c>
      <c r="F59" s="53">
        <v>713.8</v>
      </c>
      <c r="G59" s="53"/>
      <c r="H59" s="53">
        <f t="shared" si="0"/>
        <v>0</v>
      </c>
    </row>
    <row r="60" spans="1:8" ht="17.100000000000001" hidden="1" customHeight="1" x14ac:dyDescent="0.2">
      <c r="A60" s="51">
        <v>42</v>
      </c>
      <c r="B60" s="54" t="s">
        <v>42</v>
      </c>
      <c r="C60" s="55" t="s">
        <v>13</v>
      </c>
      <c r="D60" s="56">
        <v>44130</v>
      </c>
      <c r="E60" s="53">
        <v>1875.5</v>
      </c>
      <c r="F60" s="53">
        <v>1875.5</v>
      </c>
      <c r="G60" s="53"/>
      <c r="H60" s="53">
        <f t="shared" si="0"/>
        <v>0</v>
      </c>
    </row>
    <row r="61" spans="1:8" ht="17.100000000000001" hidden="1" customHeight="1" x14ac:dyDescent="0.2">
      <c r="A61" s="62"/>
      <c r="B61" s="63" t="s">
        <v>42</v>
      </c>
      <c r="C61" s="64" t="s">
        <v>13</v>
      </c>
      <c r="D61" s="65">
        <v>44137</v>
      </c>
      <c r="E61" s="66">
        <v>2810.6</v>
      </c>
      <c r="F61" s="66"/>
      <c r="G61" s="66"/>
      <c r="H61" s="66">
        <f t="shared" si="0"/>
        <v>2810.6</v>
      </c>
    </row>
    <row r="62" spans="1:8" ht="15.75" hidden="1" customHeight="1" x14ac:dyDescent="0.2">
      <c r="A62" s="51">
        <v>43</v>
      </c>
      <c r="B62" s="54" t="s">
        <v>39</v>
      </c>
      <c r="C62" s="55" t="s">
        <v>13</v>
      </c>
      <c r="D62" s="56">
        <v>44125</v>
      </c>
      <c r="E62" s="53">
        <v>4853.8500000000004</v>
      </c>
      <c r="F62" s="53">
        <v>2500</v>
      </c>
      <c r="G62" s="53"/>
      <c r="H62" s="53">
        <f t="shared" si="0"/>
        <v>2353.8500000000004</v>
      </c>
    </row>
    <row r="63" spans="1:8" ht="17.100000000000001" hidden="1" customHeight="1" x14ac:dyDescent="0.2">
      <c r="A63" s="51">
        <v>44</v>
      </c>
      <c r="B63" s="54" t="s">
        <v>25</v>
      </c>
      <c r="C63" s="55" t="s">
        <v>13</v>
      </c>
      <c r="D63" s="56">
        <v>44130</v>
      </c>
      <c r="E63" s="53">
        <v>1182.4000000000001</v>
      </c>
      <c r="F63" s="53">
        <v>1182.4000000000001</v>
      </c>
      <c r="G63" s="53"/>
      <c r="H63" s="53">
        <f t="shared" si="0"/>
        <v>0</v>
      </c>
    </row>
    <row r="64" spans="1:8" ht="17.100000000000001" hidden="1" customHeight="1" x14ac:dyDescent="0.2">
      <c r="A64" s="62"/>
      <c r="B64" s="63" t="s">
        <v>25</v>
      </c>
      <c r="C64" s="64" t="s">
        <v>13</v>
      </c>
      <c r="D64" s="65">
        <v>44137</v>
      </c>
      <c r="E64" s="66">
        <v>2383.5</v>
      </c>
      <c r="F64" s="66"/>
      <c r="G64" s="66"/>
      <c r="H64" s="66">
        <f t="shared" si="0"/>
        <v>2383.5</v>
      </c>
    </row>
    <row r="65" spans="1:9" ht="17.100000000000001" hidden="1" customHeight="1" x14ac:dyDescent="0.2">
      <c r="A65" s="51">
        <v>45</v>
      </c>
      <c r="B65" s="54" t="s">
        <v>36</v>
      </c>
      <c r="C65" s="55" t="s">
        <v>13</v>
      </c>
      <c r="D65" s="56">
        <v>44132</v>
      </c>
      <c r="E65" s="53">
        <v>1235.5999999999999</v>
      </c>
      <c r="F65" s="53">
        <v>500</v>
      </c>
      <c r="G65" s="53"/>
      <c r="H65" s="53">
        <f t="shared" si="0"/>
        <v>735.59999999999991</v>
      </c>
    </row>
    <row r="66" spans="1:9" ht="17.100000000000001" hidden="1" customHeight="1" x14ac:dyDescent="0.2">
      <c r="A66" s="51">
        <v>46</v>
      </c>
      <c r="B66" s="54" t="s">
        <v>23</v>
      </c>
      <c r="C66" s="55" t="s">
        <v>13</v>
      </c>
      <c r="D66" s="56">
        <v>44131</v>
      </c>
      <c r="E66" s="53">
        <v>847.8</v>
      </c>
      <c r="F66" s="53">
        <v>847.8</v>
      </c>
      <c r="G66" s="53"/>
      <c r="H66" s="53">
        <f t="shared" si="0"/>
        <v>0</v>
      </c>
    </row>
    <row r="67" spans="1:9" ht="17.100000000000001" hidden="1" customHeight="1" x14ac:dyDescent="0.2">
      <c r="A67" s="51">
        <v>47</v>
      </c>
      <c r="B67" s="54" t="s">
        <v>206</v>
      </c>
      <c r="C67" s="55" t="s">
        <v>13</v>
      </c>
      <c r="D67" s="56">
        <v>44131</v>
      </c>
      <c r="E67" s="53">
        <v>1668</v>
      </c>
      <c r="F67" s="53">
        <v>600</v>
      </c>
      <c r="G67" s="53"/>
      <c r="H67" s="53">
        <f t="shared" si="0"/>
        <v>1068</v>
      </c>
    </row>
    <row r="68" spans="1:9" ht="17.100000000000001" hidden="1" customHeight="1" x14ac:dyDescent="0.2">
      <c r="A68" s="51">
        <v>48</v>
      </c>
      <c r="B68" s="54" t="s">
        <v>69</v>
      </c>
      <c r="C68" s="55" t="s">
        <v>13</v>
      </c>
      <c r="D68" s="56">
        <v>44131</v>
      </c>
      <c r="E68" s="53">
        <v>2095.8000000000002</v>
      </c>
      <c r="F68" s="53">
        <v>2095.8000000000002</v>
      </c>
      <c r="G68" s="53"/>
      <c r="H68" s="53">
        <f t="shared" si="0"/>
        <v>0</v>
      </c>
    </row>
    <row r="69" spans="1:9" ht="17.100000000000001" hidden="1" customHeight="1" x14ac:dyDescent="0.2">
      <c r="A69" s="51">
        <v>49</v>
      </c>
      <c r="B69" s="54" t="s">
        <v>69</v>
      </c>
      <c r="C69" s="55" t="s">
        <v>13</v>
      </c>
      <c r="D69" s="56">
        <v>44131</v>
      </c>
      <c r="E69" s="53">
        <v>2040.55</v>
      </c>
      <c r="F69" s="53">
        <v>2040.55</v>
      </c>
      <c r="G69" s="53"/>
      <c r="H69" s="53">
        <f t="shared" si="0"/>
        <v>0</v>
      </c>
    </row>
    <row r="70" spans="1:9" ht="17.100000000000001" hidden="1" customHeight="1" x14ac:dyDescent="0.2">
      <c r="A70" s="62"/>
      <c r="B70" s="63" t="s">
        <v>69</v>
      </c>
      <c r="C70" s="64" t="s">
        <v>13</v>
      </c>
      <c r="D70" s="65">
        <v>44138</v>
      </c>
      <c r="E70" s="66">
        <v>834</v>
      </c>
      <c r="F70" s="66"/>
      <c r="G70" s="66"/>
      <c r="H70" s="66">
        <f t="shared" si="0"/>
        <v>834</v>
      </c>
    </row>
    <row r="71" spans="1:9" ht="17.100000000000001" hidden="1" customHeight="1" x14ac:dyDescent="0.2">
      <c r="A71" s="51">
        <v>50</v>
      </c>
      <c r="B71" s="54" t="s">
        <v>214</v>
      </c>
      <c r="C71" s="55" t="s">
        <v>13</v>
      </c>
      <c r="D71" s="56">
        <v>44132</v>
      </c>
      <c r="E71" s="53">
        <v>4607.1000000000004</v>
      </c>
      <c r="F71" s="53"/>
      <c r="G71" s="53"/>
      <c r="H71" s="53">
        <f t="shared" si="0"/>
        <v>4607.1000000000004</v>
      </c>
    </row>
    <row r="72" spans="1:9" ht="17.100000000000001" hidden="1" customHeight="1" x14ac:dyDescent="0.2">
      <c r="A72" s="62"/>
      <c r="B72" s="63" t="s">
        <v>224</v>
      </c>
      <c r="C72" s="64" t="s">
        <v>13</v>
      </c>
      <c r="D72" s="65">
        <v>44137</v>
      </c>
      <c r="E72" s="66">
        <v>4478.8</v>
      </c>
      <c r="F72" s="66"/>
      <c r="G72" s="66"/>
      <c r="H72" s="66">
        <f t="shared" si="0"/>
        <v>4478.8</v>
      </c>
    </row>
    <row r="73" spans="1:9" ht="17.100000000000001" hidden="1" customHeight="1" x14ac:dyDescent="0.2">
      <c r="A73" s="62"/>
      <c r="B73" s="63" t="s">
        <v>266</v>
      </c>
      <c r="C73" s="64" t="s">
        <v>13</v>
      </c>
      <c r="D73" s="65">
        <v>44139</v>
      </c>
      <c r="E73" s="66">
        <v>2240.58</v>
      </c>
      <c r="F73" s="66"/>
      <c r="G73" s="66"/>
      <c r="H73" s="66">
        <f t="shared" si="0"/>
        <v>2240.58</v>
      </c>
    </row>
    <row r="74" spans="1:9" ht="17.100000000000001" hidden="1" customHeight="1" x14ac:dyDescent="0.2">
      <c r="A74" s="62"/>
      <c r="B74" s="63" t="s">
        <v>41</v>
      </c>
      <c r="C74" s="64" t="s">
        <v>13</v>
      </c>
      <c r="D74" s="65">
        <v>44139</v>
      </c>
      <c r="E74" s="66">
        <v>1810.8</v>
      </c>
      <c r="F74" s="66"/>
      <c r="G74" s="66"/>
      <c r="H74" s="66">
        <f t="shared" si="0"/>
        <v>1810.8</v>
      </c>
    </row>
    <row r="75" spans="1:9" ht="17.100000000000001" hidden="1" customHeight="1" x14ac:dyDescent="0.2">
      <c r="A75" s="51">
        <v>51</v>
      </c>
      <c r="B75" s="54" t="s">
        <v>44</v>
      </c>
      <c r="C75" s="55" t="s">
        <v>45</v>
      </c>
      <c r="D75" s="56"/>
      <c r="E75" s="53">
        <v>2550</v>
      </c>
      <c r="F75" s="53"/>
      <c r="G75" s="53"/>
      <c r="H75" s="53">
        <f t="shared" si="0"/>
        <v>2550</v>
      </c>
    </row>
    <row r="76" spans="1:9" ht="17.100000000000001" hidden="1" customHeight="1" x14ac:dyDescent="0.2">
      <c r="A76" s="51">
        <v>52</v>
      </c>
      <c r="B76" s="59" t="s">
        <v>46</v>
      </c>
      <c r="C76" s="55" t="s">
        <v>45</v>
      </c>
      <c r="D76" s="57">
        <v>44134</v>
      </c>
      <c r="E76" s="53">
        <v>1203.5999999999999</v>
      </c>
      <c r="F76" s="58">
        <v>600</v>
      </c>
      <c r="G76" s="58"/>
      <c r="H76" s="53">
        <f t="shared" si="0"/>
        <v>603.59999999999991</v>
      </c>
    </row>
    <row r="77" spans="1:9" ht="17.100000000000001" hidden="1" customHeight="1" x14ac:dyDescent="0.2">
      <c r="A77" s="62"/>
      <c r="B77" s="69" t="s">
        <v>46</v>
      </c>
      <c r="C77" s="64" t="s">
        <v>45</v>
      </c>
      <c r="D77" s="67">
        <v>44141</v>
      </c>
      <c r="E77" s="66">
        <v>1608.6</v>
      </c>
      <c r="F77" s="68"/>
      <c r="G77" s="68"/>
      <c r="H77" s="66">
        <f t="shared" si="0"/>
        <v>1608.6</v>
      </c>
    </row>
    <row r="78" spans="1:9" ht="17.100000000000001" hidden="1" customHeight="1" x14ac:dyDescent="0.2">
      <c r="A78" s="51">
        <v>53</v>
      </c>
      <c r="B78" s="59" t="s">
        <v>49</v>
      </c>
      <c r="C78" s="55" t="s">
        <v>45</v>
      </c>
      <c r="D78" s="57">
        <v>44133</v>
      </c>
      <c r="E78" s="53">
        <v>7574.4</v>
      </c>
      <c r="F78" s="58">
        <v>2574.4</v>
      </c>
      <c r="G78" s="58"/>
      <c r="H78" s="53">
        <f t="shared" si="0"/>
        <v>5000</v>
      </c>
    </row>
    <row r="79" spans="1:9" ht="17.100000000000001" hidden="1" customHeight="1" x14ac:dyDescent="0.2">
      <c r="A79" s="62"/>
      <c r="B79" s="69" t="s">
        <v>49</v>
      </c>
      <c r="C79" s="64" t="s">
        <v>45</v>
      </c>
      <c r="D79" s="67">
        <v>44140</v>
      </c>
      <c r="E79" s="66">
        <v>6327.2</v>
      </c>
      <c r="F79" s="68"/>
      <c r="G79" s="68"/>
      <c r="H79" s="66">
        <f t="shared" si="0"/>
        <v>6327.2</v>
      </c>
    </row>
    <row r="80" spans="1:9" ht="17.100000000000001" hidden="1" customHeight="1" x14ac:dyDescent="0.2">
      <c r="A80" s="51">
        <v>54</v>
      </c>
      <c r="B80" s="59" t="s">
        <v>132</v>
      </c>
      <c r="C80" s="55" t="s">
        <v>45</v>
      </c>
      <c r="D80" s="57">
        <v>44098</v>
      </c>
      <c r="E80" s="53">
        <v>1000</v>
      </c>
      <c r="F80" s="58">
        <v>850</v>
      </c>
      <c r="G80" s="58">
        <v>150</v>
      </c>
      <c r="H80" s="53">
        <f t="shared" si="0"/>
        <v>0</v>
      </c>
      <c r="I80" s="50" t="s">
        <v>269</v>
      </c>
    </row>
    <row r="81" spans="1:9" ht="17.100000000000001" hidden="1" customHeight="1" x14ac:dyDescent="0.2">
      <c r="A81" s="51">
        <v>55</v>
      </c>
      <c r="B81" s="59" t="s">
        <v>132</v>
      </c>
      <c r="C81" s="55" t="s">
        <v>45</v>
      </c>
      <c r="D81" s="57">
        <v>44112</v>
      </c>
      <c r="E81" s="53">
        <v>1831.6</v>
      </c>
      <c r="F81" s="58">
        <v>50</v>
      </c>
      <c r="G81" s="58"/>
      <c r="H81" s="53">
        <f t="shared" si="0"/>
        <v>1781.6</v>
      </c>
    </row>
    <row r="82" spans="1:9" ht="17.100000000000001" hidden="1" customHeight="1" x14ac:dyDescent="0.2">
      <c r="A82" s="51">
        <v>56</v>
      </c>
      <c r="B82" s="59" t="s">
        <v>198</v>
      </c>
      <c r="C82" s="55" t="s">
        <v>45</v>
      </c>
      <c r="D82" s="57">
        <v>44101</v>
      </c>
      <c r="E82" s="53">
        <v>9090.1999999999971</v>
      </c>
      <c r="F82" s="58"/>
      <c r="G82" s="58">
        <v>9090.2000000000007</v>
      </c>
      <c r="H82" s="53">
        <f t="shared" si="0"/>
        <v>0</v>
      </c>
      <c r="I82" s="50" t="s">
        <v>268</v>
      </c>
    </row>
    <row r="83" spans="1:9" ht="17.100000000000001" hidden="1" customHeight="1" x14ac:dyDescent="0.2">
      <c r="A83" s="51">
        <v>57</v>
      </c>
      <c r="B83" s="59" t="s">
        <v>198</v>
      </c>
      <c r="C83" s="55" t="s">
        <v>45</v>
      </c>
      <c r="D83" s="57">
        <v>44119</v>
      </c>
      <c r="E83" s="53">
        <v>30045</v>
      </c>
      <c r="F83" s="58"/>
      <c r="G83" s="58"/>
      <c r="H83" s="53">
        <f t="shared" si="0"/>
        <v>30045</v>
      </c>
    </row>
    <row r="84" spans="1:9" ht="17.100000000000001" hidden="1" customHeight="1" x14ac:dyDescent="0.2">
      <c r="A84" s="62"/>
      <c r="B84" s="69" t="s">
        <v>198</v>
      </c>
      <c r="C84" s="64" t="s">
        <v>45</v>
      </c>
      <c r="D84" s="67">
        <v>44140</v>
      </c>
      <c r="E84" s="66">
        <v>20625.849999999999</v>
      </c>
      <c r="F84" s="68"/>
      <c r="G84" s="68"/>
      <c r="H84" s="66">
        <f t="shared" si="0"/>
        <v>20625.849999999999</v>
      </c>
    </row>
    <row r="85" spans="1:9" ht="17.100000000000001" hidden="1" customHeight="1" x14ac:dyDescent="0.2">
      <c r="A85" s="51">
        <v>58</v>
      </c>
      <c r="B85" s="59" t="s">
        <v>201</v>
      </c>
      <c r="C85" s="55" t="s">
        <v>45</v>
      </c>
      <c r="D85" s="57">
        <v>44133</v>
      </c>
      <c r="E85" s="53">
        <v>1586.5</v>
      </c>
      <c r="F85" s="58"/>
      <c r="G85" s="58"/>
      <c r="H85" s="53">
        <f t="shared" si="0"/>
        <v>1586.5</v>
      </c>
    </row>
    <row r="86" spans="1:9" ht="17.100000000000001" hidden="1" customHeight="1" x14ac:dyDescent="0.2">
      <c r="A86" s="62"/>
      <c r="B86" s="69" t="s">
        <v>201</v>
      </c>
      <c r="C86" s="64" t="s">
        <v>45</v>
      </c>
      <c r="D86" s="67">
        <v>44141</v>
      </c>
      <c r="E86" s="66">
        <v>1136.04</v>
      </c>
      <c r="F86" s="68"/>
      <c r="G86" s="68"/>
      <c r="H86" s="66">
        <f t="shared" si="0"/>
        <v>1136.04</v>
      </c>
    </row>
    <row r="87" spans="1:9" ht="17.100000000000001" hidden="1" customHeight="1" x14ac:dyDescent="0.2">
      <c r="A87" s="51">
        <v>59</v>
      </c>
      <c r="B87" s="59" t="s">
        <v>152</v>
      </c>
      <c r="C87" s="55" t="s">
        <v>45</v>
      </c>
      <c r="D87" s="57">
        <v>44162</v>
      </c>
      <c r="E87" s="53">
        <v>1901.3</v>
      </c>
      <c r="F87" s="58"/>
      <c r="G87" s="58"/>
      <c r="H87" s="53">
        <f t="shared" si="0"/>
        <v>1901.3</v>
      </c>
    </row>
    <row r="88" spans="1:9" ht="17.100000000000001" hidden="1" customHeight="1" x14ac:dyDescent="0.2">
      <c r="A88" s="51">
        <v>60</v>
      </c>
      <c r="B88" s="59" t="s">
        <v>57</v>
      </c>
      <c r="C88" s="55" t="s">
        <v>45</v>
      </c>
      <c r="D88" s="57">
        <v>44134</v>
      </c>
      <c r="E88" s="53">
        <v>2912.2</v>
      </c>
      <c r="F88" s="58">
        <v>2912.2</v>
      </c>
      <c r="G88" s="58"/>
      <c r="H88" s="53">
        <f t="shared" si="0"/>
        <v>0</v>
      </c>
    </row>
    <row r="89" spans="1:9" ht="17.100000000000001" hidden="1" customHeight="1" x14ac:dyDescent="0.2">
      <c r="A89" s="51">
        <v>61</v>
      </c>
      <c r="B89" s="59" t="s">
        <v>264</v>
      </c>
      <c r="C89" s="55" t="s">
        <v>45</v>
      </c>
      <c r="D89" s="57">
        <v>44133</v>
      </c>
      <c r="E89" s="53">
        <v>1565</v>
      </c>
      <c r="F89" s="58">
        <v>1565</v>
      </c>
      <c r="G89" s="58"/>
      <c r="H89" s="53">
        <f t="shared" si="0"/>
        <v>0</v>
      </c>
    </row>
    <row r="90" spans="1:9" ht="17.100000000000001" hidden="1" customHeight="1" x14ac:dyDescent="0.2">
      <c r="A90" s="51">
        <v>62</v>
      </c>
      <c r="B90" s="59" t="s">
        <v>264</v>
      </c>
      <c r="C90" s="55" t="s">
        <v>45</v>
      </c>
      <c r="D90" s="57">
        <v>44133</v>
      </c>
      <c r="E90" s="53">
        <v>1209.5</v>
      </c>
      <c r="F90" s="58"/>
      <c r="G90" s="58"/>
      <c r="H90" s="53">
        <f t="shared" si="0"/>
        <v>1209.5</v>
      </c>
    </row>
    <row r="91" spans="1:9" ht="17.100000000000001" hidden="1" customHeight="1" x14ac:dyDescent="0.2">
      <c r="A91" s="62"/>
      <c r="B91" s="69" t="s">
        <v>264</v>
      </c>
      <c r="C91" s="64" t="s">
        <v>45</v>
      </c>
      <c r="D91" s="67">
        <v>44140</v>
      </c>
      <c r="E91" s="66">
        <v>541.29999999999995</v>
      </c>
      <c r="F91" s="68"/>
      <c r="G91" s="68"/>
      <c r="H91" s="66">
        <f t="shared" si="0"/>
        <v>541.29999999999995</v>
      </c>
    </row>
    <row r="92" spans="1:9" ht="17.100000000000001" hidden="1" customHeight="1" x14ac:dyDescent="0.2">
      <c r="A92" s="51">
        <v>63</v>
      </c>
      <c r="B92" s="59" t="s">
        <v>227</v>
      </c>
      <c r="C92" s="55" t="s">
        <v>45</v>
      </c>
      <c r="D92" s="57">
        <v>44133</v>
      </c>
      <c r="E92" s="53">
        <v>2504.85</v>
      </c>
      <c r="F92" s="58">
        <v>2504.85</v>
      </c>
      <c r="G92" s="58"/>
      <c r="H92" s="53">
        <f t="shared" si="0"/>
        <v>0</v>
      </c>
    </row>
    <row r="93" spans="1:9" ht="17.100000000000001" hidden="1" customHeight="1" x14ac:dyDescent="0.2">
      <c r="A93" s="51">
        <v>64</v>
      </c>
      <c r="B93" s="59" t="s">
        <v>227</v>
      </c>
      <c r="C93" s="55" t="s">
        <v>45</v>
      </c>
      <c r="D93" s="57">
        <v>44133</v>
      </c>
      <c r="E93" s="53">
        <v>1971.4</v>
      </c>
      <c r="F93" s="58">
        <v>1971.4</v>
      </c>
      <c r="G93" s="58"/>
      <c r="H93" s="53">
        <f t="shared" si="0"/>
        <v>0</v>
      </c>
    </row>
    <row r="94" spans="1:9" ht="17.100000000000001" hidden="1" customHeight="1" x14ac:dyDescent="0.2">
      <c r="A94" s="62"/>
      <c r="B94" s="69" t="s">
        <v>227</v>
      </c>
      <c r="C94" s="64" t="s">
        <v>45</v>
      </c>
      <c r="D94" s="67">
        <v>44140</v>
      </c>
      <c r="E94" s="66">
        <v>3786.5</v>
      </c>
      <c r="F94" s="68"/>
      <c r="G94" s="68"/>
      <c r="H94" s="66">
        <f t="shared" si="0"/>
        <v>3786.5</v>
      </c>
    </row>
    <row r="95" spans="1:9" ht="17.100000000000001" hidden="1" customHeight="1" x14ac:dyDescent="0.2">
      <c r="A95" s="51">
        <v>65</v>
      </c>
      <c r="B95" s="59" t="s">
        <v>81</v>
      </c>
      <c r="C95" s="55" t="s">
        <v>45</v>
      </c>
      <c r="D95" s="57">
        <v>44133</v>
      </c>
      <c r="E95" s="53">
        <v>5425.1</v>
      </c>
      <c r="F95" s="58">
        <v>5425.1</v>
      </c>
      <c r="G95" s="58"/>
      <c r="H95" s="53">
        <f t="shared" si="0"/>
        <v>0</v>
      </c>
    </row>
    <row r="96" spans="1:9" ht="17.100000000000001" hidden="1" customHeight="1" x14ac:dyDescent="0.2">
      <c r="A96" s="51">
        <v>66</v>
      </c>
      <c r="B96" s="59" t="s">
        <v>70</v>
      </c>
      <c r="C96" s="55" t="s">
        <v>45</v>
      </c>
      <c r="D96" s="57">
        <v>44133</v>
      </c>
      <c r="E96" s="53">
        <v>678</v>
      </c>
      <c r="F96" s="58">
        <v>678</v>
      </c>
      <c r="G96" s="58"/>
      <c r="H96" s="53">
        <f t="shared" ref="H96:H99" si="1">E96-F96-G96</f>
        <v>0</v>
      </c>
    </row>
    <row r="97" spans="1:8" ht="17.100000000000001" hidden="1" customHeight="1" x14ac:dyDescent="0.2">
      <c r="A97" s="62"/>
      <c r="B97" s="69" t="s">
        <v>51</v>
      </c>
      <c r="C97" s="64" t="s">
        <v>45</v>
      </c>
      <c r="D97" s="67">
        <v>44141</v>
      </c>
      <c r="E97" s="68">
        <v>1426.8</v>
      </c>
      <c r="F97" s="68"/>
      <c r="G97" s="68"/>
      <c r="H97" s="66">
        <f t="shared" si="1"/>
        <v>1426.8</v>
      </c>
    </row>
    <row r="98" spans="1:8" ht="17.100000000000001" hidden="1" customHeight="1" x14ac:dyDescent="0.2">
      <c r="A98" s="62"/>
      <c r="B98" s="69" t="s">
        <v>267</v>
      </c>
      <c r="C98" s="64" t="s">
        <v>45</v>
      </c>
      <c r="D98" s="67">
        <v>44140</v>
      </c>
      <c r="E98" s="68">
        <v>1738</v>
      </c>
      <c r="F98" s="68"/>
      <c r="G98" s="68"/>
      <c r="H98" s="66">
        <f t="shared" si="1"/>
        <v>1738</v>
      </c>
    </row>
    <row r="99" spans="1:8" ht="17.100000000000001" hidden="1" customHeight="1" x14ac:dyDescent="0.2">
      <c r="A99" s="62"/>
      <c r="B99" s="69" t="s">
        <v>58</v>
      </c>
      <c r="C99" s="64" t="s">
        <v>45</v>
      </c>
      <c r="D99" s="67">
        <v>44140</v>
      </c>
      <c r="E99" s="68">
        <v>3201.6</v>
      </c>
      <c r="F99" s="68"/>
      <c r="G99" s="68"/>
      <c r="H99" s="66">
        <f t="shared" si="1"/>
        <v>3201.6</v>
      </c>
    </row>
    <row r="100" spans="1:8" ht="17.100000000000001" hidden="1" customHeight="1" x14ac:dyDescent="0.2">
      <c r="A100" s="51"/>
      <c r="B100" s="60"/>
      <c r="C100" s="60"/>
      <c r="D100" s="60" t="s">
        <v>60</v>
      </c>
      <c r="E100" s="61">
        <f>SUM(E4:E99)</f>
        <v>315323.43999999989</v>
      </c>
      <c r="F100" s="61">
        <f>SUM(F4:F99)</f>
        <v>77397.140000000014</v>
      </c>
      <c r="G100" s="61"/>
      <c r="H100" s="53">
        <f>SUM(H4:H99)</f>
        <v>213258.10000000003</v>
      </c>
    </row>
    <row r="101" spans="1:8" ht="17.100000000000001" customHeight="1" x14ac:dyDescent="0.2">
      <c r="A101" s="42"/>
    </row>
    <row r="102" spans="1:8" ht="17.100000000000001" customHeight="1" x14ac:dyDescent="0.2">
      <c r="B102" s="42" t="s">
        <v>61</v>
      </c>
      <c r="C102" s="42"/>
      <c r="D102" s="42" t="s">
        <v>62</v>
      </c>
      <c r="E102" s="42"/>
      <c r="F102" s="49" t="s">
        <v>63</v>
      </c>
      <c r="G102" s="49"/>
    </row>
    <row r="103" spans="1:8" ht="17.100000000000001" customHeight="1" x14ac:dyDescent="0.2">
      <c r="B103" s="47" t="s">
        <v>64</v>
      </c>
      <c r="C103" s="42"/>
      <c r="D103" s="42" t="s">
        <v>65</v>
      </c>
      <c r="E103" s="42"/>
      <c r="F103" s="49" t="s">
        <v>66</v>
      </c>
      <c r="G103" s="49"/>
    </row>
    <row r="104" spans="1:8" ht="17.100000000000001" customHeight="1" x14ac:dyDescent="0.2"/>
    <row r="105" spans="1:8" ht="17.100000000000001" customHeight="1" x14ac:dyDescent="0.2"/>
    <row r="106" spans="1:8" ht="17.100000000000001" customHeight="1" x14ac:dyDescent="0.2"/>
    <row r="107" spans="1:8" ht="17.100000000000001" customHeight="1" x14ac:dyDescent="0.2"/>
    <row r="108" spans="1:8" ht="17.100000000000001" customHeight="1" x14ac:dyDescent="0.2"/>
    <row r="109" spans="1:8" ht="17.100000000000001" customHeight="1" x14ac:dyDescent="0.2"/>
    <row r="110" spans="1:8" ht="17.100000000000001" customHeight="1" x14ac:dyDescent="0.2"/>
    <row r="111" spans="1:8" ht="17.100000000000001" customHeight="1" x14ac:dyDescent="0.2"/>
    <row r="112" spans="1:8" ht="17.100000000000001" customHeight="1" x14ac:dyDescent="0.2"/>
    <row r="113" ht="17.100000000000001" customHeight="1" x14ac:dyDescent="0.2"/>
    <row r="114" ht="17.100000000000001" customHeight="1" x14ac:dyDescent="0.2"/>
    <row r="115" ht="17.100000000000001" customHeight="1" x14ac:dyDescent="0.2"/>
    <row r="116" ht="17.100000000000001" customHeight="1" x14ac:dyDescent="0.2"/>
    <row r="117" ht="17.100000000000001" customHeight="1" x14ac:dyDescent="0.2"/>
    <row r="118" ht="17.100000000000001" customHeight="1" x14ac:dyDescent="0.2"/>
  </sheetData>
  <autoFilter ref="A1:H100">
    <filterColumn colId="1">
      <filters>
        <filter val="BAHAR MARKET"/>
      </filters>
    </filterColumn>
  </autoFilter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40"/>
  <sheetViews>
    <sheetView workbookViewId="0">
      <selection activeCell="B3" sqref="B3"/>
    </sheetView>
  </sheetViews>
  <sheetFormatPr defaultColWidth="8.85546875" defaultRowHeight="12.75" x14ac:dyDescent="0.2"/>
  <cols>
    <col min="1" max="1" width="5.5703125" style="50" bestFit="1" customWidth="1"/>
    <col min="2" max="2" width="26.28515625" style="50" customWidth="1"/>
    <col min="3" max="3" width="14.85546875" style="50" customWidth="1"/>
    <col min="4" max="4" width="13.5703125" style="50" customWidth="1"/>
    <col min="5" max="5" width="13.5703125" style="50" bestFit="1" customWidth="1"/>
    <col min="6" max="7" width="13.7109375" style="50" customWidth="1"/>
    <col min="8" max="8" width="12.7109375" style="50" customWidth="1"/>
    <col min="9" max="9" width="6.85546875" style="50" bestFit="1" customWidth="1"/>
    <col min="10" max="16384" width="8.85546875" style="50"/>
  </cols>
  <sheetData>
    <row r="1" spans="1:8" x14ac:dyDescent="0.2">
      <c r="A1" s="40"/>
      <c r="B1" s="41" t="s">
        <v>0</v>
      </c>
      <c r="C1" s="42" t="s">
        <v>1</v>
      </c>
      <c r="D1" s="42"/>
      <c r="E1" s="43"/>
      <c r="F1" s="43"/>
      <c r="G1" s="43"/>
      <c r="H1" s="44">
        <v>44135</v>
      </c>
    </row>
    <row r="2" spans="1:8" hidden="1" x14ac:dyDescent="0.2">
      <c r="A2" s="45"/>
      <c r="B2" s="46" t="s">
        <v>2</v>
      </c>
      <c r="C2" s="47" t="s">
        <v>3</v>
      </c>
      <c r="D2" s="47"/>
      <c r="E2" s="48"/>
      <c r="F2" s="48"/>
      <c r="G2" s="48"/>
      <c r="H2" s="48" t="s">
        <v>270</v>
      </c>
    </row>
    <row r="3" spans="1:8" ht="18" hidden="1" customHeight="1" x14ac:dyDescent="0.2">
      <c r="A3" s="51" t="s">
        <v>5</v>
      </c>
      <c r="B3" s="51" t="s">
        <v>6</v>
      </c>
      <c r="C3" s="51" t="s">
        <v>7</v>
      </c>
      <c r="D3" s="51" t="s">
        <v>8</v>
      </c>
      <c r="E3" s="51" t="s">
        <v>9</v>
      </c>
      <c r="F3" s="52" t="s">
        <v>10</v>
      </c>
      <c r="G3" s="52" t="s">
        <v>78</v>
      </c>
      <c r="H3" s="51" t="s">
        <v>11</v>
      </c>
    </row>
    <row r="4" spans="1:8" ht="18" hidden="1" customHeight="1" x14ac:dyDescent="0.2">
      <c r="A4" s="51">
        <v>1</v>
      </c>
      <c r="B4" s="51" t="s">
        <v>77</v>
      </c>
      <c r="C4" s="51"/>
      <c r="D4" s="51"/>
      <c r="E4" s="53">
        <v>601.5</v>
      </c>
      <c r="F4" s="52">
        <v>601.5</v>
      </c>
      <c r="G4" s="52"/>
      <c r="H4" s="53">
        <f>E4-F4-G4</f>
        <v>0</v>
      </c>
    </row>
    <row r="5" spans="1:8" ht="18" hidden="1" customHeight="1" x14ac:dyDescent="0.2">
      <c r="A5" s="51">
        <v>2</v>
      </c>
      <c r="B5" s="54" t="s">
        <v>12</v>
      </c>
      <c r="C5" s="55" t="s">
        <v>13</v>
      </c>
      <c r="D5" s="56" t="s">
        <v>256</v>
      </c>
      <c r="E5" s="53">
        <v>688.6</v>
      </c>
      <c r="F5" s="53">
        <v>300</v>
      </c>
      <c r="G5" s="53"/>
      <c r="H5" s="53">
        <f t="shared" ref="H5:H93" si="0">E5-F5-G5</f>
        <v>388.6</v>
      </c>
    </row>
    <row r="6" spans="1:8" ht="18" hidden="1" customHeight="1" x14ac:dyDescent="0.2">
      <c r="A6" s="51">
        <v>3</v>
      </c>
      <c r="B6" s="54" t="s">
        <v>12</v>
      </c>
      <c r="C6" s="55" t="s">
        <v>13</v>
      </c>
      <c r="D6" s="56">
        <v>44124</v>
      </c>
      <c r="E6" s="53">
        <v>585</v>
      </c>
      <c r="F6" s="53"/>
      <c r="G6" s="53"/>
      <c r="H6" s="53">
        <f t="shared" si="0"/>
        <v>585</v>
      </c>
    </row>
    <row r="7" spans="1:8" ht="18" hidden="1" customHeight="1" x14ac:dyDescent="0.2">
      <c r="A7" s="51">
        <v>4</v>
      </c>
      <c r="B7" s="54" t="s">
        <v>12</v>
      </c>
      <c r="C7" s="55" t="s">
        <v>13</v>
      </c>
      <c r="D7" s="56">
        <v>44138</v>
      </c>
      <c r="E7" s="53">
        <v>689.2</v>
      </c>
      <c r="F7" s="53"/>
      <c r="G7" s="53"/>
      <c r="H7" s="53">
        <f t="shared" si="0"/>
        <v>689.2</v>
      </c>
    </row>
    <row r="8" spans="1:8" ht="18" hidden="1" customHeight="1" x14ac:dyDescent="0.2">
      <c r="A8" s="62"/>
      <c r="B8" s="63" t="s">
        <v>12</v>
      </c>
      <c r="C8" s="64" t="s">
        <v>13</v>
      </c>
      <c r="D8" s="65">
        <v>44145</v>
      </c>
      <c r="E8" s="66">
        <v>376.3</v>
      </c>
      <c r="F8" s="66"/>
      <c r="G8" s="66"/>
      <c r="H8" s="66">
        <f t="shared" si="0"/>
        <v>376.3</v>
      </c>
    </row>
    <row r="9" spans="1:8" ht="18" hidden="1" customHeight="1" x14ac:dyDescent="0.2">
      <c r="A9" s="51">
        <v>5</v>
      </c>
      <c r="B9" s="54" t="s">
        <v>14</v>
      </c>
      <c r="C9" s="55" t="s">
        <v>13</v>
      </c>
      <c r="D9" s="56">
        <v>44110</v>
      </c>
      <c r="E9" s="53">
        <v>4228.1000000000004</v>
      </c>
      <c r="F9" s="53">
        <v>800</v>
      </c>
      <c r="G9" s="53">
        <v>979.3</v>
      </c>
      <c r="H9" s="53">
        <f t="shared" si="0"/>
        <v>2448.8000000000002</v>
      </c>
    </row>
    <row r="10" spans="1:8" ht="18" hidden="1" customHeight="1" x14ac:dyDescent="0.2">
      <c r="A10" s="51">
        <v>6</v>
      </c>
      <c r="B10" s="54" t="s">
        <v>14</v>
      </c>
      <c r="C10" s="55" t="s">
        <v>13</v>
      </c>
      <c r="D10" s="56">
        <v>44124</v>
      </c>
      <c r="E10" s="53">
        <v>3474.5</v>
      </c>
      <c r="F10" s="53"/>
      <c r="G10" s="53"/>
      <c r="H10" s="53">
        <f t="shared" si="0"/>
        <v>3474.5</v>
      </c>
    </row>
    <row r="11" spans="1:8" ht="18" hidden="1" customHeight="1" x14ac:dyDescent="0.2">
      <c r="A11" s="51">
        <v>7</v>
      </c>
      <c r="B11" s="54" t="s">
        <v>14</v>
      </c>
      <c r="C11" s="55" t="s">
        <v>13</v>
      </c>
      <c r="D11" s="56">
        <v>44131</v>
      </c>
      <c r="E11" s="53">
        <v>3540.74</v>
      </c>
      <c r="F11" s="53"/>
      <c r="G11" s="53"/>
      <c r="H11" s="53">
        <f t="shared" si="0"/>
        <v>3540.74</v>
      </c>
    </row>
    <row r="12" spans="1:8" ht="18" hidden="1" customHeight="1" x14ac:dyDescent="0.2">
      <c r="A12" s="51">
        <v>8</v>
      </c>
      <c r="B12" s="54" t="s">
        <v>14</v>
      </c>
      <c r="C12" s="55" t="s">
        <v>13</v>
      </c>
      <c r="D12" s="56">
        <v>44138</v>
      </c>
      <c r="E12" s="53">
        <v>1666.7</v>
      </c>
      <c r="F12" s="53"/>
      <c r="G12" s="53">
        <v>1666.7</v>
      </c>
      <c r="H12" s="53">
        <f t="shared" si="0"/>
        <v>0</v>
      </c>
    </row>
    <row r="13" spans="1:8" ht="18" hidden="1" customHeight="1" x14ac:dyDescent="0.2">
      <c r="A13" s="62"/>
      <c r="B13" s="63" t="s">
        <v>14</v>
      </c>
      <c r="C13" s="64" t="s">
        <v>13</v>
      </c>
      <c r="D13" s="65">
        <v>44145</v>
      </c>
      <c r="E13" s="66">
        <v>1952.83</v>
      </c>
      <c r="F13" s="66"/>
      <c r="G13" s="66"/>
      <c r="H13" s="66">
        <f t="shared" si="0"/>
        <v>1952.83</v>
      </c>
    </row>
    <row r="14" spans="1:8" ht="18" hidden="1" customHeight="1" x14ac:dyDescent="0.2">
      <c r="A14" s="51">
        <v>9</v>
      </c>
      <c r="B14" s="54" t="s">
        <v>15</v>
      </c>
      <c r="C14" s="55" t="s">
        <v>13</v>
      </c>
      <c r="D14" s="56">
        <v>44132</v>
      </c>
      <c r="E14" s="53">
        <v>4090</v>
      </c>
      <c r="F14" s="53">
        <v>2500</v>
      </c>
      <c r="G14" s="53"/>
      <c r="H14" s="53">
        <f t="shared" si="0"/>
        <v>1590</v>
      </c>
    </row>
    <row r="15" spans="1:8" ht="18" hidden="1" customHeight="1" x14ac:dyDescent="0.2">
      <c r="A15" s="62"/>
      <c r="B15" s="63" t="s">
        <v>15</v>
      </c>
      <c r="C15" s="64" t="s">
        <v>13</v>
      </c>
      <c r="D15" s="65">
        <v>44146</v>
      </c>
      <c r="E15" s="66">
        <v>1310.3</v>
      </c>
      <c r="F15" s="66"/>
      <c r="G15" s="66"/>
      <c r="H15" s="66">
        <f t="shared" si="0"/>
        <v>1310.3</v>
      </c>
    </row>
    <row r="16" spans="1:8" ht="18" hidden="1" customHeight="1" x14ac:dyDescent="0.2">
      <c r="A16" s="51">
        <v>10</v>
      </c>
      <c r="B16" s="54" t="s">
        <v>16</v>
      </c>
      <c r="C16" s="55" t="s">
        <v>13</v>
      </c>
      <c r="D16" s="56">
        <v>44138</v>
      </c>
      <c r="E16" s="53">
        <v>1799.62</v>
      </c>
      <c r="F16" s="53">
        <v>1000</v>
      </c>
      <c r="G16" s="53"/>
      <c r="H16" s="53">
        <f t="shared" si="0"/>
        <v>799.61999999999989</v>
      </c>
    </row>
    <row r="17" spans="1:9" ht="18" hidden="1" customHeight="1" x14ac:dyDescent="0.2">
      <c r="A17" s="62"/>
      <c r="B17" s="63" t="s">
        <v>16</v>
      </c>
      <c r="C17" s="64" t="s">
        <v>13</v>
      </c>
      <c r="D17" s="65">
        <v>44145</v>
      </c>
      <c r="E17" s="66">
        <v>1606.6</v>
      </c>
      <c r="F17" s="66"/>
      <c r="G17" s="66"/>
      <c r="H17" s="66">
        <f t="shared" si="0"/>
        <v>1606.6</v>
      </c>
    </row>
    <row r="18" spans="1:9" ht="18" hidden="1" customHeight="1" x14ac:dyDescent="0.2">
      <c r="A18" s="51">
        <v>11</v>
      </c>
      <c r="B18" s="54" t="s">
        <v>18</v>
      </c>
      <c r="C18" s="55" t="s">
        <v>13</v>
      </c>
      <c r="D18" s="56">
        <v>44102</v>
      </c>
      <c r="E18" s="53">
        <v>3951.17</v>
      </c>
      <c r="F18" s="53">
        <v>1500</v>
      </c>
      <c r="G18" s="53"/>
      <c r="H18" s="53">
        <f t="shared" si="0"/>
        <v>2451.17</v>
      </c>
    </row>
    <row r="19" spans="1:9" ht="18" hidden="1" customHeight="1" x14ac:dyDescent="0.2">
      <c r="A19" s="51">
        <v>12</v>
      </c>
      <c r="B19" s="54" t="s">
        <v>18</v>
      </c>
      <c r="C19" s="55" t="s">
        <v>13</v>
      </c>
      <c r="D19" s="56">
        <v>44116</v>
      </c>
      <c r="E19" s="53">
        <v>4692.45</v>
      </c>
      <c r="F19" s="53"/>
      <c r="G19" s="53"/>
      <c r="H19" s="53">
        <f t="shared" si="0"/>
        <v>4692.45</v>
      </c>
    </row>
    <row r="20" spans="1:9" ht="18" hidden="1" customHeight="1" x14ac:dyDescent="0.2">
      <c r="A20" s="62"/>
      <c r="B20" s="63" t="s">
        <v>18</v>
      </c>
      <c r="C20" s="64" t="s">
        <v>13</v>
      </c>
      <c r="D20" s="65">
        <v>44144</v>
      </c>
      <c r="E20" s="66">
        <v>4919.1499999999996</v>
      </c>
      <c r="F20" s="66"/>
      <c r="G20" s="66"/>
      <c r="H20" s="66">
        <f t="shared" si="0"/>
        <v>4919.1499999999996</v>
      </c>
    </row>
    <row r="21" spans="1:9" ht="18" hidden="1" customHeight="1" x14ac:dyDescent="0.2">
      <c r="A21" s="51">
        <v>13</v>
      </c>
      <c r="B21" s="54" t="s">
        <v>19</v>
      </c>
      <c r="C21" s="55" t="s">
        <v>13</v>
      </c>
      <c r="D21" s="56">
        <v>44118</v>
      </c>
      <c r="E21" s="53">
        <v>3041.22</v>
      </c>
      <c r="F21" s="53"/>
      <c r="G21" s="53">
        <v>3041.22</v>
      </c>
      <c r="H21" s="53">
        <f t="shared" si="0"/>
        <v>0</v>
      </c>
      <c r="I21" s="50" t="s">
        <v>271</v>
      </c>
    </row>
    <row r="22" spans="1:9" ht="18" hidden="1" customHeight="1" x14ac:dyDescent="0.2">
      <c r="A22" s="51">
        <v>14</v>
      </c>
      <c r="B22" s="54" t="s">
        <v>19</v>
      </c>
      <c r="C22" s="55" t="s">
        <v>13</v>
      </c>
      <c r="D22" s="56">
        <v>44132</v>
      </c>
      <c r="E22" s="53">
        <v>399.6</v>
      </c>
      <c r="F22" s="53"/>
      <c r="G22" s="53">
        <v>399.6</v>
      </c>
      <c r="H22" s="53">
        <f t="shared" si="0"/>
        <v>0</v>
      </c>
    </row>
    <row r="23" spans="1:9" ht="18" hidden="1" customHeight="1" x14ac:dyDescent="0.2">
      <c r="A23" s="51">
        <v>15</v>
      </c>
      <c r="B23" s="54" t="s">
        <v>19</v>
      </c>
      <c r="C23" s="55" t="s">
        <v>13</v>
      </c>
      <c r="D23" s="56">
        <v>44139</v>
      </c>
      <c r="E23" s="53">
        <v>1598.64</v>
      </c>
      <c r="F23" s="53"/>
      <c r="G23" s="53">
        <v>1598.64</v>
      </c>
      <c r="H23" s="53">
        <f t="shared" si="0"/>
        <v>0</v>
      </c>
    </row>
    <row r="24" spans="1:9" ht="18" hidden="1" customHeight="1" x14ac:dyDescent="0.2">
      <c r="A24" s="62"/>
      <c r="B24" s="63" t="s">
        <v>19</v>
      </c>
      <c r="C24" s="64" t="s">
        <v>13</v>
      </c>
      <c r="D24" s="65">
        <v>44146</v>
      </c>
      <c r="E24" s="66">
        <v>672.4</v>
      </c>
      <c r="F24" s="66"/>
      <c r="G24" s="66"/>
      <c r="H24" s="66">
        <f t="shared" si="0"/>
        <v>672.4</v>
      </c>
    </row>
    <row r="25" spans="1:9" ht="18" hidden="1" customHeight="1" x14ac:dyDescent="0.2">
      <c r="A25" s="51">
        <v>16</v>
      </c>
      <c r="B25" s="54" t="s">
        <v>21</v>
      </c>
      <c r="C25" s="55" t="s">
        <v>13</v>
      </c>
      <c r="D25" s="56">
        <v>44130</v>
      </c>
      <c r="E25" s="53">
        <v>3000</v>
      </c>
      <c r="F25" s="53">
        <v>1500</v>
      </c>
      <c r="G25" s="53"/>
      <c r="H25" s="53">
        <f t="shared" si="0"/>
        <v>1500</v>
      </c>
    </row>
    <row r="26" spans="1:9" ht="18" hidden="1" customHeight="1" x14ac:dyDescent="0.2">
      <c r="A26" s="51">
        <v>17</v>
      </c>
      <c r="B26" s="54" t="s">
        <v>24</v>
      </c>
      <c r="C26" s="55" t="s">
        <v>13</v>
      </c>
      <c r="D26" s="56">
        <v>44132</v>
      </c>
      <c r="E26" s="53">
        <v>3052.5</v>
      </c>
      <c r="F26" s="81"/>
      <c r="G26" s="81"/>
      <c r="H26" s="53">
        <f t="shared" si="0"/>
        <v>3052.5</v>
      </c>
    </row>
    <row r="27" spans="1:9" ht="18" hidden="1" customHeight="1" x14ac:dyDescent="0.2">
      <c r="A27" s="51">
        <v>18</v>
      </c>
      <c r="B27" s="54" t="s">
        <v>24</v>
      </c>
      <c r="C27" s="55" t="s">
        <v>13</v>
      </c>
      <c r="D27" s="56">
        <v>44139</v>
      </c>
      <c r="E27" s="53">
        <v>1041</v>
      </c>
      <c r="F27" s="81">
        <v>1041</v>
      </c>
      <c r="G27" s="81"/>
      <c r="H27" s="53">
        <f t="shared" si="0"/>
        <v>0</v>
      </c>
    </row>
    <row r="28" spans="1:9" ht="18" hidden="1" customHeight="1" x14ac:dyDescent="0.2">
      <c r="A28" s="62"/>
      <c r="B28" s="63" t="s">
        <v>24</v>
      </c>
      <c r="C28" s="64" t="s">
        <v>13</v>
      </c>
      <c r="D28" s="65">
        <v>44146</v>
      </c>
      <c r="E28" s="66">
        <v>2120.1999999999998</v>
      </c>
      <c r="F28" s="84"/>
      <c r="G28" s="84"/>
      <c r="H28" s="66">
        <f t="shared" si="0"/>
        <v>2120.1999999999998</v>
      </c>
    </row>
    <row r="29" spans="1:9" ht="18" hidden="1" customHeight="1" x14ac:dyDescent="0.2">
      <c r="A29" s="51">
        <v>19</v>
      </c>
      <c r="B29" s="54" t="s">
        <v>26</v>
      </c>
      <c r="C29" s="55" t="s">
        <v>13</v>
      </c>
      <c r="D29" s="56">
        <v>44123</v>
      </c>
      <c r="E29" s="53">
        <v>14527.8</v>
      </c>
      <c r="F29" s="53">
        <v>14527.8</v>
      </c>
      <c r="G29" s="53"/>
      <c r="H29" s="53">
        <f t="shared" si="0"/>
        <v>0</v>
      </c>
    </row>
    <row r="30" spans="1:9" ht="18" hidden="1" customHeight="1" x14ac:dyDescent="0.2">
      <c r="A30" s="51">
        <v>20</v>
      </c>
      <c r="B30" s="54" t="s">
        <v>26</v>
      </c>
      <c r="C30" s="55" t="s">
        <v>13</v>
      </c>
      <c r="D30" s="56">
        <v>44137</v>
      </c>
      <c r="E30" s="53">
        <v>7020</v>
      </c>
      <c r="F30" s="53"/>
      <c r="G30" s="53"/>
      <c r="H30" s="53">
        <f t="shared" si="0"/>
        <v>7020</v>
      </c>
    </row>
    <row r="31" spans="1:9" ht="18" hidden="1" customHeight="1" x14ac:dyDescent="0.2">
      <c r="A31" s="62"/>
      <c r="B31" s="63" t="s">
        <v>26</v>
      </c>
      <c r="C31" s="64" t="s">
        <v>13</v>
      </c>
      <c r="D31" s="65">
        <v>44144</v>
      </c>
      <c r="E31" s="66">
        <v>1601.4</v>
      </c>
      <c r="F31" s="66"/>
      <c r="G31" s="66"/>
      <c r="H31" s="66">
        <f t="shared" si="0"/>
        <v>1601.4</v>
      </c>
    </row>
    <row r="32" spans="1:9" ht="18" hidden="1" customHeight="1" x14ac:dyDescent="0.2">
      <c r="A32" s="51">
        <v>21</v>
      </c>
      <c r="B32" s="54" t="s">
        <v>27</v>
      </c>
      <c r="C32" s="55" t="s">
        <v>13</v>
      </c>
      <c r="D32" s="56">
        <v>44130</v>
      </c>
      <c r="E32" s="53">
        <v>2186.8000000000002</v>
      </c>
      <c r="F32" s="53">
        <v>2186.8000000000002</v>
      </c>
      <c r="G32" s="53"/>
      <c r="H32" s="53">
        <f t="shared" si="0"/>
        <v>0</v>
      </c>
    </row>
    <row r="33" spans="1:8" ht="18" hidden="1" customHeight="1" x14ac:dyDescent="0.2">
      <c r="A33" s="51">
        <v>22</v>
      </c>
      <c r="B33" s="54" t="s">
        <v>27</v>
      </c>
      <c r="C33" s="55" t="s">
        <v>13</v>
      </c>
      <c r="D33" s="56">
        <v>44137</v>
      </c>
      <c r="E33" s="53">
        <v>1013</v>
      </c>
      <c r="F33" s="53"/>
      <c r="G33" s="53"/>
      <c r="H33" s="53">
        <f t="shared" si="0"/>
        <v>1013</v>
      </c>
    </row>
    <row r="34" spans="1:8" ht="18" hidden="1" customHeight="1" x14ac:dyDescent="0.2">
      <c r="A34" s="62"/>
      <c r="B34" s="63" t="s">
        <v>27</v>
      </c>
      <c r="C34" s="64" t="s">
        <v>13</v>
      </c>
      <c r="D34" s="65">
        <v>44144</v>
      </c>
      <c r="E34" s="66">
        <v>3082.74</v>
      </c>
      <c r="F34" s="66"/>
      <c r="G34" s="66"/>
      <c r="H34" s="66">
        <f t="shared" si="0"/>
        <v>3082.74</v>
      </c>
    </row>
    <row r="35" spans="1:8" ht="18" hidden="1" customHeight="1" x14ac:dyDescent="0.2">
      <c r="A35" s="51">
        <v>23</v>
      </c>
      <c r="B35" s="54" t="s">
        <v>28</v>
      </c>
      <c r="C35" s="55" t="s">
        <v>13</v>
      </c>
      <c r="D35" s="56">
        <v>44095</v>
      </c>
      <c r="E35" s="53">
        <v>3814</v>
      </c>
      <c r="F35" s="53">
        <v>2000</v>
      </c>
      <c r="G35" s="53"/>
      <c r="H35" s="53">
        <f t="shared" si="0"/>
        <v>1814</v>
      </c>
    </row>
    <row r="36" spans="1:8" ht="18" hidden="1" customHeight="1" x14ac:dyDescent="0.2">
      <c r="A36" s="51">
        <v>24</v>
      </c>
      <c r="B36" s="54" t="s">
        <v>28</v>
      </c>
      <c r="C36" s="55" t="s">
        <v>13</v>
      </c>
      <c r="D36" s="56">
        <v>44109</v>
      </c>
      <c r="E36" s="53">
        <v>2594.9</v>
      </c>
      <c r="F36" s="53"/>
      <c r="G36" s="53"/>
      <c r="H36" s="53">
        <f t="shared" si="0"/>
        <v>2594.9</v>
      </c>
    </row>
    <row r="37" spans="1:8" ht="18" hidden="1" customHeight="1" x14ac:dyDescent="0.2">
      <c r="A37" s="51">
        <v>25</v>
      </c>
      <c r="B37" s="54" t="s">
        <v>28</v>
      </c>
      <c r="C37" s="55" t="s">
        <v>13</v>
      </c>
      <c r="D37" s="56">
        <v>44137</v>
      </c>
      <c r="E37" s="53">
        <v>4574.2</v>
      </c>
      <c r="F37" s="53"/>
      <c r="G37" s="53"/>
      <c r="H37" s="53">
        <f t="shared" si="0"/>
        <v>4574.2</v>
      </c>
    </row>
    <row r="38" spans="1:8" ht="18" hidden="1" customHeight="1" x14ac:dyDescent="0.2">
      <c r="A38" s="51">
        <v>26</v>
      </c>
      <c r="B38" s="54" t="s">
        <v>43</v>
      </c>
      <c r="C38" s="55" t="s">
        <v>13</v>
      </c>
      <c r="D38" s="56">
        <v>44046</v>
      </c>
      <c r="E38" s="53">
        <v>2339</v>
      </c>
      <c r="F38" s="53"/>
      <c r="G38" s="53"/>
      <c r="H38" s="53">
        <f t="shared" si="0"/>
        <v>2339</v>
      </c>
    </row>
    <row r="39" spans="1:8" ht="18" hidden="1" customHeight="1" x14ac:dyDescent="0.2">
      <c r="A39" s="51">
        <v>27</v>
      </c>
      <c r="B39" s="54" t="s">
        <v>43</v>
      </c>
      <c r="C39" s="55" t="s">
        <v>13</v>
      </c>
      <c r="D39" s="56">
        <v>44067</v>
      </c>
      <c r="E39" s="53">
        <v>1489.92</v>
      </c>
      <c r="F39" s="53"/>
      <c r="G39" s="53"/>
      <c r="H39" s="53">
        <f t="shared" si="0"/>
        <v>1489.92</v>
      </c>
    </row>
    <row r="40" spans="1:8" ht="18" hidden="1" customHeight="1" x14ac:dyDescent="0.2">
      <c r="A40" s="51">
        <v>28</v>
      </c>
      <c r="B40" s="54" t="s">
        <v>43</v>
      </c>
      <c r="C40" s="55" t="s">
        <v>13</v>
      </c>
      <c r="D40" s="56">
        <v>44123</v>
      </c>
      <c r="E40" s="53">
        <v>1252.25</v>
      </c>
      <c r="F40" s="53"/>
      <c r="G40" s="53"/>
      <c r="H40" s="53">
        <f t="shared" si="0"/>
        <v>1252.25</v>
      </c>
    </row>
    <row r="41" spans="1:8" ht="18" hidden="1" customHeight="1" x14ac:dyDescent="0.2">
      <c r="A41" s="51">
        <v>29</v>
      </c>
      <c r="B41" s="54" t="s">
        <v>43</v>
      </c>
      <c r="C41" s="55" t="s">
        <v>13</v>
      </c>
      <c r="D41" s="56">
        <v>44130</v>
      </c>
      <c r="E41" s="53">
        <v>1059.8</v>
      </c>
      <c r="F41" s="53"/>
      <c r="G41" s="53"/>
      <c r="H41" s="53">
        <f t="shared" si="0"/>
        <v>1059.8</v>
      </c>
    </row>
    <row r="42" spans="1:8" ht="18" hidden="1" customHeight="1" x14ac:dyDescent="0.2">
      <c r="A42" s="51">
        <v>30</v>
      </c>
      <c r="B42" s="54" t="s">
        <v>213</v>
      </c>
      <c r="C42" s="55" t="s">
        <v>13</v>
      </c>
      <c r="D42" s="56">
        <v>44090</v>
      </c>
      <c r="E42" s="53">
        <v>4000</v>
      </c>
      <c r="F42" s="53">
        <v>1250</v>
      </c>
      <c r="G42" s="53"/>
      <c r="H42" s="53">
        <f t="shared" si="0"/>
        <v>2750</v>
      </c>
    </row>
    <row r="43" spans="1:8" ht="18" hidden="1" customHeight="1" x14ac:dyDescent="0.2">
      <c r="A43" s="51">
        <v>31</v>
      </c>
      <c r="B43" s="54" t="s">
        <v>213</v>
      </c>
      <c r="C43" s="55" t="s">
        <v>13</v>
      </c>
      <c r="D43" s="56">
        <v>44139</v>
      </c>
      <c r="E43" s="53">
        <v>2908.4</v>
      </c>
      <c r="F43" s="53"/>
      <c r="G43" s="53"/>
      <c r="H43" s="53">
        <f t="shared" si="0"/>
        <v>2908.4</v>
      </c>
    </row>
    <row r="44" spans="1:8" ht="18" hidden="1" customHeight="1" x14ac:dyDescent="0.2">
      <c r="A44" s="51">
        <v>32</v>
      </c>
      <c r="B44" s="54" t="s">
        <v>29</v>
      </c>
      <c r="C44" s="55" t="s">
        <v>13</v>
      </c>
      <c r="D44" s="56">
        <v>44138</v>
      </c>
      <c r="E44" s="53">
        <v>1948.7</v>
      </c>
      <c r="F44" s="53">
        <v>1948.7</v>
      </c>
      <c r="G44" s="53"/>
      <c r="H44" s="53">
        <f t="shared" si="0"/>
        <v>0</v>
      </c>
    </row>
    <row r="45" spans="1:8" ht="18" hidden="1" customHeight="1" x14ac:dyDescent="0.2">
      <c r="A45" s="62"/>
      <c r="B45" s="63" t="s">
        <v>29</v>
      </c>
      <c r="C45" s="64" t="s">
        <v>13</v>
      </c>
      <c r="D45" s="65">
        <v>44145</v>
      </c>
      <c r="E45" s="66">
        <v>6389.48</v>
      </c>
      <c r="F45" s="66"/>
      <c r="G45" s="66"/>
      <c r="H45" s="66">
        <f t="shared" si="0"/>
        <v>6389.48</v>
      </c>
    </row>
    <row r="46" spans="1:8" ht="18" hidden="1" customHeight="1" x14ac:dyDescent="0.2">
      <c r="A46" s="51">
        <v>33</v>
      </c>
      <c r="B46" s="54" t="s">
        <v>20</v>
      </c>
      <c r="C46" s="55" t="s">
        <v>13</v>
      </c>
      <c r="D46" s="56">
        <v>44090</v>
      </c>
      <c r="E46" s="53">
        <v>1590.9</v>
      </c>
      <c r="F46" s="53"/>
      <c r="G46" s="53"/>
      <c r="H46" s="53">
        <f t="shared" si="0"/>
        <v>1590.9</v>
      </c>
    </row>
    <row r="47" spans="1:8" ht="18" hidden="1" customHeight="1" x14ac:dyDescent="0.2">
      <c r="A47" s="51">
        <v>34</v>
      </c>
      <c r="B47" s="54" t="s">
        <v>20</v>
      </c>
      <c r="C47" s="55" t="s">
        <v>13</v>
      </c>
      <c r="D47" s="56">
        <v>44118</v>
      </c>
      <c r="E47" s="53">
        <v>1156.04</v>
      </c>
      <c r="F47" s="53"/>
      <c r="G47" s="53"/>
      <c r="H47" s="53">
        <f t="shared" si="0"/>
        <v>1156.04</v>
      </c>
    </row>
    <row r="48" spans="1:8" ht="18" hidden="1" customHeight="1" x14ac:dyDescent="0.2">
      <c r="A48" s="51">
        <v>35</v>
      </c>
      <c r="B48" s="54" t="s">
        <v>20</v>
      </c>
      <c r="C48" s="55" t="s">
        <v>13</v>
      </c>
      <c r="D48" s="56">
        <v>44132</v>
      </c>
      <c r="E48" s="53">
        <v>3009.5</v>
      </c>
      <c r="F48" s="53"/>
      <c r="G48" s="53"/>
      <c r="H48" s="53">
        <f t="shared" si="0"/>
        <v>3009.5</v>
      </c>
    </row>
    <row r="49" spans="1:8" ht="18" hidden="1" customHeight="1" x14ac:dyDescent="0.2">
      <c r="A49" s="51">
        <v>36</v>
      </c>
      <c r="B49" s="54" t="s">
        <v>20</v>
      </c>
      <c r="C49" s="55" t="s">
        <v>13</v>
      </c>
      <c r="D49" s="56">
        <v>44139</v>
      </c>
      <c r="E49" s="53">
        <v>1808.1</v>
      </c>
      <c r="F49" s="53"/>
      <c r="G49" s="53"/>
      <c r="H49" s="53">
        <f t="shared" si="0"/>
        <v>1808.1</v>
      </c>
    </row>
    <row r="50" spans="1:8" ht="18" customHeight="1" x14ac:dyDescent="0.2">
      <c r="A50" s="51">
        <v>37</v>
      </c>
      <c r="B50" s="54" t="s">
        <v>87</v>
      </c>
      <c r="C50" s="55" t="s">
        <v>13</v>
      </c>
      <c r="D50" s="56">
        <v>44131</v>
      </c>
      <c r="E50" s="53">
        <v>250</v>
      </c>
      <c r="F50" s="53">
        <v>250</v>
      </c>
      <c r="G50" s="53"/>
      <c r="H50" s="53">
        <f t="shared" si="0"/>
        <v>0</v>
      </c>
    </row>
    <row r="51" spans="1:8" ht="18" customHeight="1" x14ac:dyDescent="0.2">
      <c r="A51" s="51">
        <v>38</v>
      </c>
      <c r="B51" s="54" t="s">
        <v>87</v>
      </c>
      <c r="C51" s="55" t="s">
        <v>13</v>
      </c>
      <c r="D51" s="56">
        <v>44139</v>
      </c>
      <c r="E51" s="53">
        <v>847.95</v>
      </c>
      <c r="F51" s="53">
        <v>247.95</v>
      </c>
      <c r="G51" s="53"/>
      <c r="H51" s="53">
        <f t="shared" si="0"/>
        <v>600</v>
      </c>
    </row>
    <row r="52" spans="1:8" ht="18" hidden="1" customHeight="1" x14ac:dyDescent="0.2">
      <c r="A52" s="51">
        <v>39</v>
      </c>
      <c r="B52" s="54" t="s">
        <v>31</v>
      </c>
      <c r="C52" s="55" t="s">
        <v>13</v>
      </c>
      <c r="D52" s="56">
        <v>44137</v>
      </c>
      <c r="E52" s="53">
        <v>2041.38</v>
      </c>
      <c r="F52" s="53">
        <v>2041.38</v>
      </c>
      <c r="G52" s="53"/>
      <c r="H52" s="53">
        <f t="shared" si="0"/>
        <v>0</v>
      </c>
    </row>
    <row r="53" spans="1:8" ht="18" hidden="1" customHeight="1" x14ac:dyDescent="0.2">
      <c r="A53" s="62"/>
      <c r="B53" s="63" t="s">
        <v>31</v>
      </c>
      <c r="C53" s="64" t="s">
        <v>13</v>
      </c>
      <c r="D53" s="65">
        <v>44144</v>
      </c>
      <c r="E53" s="66">
        <v>3069.39</v>
      </c>
      <c r="F53" s="66"/>
      <c r="G53" s="66"/>
      <c r="H53" s="66">
        <f t="shared" si="0"/>
        <v>3069.39</v>
      </c>
    </row>
    <row r="54" spans="1:8" ht="18" hidden="1" customHeight="1" x14ac:dyDescent="0.2">
      <c r="A54" s="51">
        <v>40</v>
      </c>
      <c r="B54" s="54" t="s">
        <v>32</v>
      </c>
      <c r="C54" s="55" t="s">
        <v>13</v>
      </c>
      <c r="D54" s="56">
        <v>44137</v>
      </c>
      <c r="E54" s="53">
        <v>574.20000000000005</v>
      </c>
      <c r="F54" s="53">
        <v>574.20000000000005</v>
      </c>
      <c r="G54" s="53"/>
      <c r="H54" s="53">
        <f t="shared" si="0"/>
        <v>0</v>
      </c>
    </row>
    <row r="55" spans="1:8" ht="18" hidden="1" customHeight="1" x14ac:dyDescent="0.2">
      <c r="A55" s="62"/>
      <c r="B55" s="63" t="s">
        <v>32</v>
      </c>
      <c r="C55" s="64" t="s">
        <v>13</v>
      </c>
      <c r="D55" s="65">
        <v>44144</v>
      </c>
      <c r="E55" s="66">
        <v>440.2</v>
      </c>
      <c r="F55" s="66"/>
      <c r="G55" s="66"/>
      <c r="H55" s="66">
        <f t="shared" si="0"/>
        <v>440.2</v>
      </c>
    </row>
    <row r="56" spans="1:8" ht="18" hidden="1" customHeight="1" x14ac:dyDescent="0.2">
      <c r="A56" s="51">
        <v>41</v>
      </c>
      <c r="B56" s="54" t="s">
        <v>238</v>
      </c>
      <c r="C56" s="55" t="s">
        <v>13</v>
      </c>
      <c r="D56" s="56">
        <v>44139</v>
      </c>
      <c r="E56" s="53">
        <v>1320</v>
      </c>
      <c r="F56" s="53">
        <v>1320</v>
      </c>
      <c r="G56" s="53"/>
      <c r="H56" s="53">
        <f t="shared" si="0"/>
        <v>0</v>
      </c>
    </row>
    <row r="57" spans="1:8" ht="18" hidden="1" customHeight="1" x14ac:dyDescent="0.2">
      <c r="A57" s="62"/>
      <c r="B57" s="63" t="s">
        <v>238</v>
      </c>
      <c r="C57" s="64" t="s">
        <v>13</v>
      </c>
      <c r="D57" s="65">
        <v>44146</v>
      </c>
      <c r="E57" s="66">
        <v>9253</v>
      </c>
      <c r="F57" s="66"/>
      <c r="G57" s="66"/>
      <c r="H57" s="66">
        <f t="shared" si="0"/>
        <v>9253</v>
      </c>
    </row>
    <row r="58" spans="1:8" ht="18" hidden="1" customHeight="1" x14ac:dyDescent="0.2">
      <c r="A58" s="51">
        <v>42</v>
      </c>
      <c r="B58" s="54" t="s">
        <v>42</v>
      </c>
      <c r="C58" s="55" t="s">
        <v>13</v>
      </c>
      <c r="D58" s="56">
        <v>44137</v>
      </c>
      <c r="E58" s="53">
        <v>2810.6</v>
      </c>
      <c r="F58" s="53">
        <v>2810.6</v>
      </c>
      <c r="G58" s="53"/>
      <c r="H58" s="53">
        <f t="shared" si="0"/>
        <v>0</v>
      </c>
    </row>
    <row r="59" spans="1:8" ht="18" hidden="1" customHeight="1" x14ac:dyDescent="0.2">
      <c r="A59" s="62"/>
      <c r="B59" s="63" t="s">
        <v>42</v>
      </c>
      <c r="C59" s="64" t="s">
        <v>13</v>
      </c>
      <c r="D59" s="65">
        <v>44144</v>
      </c>
      <c r="E59" s="66">
        <v>3186</v>
      </c>
      <c r="F59" s="66"/>
      <c r="G59" s="66"/>
      <c r="H59" s="66">
        <f t="shared" si="0"/>
        <v>3186</v>
      </c>
    </row>
    <row r="60" spans="1:8" ht="18" hidden="1" customHeight="1" x14ac:dyDescent="0.2">
      <c r="A60" s="51">
        <v>43</v>
      </c>
      <c r="B60" s="54" t="s">
        <v>39</v>
      </c>
      <c r="C60" s="55" t="s">
        <v>13</v>
      </c>
      <c r="D60" s="56">
        <v>44125</v>
      </c>
      <c r="E60" s="53">
        <v>2353.8500000000004</v>
      </c>
      <c r="F60" s="53">
        <v>2353.85</v>
      </c>
      <c r="G60" s="53"/>
      <c r="H60" s="53">
        <f t="shared" si="0"/>
        <v>4.5474735088646412E-13</v>
      </c>
    </row>
    <row r="61" spans="1:8" ht="18" hidden="1" customHeight="1" x14ac:dyDescent="0.2">
      <c r="A61" s="51">
        <v>44</v>
      </c>
      <c r="B61" s="54" t="s">
        <v>25</v>
      </c>
      <c r="C61" s="55" t="s">
        <v>13</v>
      </c>
      <c r="D61" s="56">
        <v>44137</v>
      </c>
      <c r="E61" s="53">
        <v>2383.5</v>
      </c>
      <c r="F61" s="53">
        <v>2383.5</v>
      </c>
      <c r="G61" s="53"/>
      <c r="H61" s="53">
        <f t="shared" si="0"/>
        <v>0</v>
      </c>
    </row>
    <row r="62" spans="1:8" ht="18" hidden="1" customHeight="1" x14ac:dyDescent="0.2">
      <c r="A62" s="62"/>
      <c r="B62" s="63" t="s">
        <v>25</v>
      </c>
      <c r="C62" s="64" t="s">
        <v>13</v>
      </c>
      <c r="D62" s="65">
        <v>44144</v>
      </c>
      <c r="E62" s="66">
        <v>2621</v>
      </c>
      <c r="F62" s="66"/>
      <c r="G62" s="66"/>
      <c r="H62" s="66">
        <f t="shared" si="0"/>
        <v>2621</v>
      </c>
    </row>
    <row r="63" spans="1:8" ht="18" hidden="1" customHeight="1" x14ac:dyDescent="0.2">
      <c r="A63" s="51">
        <v>45</v>
      </c>
      <c r="B63" s="54" t="s">
        <v>36</v>
      </c>
      <c r="C63" s="55" t="s">
        <v>13</v>
      </c>
      <c r="D63" s="56">
        <v>44132</v>
      </c>
      <c r="E63" s="53">
        <v>735.59999999999991</v>
      </c>
      <c r="F63" s="53">
        <v>735.6</v>
      </c>
      <c r="G63" s="53"/>
      <c r="H63" s="53">
        <f t="shared" si="0"/>
        <v>-1.1368683772161603E-13</v>
      </c>
    </row>
    <row r="64" spans="1:8" ht="18" hidden="1" customHeight="1" x14ac:dyDescent="0.2">
      <c r="A64" s="62"/>
      <c r="B64" s="63" t="s">
        <v>36</v>
      </c>
      <c r="C64" s="64" t="s">
        <v>13</v>
      </c>
      <c r="D64" s="65">
        <v>44146</v>
      </c>
      <c r="E64" s="66">
        <v>3803.94</v>
      </c>
      <c r="F64" s="66"/>
      <c r="G64" s="66"/>
      <c r="H64" s="66">
        <f t="shared" si="0"/>
        <v>3803.94</v>
      </c>
    </row>
    <row r="65" spans="1:8" ht="18" hidden="1" customHeight="1" x14ac:dyDescent="0.2">
      <c r="A65" s="51">
        <v>46</v>
      </c>
      <c r="B65" s="54" t="s">
        <v>206</v>
      </c>
      <c r="C65" s="55" t="s">
        <v>13</v>
      </c>
      <c r="D65" s="56">
        <v>44131</v>
      </c>
      <c r="E65" s="53">
        <v>1068</v>
      </c>
      <c r="F65" s="53"/>
      <c r="G65" s="53"/>
      <c r="H65" s="53">
        <f t="shared" si="0"/>
        <v>1068</v>
      </c>
    </row>
    <row r="66" spans="1:8" ht="18" hidden="1" customHeight="1" x14ac:dyDescent="0.2">
      <c r="A66" s="51">
        <v>47</v>
      </c>
      <c r="B66" s="54" t="s">
        <v>69</v>
      </c>
      <c r="C66" s="55" t="s">
        <v>13</v>
      </c>
      <c r="D66" s="56">
        <v>44138</v>
      </c>
      <c r="E66" s="53">
        <v>834</v>
      </c>
      <c r="F66" s="53">
        <v>834</v>
      </c>
      <c r="G66" s="53"/>
      <c r="H66" s="53">
        <f t="shared" si="0"/>
        <v>0</v>
      </c>
    </row>
    <row r="67" spans="1:8" ht="18" hidden="1" customHeight="1" x14ac:dyDescent="0.2">
      <c r="A67" s="62"/>
      <c r="B67" s="63" t="s">
        <v>69</v>
      </c>
      <c r="C67" s="64" t="s">
        <v>13</v>
      </c>
      <c r="D67" s="65">
        <v>44145</v>
      </c>
      <c r="E67" s="66">
        <v>2115.7399999999998</v>
      </c>
      <c r="F67" s="66"/>
      <c r="G67" s="66"/>
      <c r="H67" s="66">
        <f t="shared" si="0"/>
        <v>2115.7399999999998</v>
      </c>
    </row>
    <row r="68" spans="1:8" ht="18" hidden="1" customHeight="1" x14ac:dyDescent="0.2">
      <c r="A68" s="51">
        <v>48</v>
      </c>
      <c r="B68" s="54" t="s">
        <v>214</v>
      </c>
      <c r="C68" s="55" t="s">
        <v>13</v>
      </c>
      <c r="D68" s="56">
        <v>44132</v>
      </c>
      <c r="E68" s="53">
        <v>4607.1000000000004</v>
      </c>
      <c r="F68" s="53">
        <v>4607.1000000000004</v>
      </c>
      <c r="G68" s="53"/>
      <c r="H68" s="53">
        <f t="shared" si="0"/>
        <v>0</v>
      </c>
    </row>
    <row r="69" spans="1:8" ht="18" hidden="1" customHeight="1" x14ac:dyDescent="0.2">
      <c r="A69" s="51">
        <v>49</v>
      </c>
      <c r="B69" s="54" t="s">
        <v>224</v>
      </c>
      <c r="C69" s="55" t="s">
        <v>13</v>
      </c>
      <c r="D69" s="56">
        <v>44137</v>
      </c>
      <c r="E69" s="53">
        <v>4478.8</v>
      </c>
      <c r="F69" s="53">
        <v>2000</v>
      </c>
      <c r="G69" s="53"/>
      <c r="H69" s="53">
        <f t="shared" si="0"/>
        <v>2478.8000000000002</v>
      </c>
    </row>
    <row r="70" spans="1:8" ht="18" hidden="1" customHeight="1" x14ac:dyDescent="0.2">
      <c r="A70" s="51">
        <v>50</v>
      </c>
      <c r="B70" s="54" t="s">
        <v>266</v>
      </c>
      <c r="C70" s="55" t="s">
        <v>13</v>
      </c>
      <c r="D70" s="56">
        <v>44139</v>
      </c>
      <c r="E70" s="53">
        <v>2240.58</v>
      </c>
      <c r="F70" s="53">
        <v>650</v>
      </c>
      <c r="G70" s="53"/>
      <c r="H70" s="53">
        <f t="shared" si="0"/>
        <v>1590.58</v>
      </c>
    </row>
    <row r="71" spans="1:8" ht="18" hidden="1" customHeight="1" x14ac:dyDescent="0.2">
      <c r="A71" s="51">
        <v>51</v>
      </c>
      <c r="B71" s="54" t="s">
        <v>41</v>
      </c>
      <c r="C71" s="55" t="s">
        <v>13</v>
      </c>
      <c r="D71" s="56">
        <v>44139</v>
      </c>
      <c r="E71" s="53">
        <v>1810.8</v>
      </c>
      <c r="F71" s="53">
        <v>1810.8</v>
      </c>
      <c r="G71" s="53"/>
      <c r="H71" s="53">
        <f t="shared" si="0"/>
        <v>0</v>
      </c>
    </row>
    <row r="72" spans="1:8" ht="18" hidden="1" customHeight="1" x14ac:dyDescent="0.2">
      <c r="A72" s="62"/>
      <c r="B72" s="63" t="s">
        <v>151</v>
      </c>
      <c r="C72" s="64" t="s">
        <v>13</v>
      </c>
      <c r="D72" s="65">
        <v>44147</v>
      </c>
      <c r="E72" s="66">
        <v>15722.45</v>
      </c>
      <c r="F72" s="66"/>
      <c r="G72" s="66"/>
      <c r="H72" s="66">
        <f t="shared" si="0"/>
        <v>15722.45</v>
      </c>
    </row>
    <row r="73" spans="1:8" ht="18" hidden="1" customHeight="1" x14ac:dyDescent="0.2">
      <c r="A73" s="62"/>
      <c r="B73" s="63" t="s">
        <v>272</v>
      </c>
      <c r="C73" s="64" t="s">
        <v>13</v>
      </c>
      <c r="D73" s="65">
        <v>44149</v>
      </c>
      <c r="E73" s="66">
        <v>910</v>
      </c>
      <c r="F73" s="66"/>
      <c r="G73" s="66"/>
      <c r="H73" s="66">
        <f t="shared" si="0"/>
        <v>910</v>
      </c>
    </row>
    <row r="74" spans="1:8" ht="18" hidden="1" customHeight="1" x14ac:dyDescent="0.2">
      <c r="A74" s="62"/>
      <c r="B74" s="63" t="s">
        <v>23</v>
      </c>
      <c r="C74" s="64" t="s">
        <v>13</v>
      </c>
      <c r="D74" s="65">
        <v>44145</v>
      </c>
      <c r="E74" s="66">
        <v>2961.2</v>
      </c>
      <c r="F74" s="66"/>
      <c r="G74" s="66"/>
      <c r="H74" s="66">
        <f t="shared" si="0"/>
        <v>2961.2</v>
      </c>
    </row>
    <row r="75" spans="1:8" ht="18" hidden="1" customHeight="1" x14ac:dyDescent="0.2">
      <c r="A75" s="51">
        <v>52</v>
      </c>
      <c r="B75" s="54" t="s">
        <v>44</v>
      </c>
      <c r="C75" s="55" t="s">
        <v>45</v>
      </c>
      <c r="D75" s="56"/>
      <c r="E75" s="53">
        <v>2550</v>
      </c>
      <c r="F75" s="53"/>
      <c r="G75" s="53"/>
      <c r="H75" s="53">
        <f t="shared" si="0"/>
        <v>2550</v>
      </c>
    </row>
    <row r="76" spans="1:8" ht="18" hidden="1" customHeight="1" x14ac:dyDescent="0.2">
      <c r="A76" s="51">
        <v>53</v>
      </c>
      <c r="B76" s="59" t="s">
        <v>46</v>
      </c>
      <c r="C76" s="55" t="s">
        <v>45</v>
      </c>
      <c r="D76" s="57">
        <v>44134</v>
      </c>
      <c r="E76" s="53">
        <v>603.59999999999991</v>
      </c>
      <c r="F76" s="58">
        <v>603.6</v>
      </c>
      <c r="G76" s="58"/>
      <c r="H76" s="53">
        <f t="shared" si="0"/>
        <v>-1.1368683772161603E-13</v>
      </c>
    </row>
    <row r="77" spans="1:8" ht="18" hidden="1" customHeight="1" x14ac:dyDescent="0.2">
      <c r="A77" s="51">
        <v>54</v>
      </c>
      <c r="B77" s="59" t="s">
        <v>46</v>
      </c>
      <c r="C77" s="55" t="s">
        <v>45</v>
      </c>
      <c r="D77" s="57">
        <v>44141</v>
      </c>
      <c r="E77" s="53">
        <v>1608.6</v>
      </c>
      <c r="F77" s="58"/>
      <c r="G77" s="58"/>
      <c r="H77" s="53">
        <f t="shared" si="0"/>
        <v>1608.6</v>
      </c>
    </row>
    <row r="78" spans="1:8" ht="18" hidden="1" customHeight="1" x14ac:dyDescent="0.2">
      <c r="A78" s="62"/>
      <c r="B78" s="69" t="s">
        <v>46</v>
      </c>
      <c r="C78" s="64" t="s">
        <v>45</v>
      </c>
      <c r="D78" s="67">
        <v>44148</v>
      </c>
      <c r="E78" s="66">
        <v>1172.8</v>
      </c>
      <c r="F78" s="68"/>
      <c r="G78" s="68"/>
      <c r="H78" s="66">
        <f t="shared" si="0"/>
        <v>1172.8</v>
      </c>
    </row>
    <row r="79" spans="1:8" ht="18" hidden="1" customHeight="1" x14ac:dyDescent="0.2">
      <c r="A79" s="51">
        <v>55</v>
      </c>
      <c r="B79" s="59" t="s">
        <v>49</v>
      </c>
      <c r="C79" s="55" t="s">
        <v>45</v>
      </c>
      <c r="D79" s="57">
        <v>44133</v>
      </c>
      <c r="E79" s="53">
        <v>5000</v>
      </c>
      <c r="F79" s="58">
        <v>2500</v>
      </c>
      <c r="G79" s="58"/>
      <c r="H79" s="53">
        <f t="shared" si="0"/>
        <v>2500</v>
      </c>
    </row>
    <row r="80" spans="1:8" ht="18" hidden="1" customHeight="1" x14ac:dyDescent="0.2">
      <c r="A80" s="51">
        <v>56</v>
      </c>
      <c r="B80" s="59" t="s">
        <v>49</v>
      </c>
      <c r="C80" s="55" t="s">
        <v>45</v>
      </c>
      <c r="D80" s="57">
        <v>44140</v>
      </c>
      <c r="E80" s="53">
        <v>6327.2</v>
      </c>
      <c r="F80" s="58"/>
      <c r="G80" s="58"/>
      <c r="H80" s="53">
        <f t="shared" si="0"/>
        <v>6327.2</v>
      </c>
    </row>
    <row r="81" spans="1:9" ht="18" hidden="1" customHeight="1" x14ac:dyDescent="0.2">
      <c r="A81" s="62"/>
      <c r="B81" s="69" t="s">
        <v>49</v>
      </c>
      <c r="C81" s="64" t="s">
        <v>45</v>
      </c>
      <c r="D81" s="67">
        <v>44147</v>
      </c>
      <c r="E81" s="66">
        <v>1163.6400000000001</v>
      </c>
      <c r="F81" s="68"/>
      <c r="G81" s="68"/>
      <c r="H81" s="66">
        <f t="shared" si="0"/>
        <v>1163.6400000000001</v>
      </c>
    </row>
    <row r="82" spans="1:9" ht="18" hidden="1" customHeight="1" x14ac:dyDescent="0.2">
      <c r="A82" s="51">
        <v>57</v>
      </c>
      <c r="B82" s="59" t="s">
        <v>132</v>
      </c>
      <c r="C82" s="55" t="s">
        <v>45</v>
      </c>
      <c r="D82" s="57">
        <v>44112</v>
      </c>
      <c r="E82" s="53">
        <v>1781.6</v>
      </c>
      <c r="F82" s="58">
        <v>381.6</v>
      </c>
      <c r="G82" s="58"/>
      <c r="H82" s="53">
        <f t="shared" si="0"/>
        <v>1400</v>
      </c>
    </row>
    <row r="83" spans="1:9" ht="18" hidden="1" customHeight="1" x14ac:dyDescent="0.2">
      <c r="A83" s="51">
        <v>58</v>
      </c>
      <c r="B83" s="59" t="s">
        <v>198</v>
      </c>
      <c r="C83" s="55" t="s">
        <v>45</v>
      </c>
      <c r="D83" s="57">
        <v>44119</v>
      </c>
      <c r="E83" s="53">
        <v>30045</v>
      </c>
      <c r="F83" s="58"/>
      <c r="G83" s="58">
        <v>10000</v>
      </c>
      <c r="H83" s="53">
        <f t="shared" si="0"/>
        <v>20045</v>
      </c>
      <c r="I83" s="50" t="s">
        <v>223</v>
      </c>
    </row>
    <row r="84" spans="1:9" ht="18" hidden="1" customHeight="1" x14ac:dyDescent="0.2">
      <c r="A84" s="51">
        <v>59</v>
      </c>
      <c r="B84" s="59" t="s">
        <v>198</v>
      </c>
      <c r="C84" s="55" t="s">
        <v>45</v>
      </c>
      <c r="D84" s="57">
        <v>44140</v>
      </c>
      <c r="E84" s="53">
        <v>20625.849999999999</v>
      </c>
      <c r="F84" s="58"/>
      <c r="G84" s="58"/>
      <c r="H84" s="53">
        <f t="shared" si="0"/>
        <v>20625.849999999999</v>
      </c>
    </row>
    <row r="85" spans="1:9" ht="18" hidden="1" customHeight="1" x14ac:dyDescent="0.2">
      <c r="A85" s="62"/>
      <c r="B85" s="69" t="s">
        <v>198</v>
      </c>
      <c r="C85" s="64" t="s">
        <v>45</v>
      </c>
      <c r="D85" s="67">
        <v>44147</v>
      </c>
      <c r="E85" s="66">
        <v>8096</v>
      </c>
      <c r="F85" s="68"/>
      <c r="G85" s="68"/>
      <c r="H85" s="66">
        <f t="shared" si="0"/>
        <v>8096</v>
      </c>
    </row>
    <row r="86" spans="1:9" ht="18" hidden="1" customHeight="1" x14ac:dyDescent="0.2">
      <c r="A86" s="51">
        <v>60</v>
      </c>
      <c r="B86" s="59" t="s">
        <v>201</v>
      </c>
      <c r="C86" s="55" t="s">
        <v>45</v>
      </c>
      <c r="D86" s="57">
        <v>44133</v>
      </c>
      <c r="E86" s="53">
        <v>1586.5</v>
      </c>
      <c r="F86" s="58">
        <v>1586.5</v>
      </c>
      <c r="G86" s="58"/>
      <c r="H86" s="53">
        <f t="shared" si="0"/>
        <v>0</v>
      </c>
    </row>
    <row r="87" spans="1:9" ht="18" hidden="1" customHeight="1" x14ac:dyDescent="0.2">
      <c r="A87" s="51">
        <v>61</v>
      </c>
      <c r="B87" s="59" t="s">
        <v>201</v>
      </c>
      <c r="C87" s="55" t="s">
        <v>45</v>
      </c>
      <c r="D87" s="57">
        <v>44141</v>
      </c>
      <c r="E87" s="53">
        <v>1136.04</v>
      </c>
      <c r="F87" s="58"/>
      <c r="G87" s="58"/>
      <c r="H87" s="53">
        <f t="shared" si="0"/>
        <v>1136.04</v>
      </c>
    </row>
    <row r="88" spans="1:9" ht="18" hidden="1" customHeight="1" x14ac:dyDescent="0.2">
      <c r="A88" s="51">
        <v>62</v>
      </c>
      <c r="B88" s="59" t="s">
        <v>152</v>
      </c>
      <c r="C88" s="55" t="s">
        <v>45</v>
      </c>
      <c r="D88" s="57">
        <v>44162</v>
      </c>
      <c r="E88" s="53">
        <v>1901.3</v>
      </c>
      <c r="F88" s="58"/>
      <c r="G88" s="58"/>
      <c r="H88" s="53">
        <f t="shared" si="0"/>
        <v>1901.3</v>
      </c>
    </row>
    <row r="89" spans="1:9" ht="18" hidden="1" customHeight="1" x14ac:dyDescent="0.2">
      <c r="A89" s="51">
        <v>63</v>
      </c>
      <c r="B89" s="59" t="s">
        <v>264</v>
      </c>
      <c r="C89" s="55" t="s">
        <v>45</v>
      </c>
      <c r="D89" s="57">
        <v>44133</v>
      </c>
      <c r="E89" s="53">
        <v>1209.5</v>
      </c>
      <c r="F89" s="58">
        <v>1209.5</v>
      </c>
      <c r="G89" s="58"/>
      <c r="H89" s="53">
        <f t="shared" si="0"/>
        <v>0</v>
      </c>
    </row>
    <row r="90" spans="1:9" ht="18" hidden="1" customHeight="1" x14ac:dyDescent="0.2">
      <c r="A90" s="51">
        <v>64</v>
      </c>
      <c r="B90" s="59" t="s">
        <v>264</v>
      </c>
      <c r="C90" s="55" t="s">
        <v>45</v>
      </c>
      <c r="D90" s="57">
        <v>44140</v>
      </c>
      <c r="E90" s="53">
        <v>541.29999999999995</v>
      </c>
      <c r="F90" s="58"/>
      <c r="G90" s="58"/>
      <c r="H90" s="53">
        <f t="shared" si="0"/>
        <v>541.29999999999995</v>
      </c>
    </row>
    <row r="91" spans="1:9" ht="18" hidden="1" customHeight="1" x14ac:dyDescent="0.2">
      <c r="A91" s="62"/>
      <c r="B91" s="69" t="s">
        <v>264</v>
      </c>
      <c r="C91" s="64" t="s">
        <v>45</v>
      </c>
      <c r="D91" s="67">
        <v>44147</v>
      </c>
      <c r="E91" s="66">
        <v>375</v>
      </c>
      <c r="F91" s="68"/>
      <c r="G91" s="68"/>
      <c r="H91" s="66">
        <f t="shared" si="0"/>
        <v>375</v>
      </c>
    </row>
    <row r="92" spans="1:9" ht="18" hidden="1" customHeight="1" x14ac:dyDescent="0.2">
      <c r="A92" s="51">
        <v>65</v>
      </c>
      <c r="B92" s="59" t="s">
        <v>227</v>
      </c>
      <c r="C92" s="55" t="s">
        <v>45</v>
      </c>
      <c r="D92" s="57">
        <v>44140</v>
      </c>
      <c r="E92" s="53">
        <v>3786.5</v>
      </c>
      <c r="F92" s="58">
        <v>3786.5</v>
      </c>
      <c r="G92" s="58"/>
      <c r="H92" s="53">
        <f t="shared" si="0"/>
        <v>0</v>
      </c>
    </row>
    <row r="93" spans="1:9" ht="18" hidden="1" customHeight="1" x14ac:dyDescent="0.2">
      <c r="A93" s="62"/>
      <c r="B93" s="69" t="s">
        <v>227</v>
      </c>
      <c r="C93" s="64" t="s">
        <v>45</v>
      </c>
      <c r="D93" s="67">
        <v>44147</v>
      </c>
      <c r="E93" s="66">
        <v>1942.6</v>
      </c>
      <c r="F93" s="68"/>
      <c r="G93" s="68"/>
      <c r="H93" s="66">
        <f t="shared" si="0"/>
        <v>1942.6</v>
      </c>
    </row>
    <row r="94" spans="1:9" ht="18" hidden="1" customHeight="1" x14ac:dyDescent="0.2">
      <c r="A94" s="51">
        <v>66</v>
      </c>
      <c r="B94" s="59" t="s">
        <v>51</v>
      </c>
      <c r="C94" s="55" t="s">
        <v>45</v>
      </c>
      <c r="D94" s="57">
        <v>44141</v>
      </c>
      <c r="E94" s="53">
        <v>1426.8</v>
      </c>
      <c r="F94" s="58">
        <v>1426.8</v>
      </c>
      <c r="G94" s="58"/>
      <c r="H94" s="53">
        <f t="shared" ref="H94:H101" si="1">E94-F94-G94</f>
        <v>0</v>
      </c>
    </row>
    <row r="95" spans="1:9" ht="18" hidden="1" customHeight="1" x14ac:dyDescent="0.2">
      <c r="A95" s="51">
        <v>67</v>
      </c>
      <c r="B95" s="59" t="s">
        <v>267</v>
      </c>
      <c r="C95" s="55" t="s">
        <v>45</v>
      </c>
      <c r="D95" s="57">
        <v>44140</v>
      </c>
      <c r="E95" s="53">
        <v>1738</v>
      </c>
      <c r="F95" s="58">
        <v>1738</v>
      </c>
      <c r="G95" s="58"/>
      <c r="H95" s="53">
        <f t="shared" si="1"/>
        <v>0</v>
      </c>
    </row>
    <row r="96" spans="1:9" ht="18" hidden="1" customHeight="1" x14ac:dyDescent="0.2">
      <c r="A96" s="62"/>
      <c r="B96" s="69" t="s">
        <v>267</v>
      </c>
      <c r="C96" s="64" t="s">
        <v>45</v>
      </c>
      <c r="D96" s="67">
        <v>44147</v>
      </c>
      <c r="E96" s="66">
        <v>1923.4</v>
      </c>
      <c r="F96" s="68"/>
      <c r="G96" s="68"/>
      <c r="H96" s="66">
        <f t="shared" si="1"/>
        <v>1923.4</v>
      </c>
    </row>
    <row r="97" spans="1:8" ht="18" hidden="1" customHeight="1" x14ac:dyDescent="0.2">
      <c r="A97" s="51">
        <v>68</v>
      </c>
      <c r="B97" s="59" t="s">
        <v>58</v>
      </c>
      <c r="C97" s="55" t="s">
        <v>45</v>
      </c>
      <c r="D97" s="57">
        <v>44140</v>
      </c>
      <c r="E97" s="53">
        <v>3201.6</v>
      </c>
      <c r="F97" s="58">
        <v>3201.6</v>
      </c>
      <c r="G97" s="58"/>
      <c r="H97" s="53">
        <f t="shared" si="1"/>
        <v>0</v>
      </c>
    </row>
    <row r="98" spans="1:8" ht="18" hidden="1" customHeight="1" x14ac:dyDescent="0.2">
      <c r="A98" s="62"/>
      <c r="B98" s="69" t="s">
        <v>58</v>
      </c>
      <c r="C98" s="64" t="s">
        <v>45</v>
      </c>
      <c r="D98" s="67">
        <v>44147</v>
      </c>
      <c r="E98" s="68">
        <v>5956.1</v>
      </c>
      <c r="F98" s="68"/>
      <c r="G98" s="68"/>
      <c r="H98" s="66">
        <f t="shared" si="1"/>
        <v>5956.1</v>
      </c>
    </row>
    <row r="99" spans="1:8" ht="18" hidden="1" customHeight="1" x14ac:dyDescent="0.2">
      <c r="A99" s="62"/>
      <c r="B99" s="69" t="s">
        <v>59</v>
      </c>
      <c r="C99" s="64" t="s">
        <v>45</v>
      </c>
      <c r="D99" s="67">
        <v>44147</v>
      </c>
      <c r="E99" s="68">
        <v>1207.22</v>
      </c>
      <c r="F99" s="68"/>
      <c r="G99" s="68"/>
      <c r="H99" s="66">
        <f t="shared" si="1"/>
        <v>1207.22</v>
      </c>
    </row>
    <row r="100" spans="1:8" ht="18" hidden="1" customHeight="1" x14ac:dyDescent="0.2">
      <c r="A100" s="62"/>
      <c r="B100" s="69" t="s">
        <v>273</v>
      </c>
      <c r="C100" s="64" t="s">
        <v>45</v>
      </c>
      <c r="D100" s="67">
        <v>44147</v>
      </c>
      <c r="E100" s="68">
        <v>7560</v>
      </c>
      <c r="F100" s="68"/>
      <c r="G100" s="68"/>
      <c r="H100" s="66">
        <f t="shared" si="1"/>
        <v>7560</v>
      </c>
    </row>
    <row r="101" spans="1:8" ht="18" hidden="1" customHeight="1" x14ac:dyDescent="0.2">
      <c r="A101" s="62"/>
      <c r="B101" s="69" t="s">
        <v>55</v>
      </c>
      <c r="C101" s="64" t="s">
        <v>45</v>
      </c>
      <c r="D101" s="67">
        <v>44147</v>
      </c>
      <c r="E101" s="68">
        <v>425.4</v>
      </c>
      <c r="F101" s="68"/>
      <c r="G101" s="68"/>
      <c r="H101" s="66">
        <f t="shared" si="1"/>
        <v>425.4</v>
      </c>
    </row>
    <row r="102" spans="1:8" ht="18" hidden="1" customHeight="1" x14ac:dyDescent="0.2">
      <c r="A102" s="51"/>
      <c r="B102" s="60"/>
      <c r="C102" s="60"/>
      <c r="D102" s="60" t="s">
        <v>60</v>
      </c>
      <c r="E102" s="61">
        <f>SUM(E4:E101)</f>
        <v>311796.0799999999</v>
      </c>
      <c r="F102" s="61">
        <f>SUM(F4:F101)</f>
        <v>70208.88</v>
      </c>
      <c r="G102" s="61"/>
      <c r="H102" s="53">
        <f>SUM(H4:H101)</f>
        <v>223901.74000000002</v>
      </c>
    </row>
    <row r="103" spans="1:8" ht="18" customHeight="1" x14ac:dyDescent="0.2">
      <c r="A103" s="42"/>
    </row>
    <row r="104" spans="1:8" ht="18" customHeight="1" x14ac:dyDescent="0.2">
      <c r="B104" s="42" t="s">
        <v>61</v>
      </c>
      <c r="C104" s="42"/>
      <c r="D104" s="42" t="s">
        <v>62</v>
      </c>
      <c r="E104" s="42"/>
      <c r="F104" s="49" t="s">
        <v>63</v>
      </c>
      <c r="G104" s="49"/>
    </row>
    <row r="105" spans="1:8" ht="18" customHeight="1" x14ac:dyDescent="0.2">
      <c r="B105" s="47" t="s">
        <v>64</v>
      </c>
      <c r="C105" s="42"/>
      <c r="D105" s="42" t="s">
        <v>65</v>
      </c>
      <c r="E105" s="42"/>
      <c r="F105" s="49" t="s">
        <v>66</v>
      </c>
      <c r="G105" s="49"/>
    </row>
    <row r="106" spans="1:8" ht="18" customHeight="1" x14ac:dyDescent="0.2"/>
    <row r="107" spans="1:8" ht="18" customHeight="1" x14ac:dyDescent="0.2"/>
    <row r="108" spans="1:8" ht="18" customHeight="1" x14ac:dyDescent="0.2"/>
    <row r="109" spans="1:8" ht="18" customHeight="1" x14ac:dyDescent="0.2"/>
    <row r="110" spans="1:8" ht="18" customHeight="1" x14ac:dyDescent="0.2"/>
    <row r="111" spans="1:8" ht="18" customHeight="1" x14ac:dyDescent="0.2"/>
    <row r="112" spans="1:8" ht="18" customHeight="1" x14ac:dyDescent="0.2"/>
    <row r="113" ht="18" customHeight="1" x14ac:dyDescent="0.2"/>
    <row r="114" ht="18" customHeight="1" x14ac:dyDescent="0.2"/>
    <row r="115" ht="18" customHeight="1" x14ac:dyDescent="0.2"/>
    <row r="116" ht="18" customHeight="1" x14ac:dyDescent="0.2"/>
    <row r="117" ht="18" customHeight="1" x14ac:dyDescent="0.2"/>
    <row r="118" ht="18" customHeight="1" x14ac:dyDescent="0.2"/>
    <row r="119" ht="18" customHeight="1" x14ac:dyDescent="0.2"/>
    <row r="120" ht="18" customHeight="1" x14ac:dyDescent="0.2"/>
    <row r="121" ht="18" customHeight="1" x14ac:dyDescent="0.2"/>
    <row r="122" ht="18" customHeight="1" x14ac:dyDescent="0.2"/>
    <row r="123" ht="18" customHeight="1" x14ac:dyDescent="0.2"/>
    <row r="124" ht="18" customHeight="1" x14ac:dyDescent="0.2"/>
    <row r="125" ht="18" customHeight="1" x14ac:dyDescent="0.2"/>
    <row r="126" ht="18" customHeight="1" x14ac:dyDescent="0.2"/>
    <row r="127" ht="18" customHeight="1" x14ac:dyDescent="0.2"/>
    <row r="128" ht="18" customHeight="1" x14ac:dyDescent="0.2"/>
    <row r="129" ht="18" customHeight="1" x14ac:dyDescent="0.2"/>
    <row r="130" ht="18" customHeight="1" x14ac:dyDescent="0.2"/>
    <row r="131" ht="18" customHeight="1" x14ac:dyDescent="0.2"/>
    <row r="132" ht="18" customHeight="1" x14ac:dyDescent="0.2"/>
    <row r="133" ht="18" customHeight="1" x14ac:dyDescent="0.2"/>
    <row r="134" ht="18" customHeight="1" x14ac:dyDescent="0.2"/>
    <row r="135" ht="18" customHeight="1" x14ac:dyDescent="0.2"/>
    <row r="136" ht="18" customHeight="1" x14ac:dyDescent="0.2"/>
    <row r="137" ht="18" customHeight="1" x14ac:dyDescent="0.2"/>
    <row r="138" ht="18" customHeight="1" x14ac:dyDescent="0.2"/>
    <row r="139" ht="18" customHeight="1" x14ac:dyDescent="0.2"/>
    <row r="140" ht="18" customHeight="1" x14ac:dyDescent="0.2"/>
  </sheetData>
  <autoFilter ref="A1:I102">
    <filterColumn colId="1">
      <filters>
        <filter val="BAHAR MARKET"/>
      </filters>
    </filterColumn>
  </autoFilter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107"/>
  <sheetViews>
    <sheetView workbookViewId="0">
      <selection activeCell="D115" sqref="D115"/>
    </sheetView>
  </sheetViews>
  <sheetFormatPr defaultColWidth="8.85546875" defaultRowHeight="12.75" x14ac:dyDescent="0.2"/>
  <cols>
    <col min="1" max="1" width="5.5703125" style="50" bestFit="1" customWidth="1"/>
    <col min="2" max="2" width="26.28515625" style="50" customWidth="1"/>
    <col min="3" max="3" width="14.85546875" style="50" customWidth="1"/>
    <col min="4" max="4" width="13.5703125" style="50" customWidth="1"/>
    <col min="5" max="5" width="13.5703125" style="50" bestFit="1" customWidth="1"/>
    <col min="6" max="7" width="13.7109375" style="50" customWidth="1"/>
    <col min="8" max="8" width="12.7109375" style="50" customWidth="1"/>
    <col min="9" max="9" width="6.85546875" style="50" bestFit="1" customWidth="1"/>
    <col min="10" max="16384" width="8.85546875" style="50"/>
  </cols>
  <sheetData>
    <row r="1" spans="1:8" x14ac:dyDescent="0.2">
      <c r="A1" s="40"/>
      <c r="B1" s="41" t="s">
        <v>0</v>
      </c>
      <c r="C1" s="42" t="s">
        <v>1</v>
      </c>
      <c r="D1" s="42"/>
      <c r="E1" s="43"/>
      <c r="F1" s="43"/>
      <c r="G1" s="43"/>
      <c r="H1" s="44">
        <v>44142</v>
      </c>
    </row>
    <row r="2" spans="1:8" hidden="1" x14ac:dyDescent="0.2">
      <c r="A2" s="45"/>
      <c r="B2" s="46" t="s">
        <v>2</v>
      </c>
      <c r="C2" s="47" t="s">
        <v>3</v>
      </c>
      <c r="D2" s="47"/>
      <c r="E2" s="48"/>
      <c r="F2" s="48"/>
      <c r="G2" s="48"/>
      <c r="H2" s="48" t="s">
        <v>274</v>
      </c>
    </row>
    <row r="3" spans="1:8" hidden="1" x14ac:dyDescent="0.2">
      <c r="A3" s="51" t="s">
        <v>5</v>
      </c>
      <c r="B3" s="51" t="s">
        <v>6</v>
      </c>
      <c r="C3" s="51" t="s">
        <v>7</v>
      </c>
      <c r="D3" s="51" t="s">
        <v>8</v>
      </c>
      <c r="E3" s="51" t="s">
        <v>9</v>
      </c>
      <c r="F3" s="52" t="s">
        <v>10</v>
      </c>
      <c r="G3" s="52" t="s">
        <v>78</v>
      </c>
      <c r="H3" s="51" t="s">
        <v>11</v>
      </c>
    </row>
    <row r="4" spans="1:8" ht="17.100000000000001" hidden="1" customHeight="1" x14ac:dyDescent="0.2">
      <c r="A4" s="51">
        <v>1</v>
      </c>
      <c r="B4" s="51" t="s">
        <v>77</v>
      </c>
      <c r="C4" s="51"/>
      <c r="D4" s="51"/>
      <c r="E4" s="53">
        <v>105.88</v>
      </c>
      <c r="F4" s="52">
        <v>105.88</v>
      </c>
      <c r="G4" s="52"/>
      <c r="H4" s="53">
        <f>E4-F4-G4</f>
        <v>0</v>
      </c>
    </row>
    <row r="5" spans="1:8" ht="17.100000000000001" hidden="1" customHeight="1" x14ac:dyDescent="0.2">
      <c r="A5" s="51">
        <v>2</v>
      </c>
      <c r="B5" s="54" t="s">
        <v>12</v>
      </c>
      <c r="C5" s="55" t="s">
        <v>13</v>
      </c>
      <c r="D5" s="56" t="s">
        <v>256</v>
      </c>
      <c r="E5" s="53">
        <v>388.6</v>
      </c>
      <c r="F5" s="53">
        <v>388.6</v>
      </c>
      <c r="G5" s="53"/>
      <c r="H5" s="53">
        <f t="shared" ref="H5:H89" si="0">E5-F5-G5</f>
        <v>0</v>
      </c>
    </row>
    <row r="6" spans="1:8" ht="17.100000000000001" hidden="1" customHeight="1" x14ac:dyDescent="0.2">
      <c r="A6" s="51">
        <v>3</v>
      </c>
      <c r="B6" s="54" t="s">
        <v>12</v>
      </c>
      <c r="C6" s="55" t="s">
        <v>13</v>
      </c>
      <c r="D6" s="56">
        <v>44124</v>
      </c>
      <c r="E6" s="53">
        <v>585</v>
      </c>
      <c r="F6" s="53"/>
      <c r="G6" s="53"/>
      <c r="H6" s="53">
        <f t="shared" si="0"/>
        <v>585</v>
      </c>
    </row>
    <row r="7" spans="1:8" ht="17.100000000000001" hidden="1" customHeight="1" x14ac:dyDescent="0.2">
      <c r="A7" s="51">
        <v>4</v>
      </c>
      <c r="B7" s="54" t="s">
        <v>12</v>
      </c>
      <c r="C7" s="55" t="s">
        <v>13</v>
      </c>
      <c r="D7" s="56">
        <v>44138</v>
      </c>
      <c r="E7" s="53">
        <v>689.2</v>
      </c>
      <c r="F7" s="53"/>
      <c r="G7" s="53"/>
      <c r="H7" s="53">
        <f t="shared" si="0"/>
        <v>689.2</v>
      </c>
    </row>
    <row r="8" spans="1:8" ht="17.100000000000001" hidden="1" customHeight="1" x14ac:dyDescent="0.2">
      <c r="A8" s="51">
        <v>5</v>
      </c>
      <c r="B8" s="54" t="s">
        <v>12</v>
      </c>
      <c r="C8" s="55" t="s">
        <v>13</v>
      </c>
      <c r="D8" s="56">
        <v>44145</v>
      </c>
      <c r="E8" s="53">
        <v>376.3</v>
      </c>
      <c r="F8" s="53"/>
      <c r="G8" s="53"/>
      <c r="H8" s="53">
        <f t="shared" si="0"/>
        <v>376.3</v>
      </c>
    </row>
    <row r="9" spans="1:8" ht="17.100000000000001" hidden="1" customHeight="1" x14ac:dyDescent="0.2">
      <c r="A9" s="62"/>
      <c r="B9" s="63" t="s">
        <v>12</v>
      </c>
      <c r="C9" s="64" t="s">
        <v>13</v>
      </c>
      <c r="D9" s="65">
        <v>44152</v>
      </c>
      <c r="E9" s="66">
        <v>961</v>
      </c>
      <c r="F9" s="66"/>
      <c r="G9" s="66"/>
      <c r="H9" s="66">
        <f t="shared" si="0"/>
        <v>961</v>
      </c>
    </row>
    <row r="10" spans="1:8" ht="17.100000000000001" hidden="1" customHeight="1" x14ac:dyDescent="0.2">
      <c r="A10" s="51">
        <v>6</v>
      </c>
      <c r="B10" s="54" t="s">
        <v>14</v>
      </c>
      <c r="C10" s="55" t="s">
        <v>13</v>
      </c>
      <c r="D10" s="56">
        <v>44110</v>
      </c>
      <c r="E10" s="53">
        <v>2448.8000000000002</v>
      </c>
      <c r="F10" s="53">
        <v>2448.8000000000002</v>
      </c>
      <c r="G10" s="53"/>
      <c r="H10" s="53">
        <f t="shared" si="0"/>
        <v>0</v>
      </c>
    </row>
    <row r="11" spans="1:8" ht="17.100000000000001" hidden="1" customHeight="1" x14ac:dyDescent="0.2">
      <c r="A11" s="51">
        <v>7</v>
      </c>
      <c r="B11" s="54" t="s">
        <v>14</v>
      </c>
      <c r="C11" s="55" t="s">
        <v>13</v>
      </c>
      <c r="D11" s="56">
        <v>44124</v>
      </c>
      <c r="E11" s="53">
        <v>3474.5</v>
      </c>
      <c r="F11" s="53"/>
      <c r="G11" s="53"/>
      <c r="H11" s="53">
        <f t="shared" si="0"/>
        <v>3474.5</v>
      </c>
    </row>
    <row r="12" spans="1:8" ht="17.100000000000001" hidden="1" customHeight="1" x14ac:dyDescent="0.2">
      <c r="A12" s="51">
        <v>8</v>
      </c>
      <c r="B12" s="54" t="s">
        <v>14</v>
      </c>
      <c r="C12" s="55" t="s">
        <v>13</v>
      </c>
      <c r="D12" s="56">
        <v>44131</v>
      </c>
      <c r="E12" s="53">
        <v>3540.74</v>
      </c>
      <c r="F12" s="53"/>
      <c r="G12" s="53"/>
      <c r="H12" s="53">
        <f t="shared" si="0"/>
        <v>3540.74</v>
      </c>
    </row>
    <row r="13" spans="1:8" ht="17.100000000000001" hidden="1" customHeight="1" x14ac:dyDescent="0.2">
      <c r="A13" s="51">
        <v>9</v>
      </c>
      <c r="B13" s="54" t="s">
        <v>14</v>
      </c>
      <c r="C13" s="55" t="s">
        <v>13</v>
      </c>
      <c r="D13" s="56">
        <v>44145</v>
      </c>
      <c r="E13" s="53">
        <v>1952.83</v>
      </c>
      <c r="F13" s="53"/>
      <c r="G13" s="53"/>
      <c r="H13" s="53">
        <f t="shared" si="0"/>
        <v>1952.83</v>
      </c>
    </row>
    <row r="14" spans="1:8" ht="17.100000000000001" hidden="1" customHeight="1" x14ac:dyDescent="0.2">
      <c r="A14" s="62"/>
      <c r="B14" s="63" t="s">
        <v>14</v>
      </c>
      <c r="C14" s="64" t="s">
        <v>13</v>
      </c>
      <c r="D14" s="65">
        <v>44152</v>
      </c>
      <c r="E14" s="66">
        <v>1676.2</v>
      </c>
      <c r="F14" s="66"/>
      <c r="G14" s="66"/>
      <c r="H14" s="66">
        <f t="shared" si="0"/>
        <v>1676.2</v>
      </c>
    </row>
    <row r="15" spans="1:8" ht="17.100000000000001" hidden="1" customHeight="1" x14ac:dyDescent="0.2">
      <c r="A15" s="51">
        <v>10</v>
      </c>
      <c r="B15" s="54" t="s">
        <v>15</v>
      </c>
      <c r="C15" s="55" t="s">
        <v>13</v>
      </c>
      <c r="D15" s="56">
        <v>44132</v>
      </c>
      <c r="E15" s="53">
        <v>1590</v>
      </c>
      <c r="F15" s="53">
        <v>1590</v>
      </c>
      <c r="G15" s="53"/>
      <c r="H15" s="53">
        <f t="shared" si="0"/>
        <v>0</v>
      </c>
    </row>
    <row r="16" spans="1:8" ht="17.100000000000001" hidden="1" customHeight="1" x14ac:dyDescent="0.2">
      <c r="A16" s="51">
        <v>11</v>
      </c>
      <c r="B16" s="54" t="s">
        <v>15</v>
      </c>
      <c r="C16" s="55" t="s">
        <v>13</v>
      </c>
      <c r="D16" s="56">
        <v>44146</v>
      </c>
      <c r="E16" s="53">
        <v>1310.3</v>
      </c>
      <c r="F16" s="53"/>
      <c r="G16" s="53"/>
      <c r="H16" s="53">
        <f t="shared" si="0"/>
        <v>1310.3</v>
      </c>
    </row>
    <row r="17" spans="1:8" ht="17.100000000000001" hidden="1" customHeight="1" x14ac:dyDescent="0.2">
      <c r="A17" s="62"/>
      <c r="B17" s="63" t="s">
        <v>15</v>
      </c>
      <c r="C17" s="64" t="s">
        <v>13</v>
      </c>
      <c r="D17" s="65">
        <v>44153</v>
      </c>
      <c r="E17" s="66">
        <v>12330</v>
      </c>
      <c r="F17" s="66"/>
      <c r="G17" s="66"/>
      <c r="H17" s="66">
        <f t="shared" si="0"/>
        <v>12330</v>
      </c>
    </row>
    <row r="18" spans="1:8" ht="15.75" hidden="1" customHeight="1" x14ac:dyDescent="0.2">
      <c r="A18" s="51">
        <v>12</v>
      </c>
      <c r="B18" s="54" t="s">
        <v>16</v>
      </c>
      <c r="C18" s="55" t="s">
        <v>13</v>
      </c>
      <c r="D18" s="56">
        <v>44138</v>
      </c>
      <c r="E18" s="53">
        <v>799.61999999999989</v>
      </c>
      <c r="F18" s="53">
        <v>799.62</v>
      </c>
      <c r="G18" s="53"/>
      <c r="H18" s="53">
        <f t="shared" si="0"/>
        <v>-1.1368683772161603E-13</v>
      </c>
    </row>
    <row r="19" spans="1:8" ht="17.100000000000001" hidden="1" customHeight="1" x14ac:dyDescent="0.2">
      <c r="A19" s="51">
        <v>13</v>
      </c>
      <c r="B19" s="54" t="s">
        <v>16</v>
      </c>
      <c r="C19" s="55" t="s">
        <v>13</v>
      </c>
      <c r="D19" s="56">
        <v>44145</v>
      </c>
      <c r="E19" s="53">
        <v>1606.6</v>
      </c>
      <c r="F19" s="53"/>
      <c r="G19" s="53"/>
      <c r="H19" s="53">
        <f t="shared" si="0"/>
        <v>1606.6</v>
      </c>
    </row>
    <row r="20" spans="1:8" ht="17.100000000000001" hidden="1" customHeight="1" x14ac:dyDescent="0.2">
      <c r="A20" s="51">
        <v>14</v>
      </c>
      <c r="B20" s="54" t="s">
        <v>18</v>
      </c>
      <c r="C20" s="55" t="s">
        <v>13</v>
      </c>
      <c r="D20" s="56">
        <v>44102</v>
      </c>
      <c r="E20" s="53">
        <v>2451.17</v>
      </c>
      <c r="F20" s="53">
        <v>2451.17</v>
      </c>
      <c r="G20" s="53"/>
      <c r="H20" s="53">
        <f t="shared" si="0"/>
        <v>0</v>
      </c>
    </row>
    <row r="21" spans="1:8" ht="17.100000000000001" hidden="1" customHeight="1" x14ac:dyDescent="0.2">
      <c r="A21" s="51">
        <v>15</v>
      </c>
      <c r="B21" s="54" t="s">
        <v>18</v>
      </c>
      <c r="C21" s="55" t="s">
        <v>13</v>
      </c>
      <c r="D21" s="56">
        <v>44116</v>
      </c>
      <c r="E21" s="53">
        <v>4692.45</v>
      </c>
      <c r="F21" s="53"/>
      <c r="G21" s="53"/>
      <c r="H21" s="53">
        <f t="shared" si="0"/>
        <v>4692.45</v>
      </c>
    </row>
    <row r="22" spans="1:8" ht="17.100000000000001" hidden="1" customHeight="1" x14ac:dyDescent="0.2">
      <c r="A22" s="51">
        <v>16</v>
      </c>
      <c r="B22" s="54" t="s">
        <v>18</v>
      </c>
      <c r="C22" s="55" t="s">
        <v>13</v>
      </c>
      <c r="D22" s="56">
        <v>44144</v>
      </c>
      <c r="E22" s="53">
        <v>4919.1499999999996</v>
      </c>
      <c r="F22" s="53"/>
      <c r="G22" s="53"/>
      <c r="H22" s="53">
        <f t="shared" si="0"/>
        <v>4919.1499999999996</v>
      </c>
    </row>
    <row r="23" spans="1:8" ht="17.100000000000001" hidden="1" customHeight="1" x14ac:dyDescent="0.2">
      <c r="A23" s="62"/>
      <c r="B23" s="63" t="s">
        <v>18</v>
      </c>
      <c r="C23" s="64" t="s">
        <v>13</v>
      </c>
      <c r="D23" s="65">
        <v>44151</v>
      </c>
      <c r="E23" s="66">
        <v>396</v>
      </c>
      <c r="F23" s="66"/>
      <c r="G23" s="66"/>
      <c r="H23" s="66">
        <f t="shared" si="0"/>
        <v>396</v>
      </c>
    </row>
    <row r="24" spans="1:8" ht="17.100000000000001" hidden="1" customHeight="1" x14ac:dyDescent="0.2">
      <c r="A24" s="51">
        <v>17</v>
      </c>
      <c r="B24" s="54" t="s">
        <v>19</v>
      </c>
      <c r="C24" s="55" t="s">
        <v>13</v>
      </c>
      <c r="D24" s="56">
        <v>44146</v>
      </c>
      <c r="E24" s="53">
        <v>672.4</v>
      </c>
      <c r="F24" s="53"/>
      <c r="G24" s="53"/>
      <c r="H24" s="53">
        <f t="shared" si="0"/>
        <v>672.4</v>
      </c>
    </row>
    <row r="25" spans="1:8" ht="17.100000000000001" hidden="1" customHeight="1" x14ac:dyDescent="0.2">
      <c r="A25" s="62"/>
      <c r="B25" s="63" t="s">
        <v>19</v>
      </c>
      <c r="C25" s="64" t="s">
        <v>13</v>
      </c>
      <c r="D25" s="65">
        <v>44153</v>
      </c>
      <c r="E25" s="66">
        <v>1188.4000000000001</v>
      </c>
      <c r="F25" s="66"/>
      <c r="G25" s="66"/>
      <c r="H25" s="66">
        <f t="shared" si="0"/>
        <v>1188.4000000000001</v>
      </c>
    </row>
    <row r="26" spans="1:8" ht="17.100000000000001" hidden="1" customHeight="1" x14ac:dyDescent="0.2">
      <c r="A26" s="51">
        <v>18</v>
      </c>
      <c r="B26" s="54" t="s">
        <v>21</v>
      </c>
      <c r="C26" s="55" t="s">
        <v>13</v>
      </c>
      <c r="D26" s="56">
        <v>44130</v>
      </c>
      <c r="E26" s="53">
        <v>1500</v>
      </c>
      <c r="F26" s="53">
        <v>1500</v>
      </c>
      <c r="G26" s="53"/>
      <c r="H26" s="53">
        <f t="shared" si="0"/>
        <v>0</v>
      </c>
    </row>
    <row r="27" spans="1:8" ht="17.100000000000001" hidden="1" customHeight="1" x14ac:dyDescent="0.2">
      <c r="A27" s="62"/>
      <c r="B27" s="63" t="s">
        <v>21</v>
      </c>
      <c r="C27" s="64" t="s">
        <v>13</v>
      </c>
      <c r="D27" s="65">
        <v>44151</v>
      </c>
      <c r="E27" s="66">
        <v>828.2</v>
      </c>
      <c r="F27" s="66"/>
      <c r="G27" s="66"/>
      <c r="H27" s="66">
        <f t="shared" si="0"/>
        <v>828.2</v>
      </c>
    </row>
    <row r="28" spans="1:8" ht="15.75" hidden="1" customHeight="1" x14ac:dyDescent="0.2">
      <c r="A28" s="51">
        <v>19</v>
      </c>
      <c r="B28" s="54" t="s">
        <v>24</v>
      </c>
      <c r="C28" s="55" t="s">
        <v>13</v>
      </c>
      <c r="D28" s="56">
        <v>44132</v>
      </c>
      <c r="E28" s="53">
        <v>3052.5</v>
      </c>
      <c r="F28" s="81">
        <v>1000</v>
      </c>
      <c r="G28" s="81"/>
      <c r="H28" s="53">
        <f t="shared" si="0"/>
        <v>2052.5</v>
      </c>
    </row>
    <row r="29" spans="1:8" ht="17.100000000000001" hidden="1" customHeight="1" x14ac:dyDescent="0.2">
      <c r="A29" s="51">
        <v>20</v>
      </c>
      <c r="B29" s="54" t="s">
        <v>24</v>
      </c>
      <c r="C29" s="55" t="s">
        <v>13</v>
      </c>
      <c r="D29" s="56">
        <v>44146</v>
      </c>
      <c r="E29" s="53">
        <v>2120.1999999999998</v>
      </c>
      <c r="F29" s="81"/>
      <c r="G29" s="81"/>
      <c r="H29" s="53">
        <f t="shared" si="0"/>
        <v>2120.1999999999998</v>
      </c>
    </row>
    <row r="30" spans="1:8" ht="17.100000000000001" hidden="1" customHeight="1" x14ac:dyDescent="0.2">
      <c r="A30" s="51">
        <v>21</v>
      </c>
      <c r="B30" s="54" t="s">
        <v>26</v>
      </c>
      <c r="C30" s="55" t="s">
        <v>13</v>
      </c>
      <c r="D30" s="56">
        <v>44137</v>
      </c>
      <c r="E30" s="53">
        <v>7020</v>
      </c>
      <c r="F30" s="53">
        <v>7020</v>
      </c>
      <c r="G30" s="53"/>
      <c r="H30" s="53">
        <f t="shared" si="0"/>
        <v>0</v>
      </c>
    </row>
    <row r="31" spans="1:8" ht="17.100000000000001" hidden="1" customHeight="1" x14ac:dyDescent="0.2">
      <c r="A31" s="51">
        <v>22</v>
      </c>
      <c r="B31" s="54" t="s">
        <v>26</v>
      </c>
      <c r="C31" s="55" t="s">
        <v>13</v>
      </c>
      <c r="D31" s="56">
        <v>44144</v>
      </c>
      <c r="E31" s="53">
        <v>1601.4</v>
      </c>
      <c r="F31" s="53"/>
      <c r="G31" s="53"/>
      <c r="H31" s="53">
        <f t="shared" si="0"/>
        <v>1601.4</v>
      </c>
    </row>
    <row r="32" spans="1:8" ht="17.100000000000001" hidden="1" customHeight="1" x14ac:dyDescent="0.2">
      <c r="A32" s="51">
        <v>23</v>
      </c>
      <c r="B32" s="54" t="s">
        <v>27</v>
      </c>
      <c r="C32" s="55" t="s">
        <v>13</v>
      </c>
      <c r="D32" s="56">
        <v>44137</v>
      </c>
      <c r="E32" s="53">
        <v>1013</v>
      </c>
      <c r="F32" s="53">
        <v>1013</v>
      </c>
      <c r="G32" s="53"/>
      <c r="H32" s="53">
        <f t="shared" si="0"/>
        <v>0</v>
      </c>
    </row>
    <row r="33" spans="1:8" ht="17.100000000000001" hidden="1" customHeight="1" x14ac:dyDescent="0.2">
      <c r="A33" s="51">
        <v>24</v>
      </c>
      <c r="B33" s="54" t="s">
        <v>27</v>
      </c>
      <c r="C33" s="55" t="s">
        <v>13</v>
      </c>
      <c r="D33" s="56">
        <v>44144</v>
      </c>
      <c r="E33" s="53">
        <v>3082.74</v>
      </c>
      <c r="F33" s="53"/>
      <c r="G33" s="53"/>
      <c r="H33" s="53">
        <f t="shared" si="0"/>
        <v>3082.74</v>
      </c>
    </row>
    <row r="34" spans="1:8" ht="17.100000000000001" hidden="1" customHeight="1" x14ac:dyDescent="0.2">
      <c r="A34" s="62"/>
      <c r="B34" s="63" t="s">
        <v>27</v>
      </c>
      <c r="C34" s="64" t="s">
        <v>13</v>
      </c>
      <c r="D34" s="65">
        <v>44151</v>
      </c>
      <c r="E34" s="66">
        <v>3715.6</v>
      </c>
      <c r="F34" s="66"/>
      <c r="G34" s="66"/>
      <c r="H34" s="66">
        <f t="shared" si="0"/>
        <v>3715.6</v>
      </c>
    </row>
    <row r="35" spans="1:8" ht="17.100000000000001" hidden="1" customHeight="1" x14ac:dyDescent="0.2">
      <c r="A35" s="51">
        <v>25</v>
      </c>
      <c r="B35" s="54" t="s">
        <v>28</v>
      </c>
      <c r="C35" s="55" t="s">
        <v>13</v>
      </c>
      <c r="D35" s="56">
        <v>44095</v>
      </c>
      <c r="E35" s="53">
        <v>1814</v>
      </c>
      <c r="F35" s="53"/>
      <c r="G35" s="53"/>
      <c r="H35" s="53">
        <f t="shared" si="0"/>
        <v>1814</v>
      </c>
    </row>
    <row r="36" spans="1:8" ht="17.100000000000001" hidden="1" customHeight="1" x14ac:dyDescent="0.2">
      <c r="A36" s="51">
        <v>26</v>
      </c>
      <c r="B36" s="54" t="s">
        <v>28</v>
      </c>
      <c r="C36" s="55" t="s">
        <v>13</v>
      </c>
      <c r="D36" s="56">
        <v>44109</v>
      </c>
      <c r="E36" s="53">
        <v>2594.9</v>
      </c>
      <c r="F36" s="53"/>
      <c r="G36" s="53"/>
      <c r="H36" s="53">
        <f t="shared" si="0"/>
        <v>2594.9</v>
      </c>
    </row>
    <row r="37" spans="1:8" ht="17.100000000000001" hidden="1" customHeight="1" x14ac:dyDescent="0.2">
      <c r="A37" s="51">
        <v>27</v>
      </c>
      <c r="B37" s="54" t="s">
        <v>28</v>
      </c>
      <c r="C37" s="55" t="s">
        <v>13</v>
      </c>
      <c r="D37" s="56">
        <v>44137</v>
      </c>
      <c r="E37" s="53">
        <v>4574.2</v>
      </c>
      <c r="F37" s="53"/>
      <c r="G37" s="53"/>
      <c r="H37" s="53">
        <f t="shared" si="0"/>
        <v>4574.2</v>
      </c>
    </row>
    <row r="38" spans="1:8" ht="17.100000000000001" hidden="1" customHeight="1" x14ac:dyDescent="0.2">
      <c r="A38" s="62"/>
      <c r="B38" s="63" t="s">
        <v>28</v>
      </c>
      <c r="C38" s="64" t="s">
        <v>13</v>
      </c>
      <c r="D38" s="65">
        <v>44151</v>
      </c>
      <c r="E38" s="66">
        <v>2029.4</v>
      </c>
      <c r="F38" s="66"/>
      <c r="G38" s="66"/>
      <c r="H38" s="66">
        <f t="shared" si="0"/>
        <v>2029.4</v>
      </c>
    </row>
    <row r="39" spans="1:8" ht="17.100000000000001" hidden="1" customHeight="1" x14ac:dyDescent="0.2">
      <c r="A39" s="51">
        <v>28</v>
      </c>
      <c r="B39" s="54" t="s">
        <v>43</v>
      </c>
      <c r="C39" s="55" t="s">
        <v>13</v>
      </c>
      <c r="D39" s="56">
        <v>44046</v>
      </c>
      <c r="E39" s="53">
        <v>2339</v>
      </c>
      <c r="F39" s="53">
        <v>200</v>
      </c>
      <c r="G39" s="53"/>
      <c r="H39" s="53">
        <f t="shared" si="0"/>
        <v>2139</v>
      </c>
    </row>
    <row r="40" spans="1:8" ht="17.100000000000001" hidden="1" customHeight="1" x14ac:dyDescent="0.2">
      <c r="A40" s="51">
        <v>29</v>
      </c>
      <c r="B40" s="54" t="s">
        <v>43</v>
      </c>
      <c r="C40" s="55" t="s">
        <v>13</v>
      </c>
      <c r="D40" s="56">
        <v>44067</v>
      </c>
      <c r="E40" s="53">
        <v>1489.92</v>
      </c>
      <c r="F40" s="53"/>
      <c r="G40" s="53"/>
      <c r="H40" s="53">
        <f t="shared" si="0"/>
        <v>1489.92</v>
      </c>
    </row>
    <row r="41" spans="1:8" ht="17.100000000000001" hidden="1" customHeight="1" x14ac:dyDescent="0.2">
      <c r="A41" s="51">
        <v>30</v>
      </c>
      <c r="B41" s="54" t="s">
        <v>43</v>
      </c>
      <c r="C41" s="55" t="s">
        <v>13</v>
      </c>
      <c r="D41" s="56">
        <v>44123</v>
      </c>
      <c r="E41" s="53">
        <v>1252.25</v>
      </c>
      <c r="F41" s="53"/>
      <c r="G41" s="53"/>
      <c r="H41" s="53">
        <f t="shared" si="0"/>
        <v>1252.25</v>
      </c>
    </row>
    <row r="42" spans="1:8" ht="17.100000000000001" hidden="1" customHeight="1" x14ac:dyDescent="0.2">
      <c r="A42" s="51">
        <v>31</v>
      </c>
      <c r="B42" s="54" t="s">
        <v>43</v>
      </c>
      <c r="C42" s="55" t="s">
        <v>13</v>
      </c>
      <c r="D42" s="56">
        <v>44130</v>
      </c>
      <c r="E42" s="53">
        <v>1059.8</v>
      </c>
      <c r="F42" s="53"/>
      <c r="G42" s="53"/>
      <c r="H42" s="53">
        <f t="shared" si="0"/>
        <v>1059.8</v>
      </c>
    </row>
    <row r="43" spans="1:8" ht="17.100000000000001" hidden="1" customHeight="1" x14ac:dyDescent="0.2">
      <c r="A43" s="51">
        <v>32</v>
      </c>
      <c r="B43" s="54" t="s">
        <v>213</v>
      </c>
      <c r="C43" s="55" t="s">
        <v>13</v>
      </c>
      <c r="D43" s="56">
        <v>44090</v>
      </c>
      <c r="E43" s="53">
        <v>2750</v>
      </c>
      <c r="F43" s="53">
        <v>750</v>
      </c>
      <c r="G43" s="53"/>
      <c r="H43" s="53">
        <f t="shared" si="0"/>
        <v>2000</v>
      </c>
    </row>
    <row r="44" spans="1:8" ht="17.100000000000001" hidden="1" customHeight="1" x14ac:dyDescent="0.2">
      <c r="A44" s="51">
        <v>33</v>
      </c>
      <c r="B44" s="54" t="s">
        <v>213</v>
      </c>
      <c r="C44" s="55" t="s">
        <v>13</v>
      </c>
      <c r="D44" s="56">
        <v>44139</v>
      </c>
      <c r="E44" s="53">
        <v>2908.4</v>
      </c>
      <c r="F44" s="53"/>
      <c r="G44" s="53"/>
      <c r="H44" s="53">
        <f t="shared" si="0"/>
        <v>2908.4</v>
      </c>
    </row>
    <row r="45" spans="1:8" ht="17.100000000000001" hidden="1" customHeight="1" x14ac:dyDescent="0.2">
      <c r="A45" s="51">
        <v>34</v>
      </c>
      <c r="B45" s="54" t="s">
        <v>29</v>
      </c>
      <c r="C45" s="55" t="s">
        <v>13</v>
      </c>
      <c r="D45" s="56">
        <v>44145</v>
      </c>
      <c r="E45" s="53">
        <v>6389.48</v>
      </c>
      <c r="F45" s="53">
        <v>4000</v>
      </c>
      <c r="G45" s="53"/>
      <c r="H45" s="53">
        <f t="shared" si="0"/>
        <v>2389.4799999999996</v>
      </c>
    </row>
    <row r="46" spans="1:8" ht="17.100000000000001" hidden="1" customHeight="1" x14ac:dyDescent="0.2">
      <c r="A46" s="62"/>
      <c r="B46" s="63" t="s">
        <v>29</v>
      </c>
      <c r="C46" s="64" t="s">
        <v>13</v>
      </c>
      <c r="D46" s="65">
        <v>44152</v>
      </c>
      <c r="E46" s="66">
        <v>3461.6</v>
      </c>
      <c r="F46" s="66"/>
      <c r="G46" s="66"/>
      <c r="H46" s="66">
        <f t="shared" si="0"/>
        <v>3461.6</v>
      </c>
    </row>
    <row r="47" spans="1:8" ht="17.100000000000001" hidden="1" customHeight="1" x14ac:dyDescent="0.2">
      <c r="A47" s="51">
        <v>35</v>
      </c>
      <c r="B47" s="54" t="s">
        <v>20</v>
      </c>
      <c r="C47" s="55" t="s">
        <v>13</v>
      </c>
      <c r="D47" s="56">
        <v>44090</v>
      </c>
      <c r="E47" s="53">
        <v>1590.9</v>
      </c>
      <c r="F47" s="53"/>
      <c r="G47" s="53"/>
      <c r="H47" s="53">
        <f t="shared" si="0"/>
        <v>1590.9</v>
      </c>
    </row>
    <row r="48" spans="1:8" ht="17.100000000000001" hidden="1" customHeight="1" x14ac:dyDescent="0.2">
      <c r="A48" s="51">
        <v>36</v>
      </c>
      <c r="B48" s="54" t="s">
        <v>20</v>
      </c>
      <c r="C48" s="55" t="s">
        <v>13</v>
      </c>
      <c r="D48" s="56">
        <v>44118</v>
      </c>
      <c r="E48" s="53">
        <v>1156.04</v>
      </c>
      <c r="F48" s="53"/>
      <c r="G48" s="53"/>
      <c r="H48" s="53">
        <f t="shared" si="0"/>
        <v>1156.04</v>
      </c>
    </row>
    <row r="49" spans="1:8" ht="17.100000000000001" hidden="1" customHeight="1" x14ac:dyDescent="0.2">
      <c r="A49" s="51">
        <v>37</v>
      </c>
      <c r="B49" s="54" t="s">
        <v>20</v>
      </c>
      <c r="C49" s="55" t="s">
        <v>13</v>
      </c>
      <c r="D49" s="56">
        <v>44132</v>
      </c>
      <c r="E49" s="53">
        <v>3009.5</v>
      </c>
      <c r="F49" s="53"/>
      <c r="G49" s="53"/>
      <c r="H49" s="53">
        <f t="shared" si="0"/>
        <v>3009.5</v>
      </c>
    </row>
    <row r="50" spans="1:8" ht="17.100000000000001" hidden="1" customHeight="1" x14ac:dyDescent="0.2">
      <c r="A50" s="51">
        <v>38</v>
      </c>
      <c r="B50" s="54" t="s">
        <v>20</v>
      </c>
      <c r="C50" s="55" t="s">
        <v>13</v>
      </c>
      <c r="D50" s="56">
        <v>44139</v>
      </c>
      <c r="E50" s="53">
        <v>1808.1</v>
      </c>
      <c r="F50" s="53"/>
      <c r="G50" s="53"/>
      <c r="H50" s="53">
        <f t="shared" si="0"/>
        <v>1808.1</v>
      </c>
    </row>
    <row r="51" spans="1:8" ht="17.100000000000001" customHeight="1" x14ac:dyDescent="0.2">
      <c r="A51" s="51">
        <v>39</v>
      </c>
      <c r="B51" s="54" t="s">
        <v>87</v>
      </c>
      <c r="C51" s="55" t="s">
        <v>13</v>
      </c>
      <c r="D51" s="56">
        <v>44139</v>
      </c>
      <c r="E51" s="53">
        <v>600</v>
      </c>
      <c r="F51" s="53">
        <v>300</v>
      </c>
      <c r="G51" s="53"/>
      <c r="H51" s="53">
        <f t="shared" si="0"/>
        <v>300</v>
      </c>
    </row>
    <row r="52" spans="1:8" ht="17.100000000000001" customHeight="1" x14ac:dyDescent="0.2">
      <c r="A52" s="62"/>
      <c r="B52" s="63" t="s">
        <v>87</v>
      </c>
      <c r="C52" s="64" t="s">
        <v>13</v>
      </c>
      <c r="D52" s="65">
        <v>44152</v>
      </c>
      <c r="E52" s="66">
        <v>7748.92</v>
      </c>
      <c r="F52" s="66"/>
      <c r="G52" s="66"/>
      <c r="H52" s="66">
        <f t="shared" si="0"/>
        <v>7748.92</v>
      </c>
    </row>
    <row r="53" spans="1:8" ht="17.100000000000001" hidden="1" customHeight="1" x14ac:dyDescent="0.2">
      <c r="A53" s="51">
        <v>40</v>
      </c>
      <c r="B53" s="54" t="s">
        <v>31</v>
      </c>
      <c r="C53" s="55" t="s">
        <v>13</v>
      </c>
      <c r="D53" s="56">
        <v>44144</v>
      </c>
      <c r="E53" s="53">
        <v>3069.39</v>
      </c>
      <c r="F53" s="53">
        <v>3069.39</v>
      </c>
      <c r="G53" s="53"/>
      <c r="H53" s="53">
        <f t="shared" si="0"/>
        <v>0</v>
      </c>
    </row>
    <row r="54" spans="1:8" ht="17.100000000000001" hidden="1" customHeight="1" x14ac:dyDescent="0.2">
      <c r="A54" s="62"/>
      <c r="B54" s="63" t="s">
        <v>31</v>
      </c>
      <c r="C54" s="64" t="s">
        <v>13</v>
      </c>
      <c r="D54" s="65">
        <v>44151</v>
      </c>
      <c r="E54" s="66">
        <v>1970.15</v>
      </c>
      <c r="F54" s="66"/>
      <c r="G54" s="66"/>
      <c r="H54" s="66">
        <f t="shared" si="0"/>
        <v>1970.15</v>
      </c>
    </row>
    <row r="55" spans="1:8" ht="17.100000000000001" hidden="1" customHeight="1" x14ac:dyDescent="0.2">
      <c r="A55" s="51">
        <v>41</v>
      </c>
      <c r="B55" s="54" t="s">
        <v>32</v>
      </c>
      <c r="C55" s="55" t="s">
        <v>13</v>
      </c>
      <c r="D55" s="56">
        <v>44144</v>
      </c>
      <c r="E55" s="53">
        <v>440.2</v>
      </c>
      <c r="F55" s="53">
        <v>440.2</v>
      </c>
      <c r="G55" s="53"/>
      <c r="H55" s="53">
        <f t="shared" si="0"/>
        <v>0</v>
      </c>
    </row>
    <row r="56" spans="1:8" ht="17.100000000000001" hidden="1" customHeight="1" x14ac:dyDescent="0.2">
      <c r="A56" s="62"/>
      <c r="B56" s="63" t="s">
        <v>32</v>
      </c>
      <c r="C56" s="64" t="s">
        <v>13</v>
      </c>
      <c r="D56" s="65">
        <v>44151</v>
      </c>
      <c r="E56" s="66">
        <v>460.05</v>
      </c>
      <c r="F56" s="66"/>
      <c r="G56" s="66"/>
      <c r="H56" s="66">
        <f t="shared" si="0"/>
        <v>460.05</v>
      </c>
    </row>
    <row r="57" spans="1:8" ht="17.100000000000001" hidden="1" customHeight="1" x14ac:dyDescent="0.2">
      <c r="A57" s="51">
        <v>42</v>
      </c>
      <c r="B57" s="54" t="s">
        <v>238</v>
      </c>
      <c r="C57" s="55" t="s">
        <v>13</v>
      </c>
      <c r="D57" s="56">
        <v>44146</v>
      </c>
      <c r="E57" s="53">
        <v>9253</v>
      </c>
      <c r="F57" s="53">
        <v>9253</v>
      </c>
      <c r="G57" s="53"/>
      <c r="H57" s="53">
        <f t="shared" si="0"/>
        <v>0</v>
      </c>
    </row>
    <row r="58" spans="1:8" ht="17.100000000000001" hidden="1" customHeight="1" x14ac:dyDescent="0.2">
      <c r="A58" s="51">
        <v>43</v>
      </c>
      <c r="B58" s="54" t="s">
        <v>42</v>
      </c>
      <c r="C58" s="55" t="s">
        <v>13</v>
      </c>
      <c r="D58" s="56">
        <v>44144</v>
      </c>
      <c r="E58" s="53">
        <v>3186</v>
      </c>
      <c r="F58" s="53">
        <v>3186</v>
      </c>
      <c r="G58" s="53"/>
      <c r="H58" s="53">
        <f t="shared" si="0"/>
        <v>0</v>
      </c>
    </row>
    <row r="59" spans="1:8" ht="17.100000000000001" hidden="1" customHeight="1" x14ac:dyDescent="0.2">
      <c r="A59" s="62"/>
      <c r="B59" s="63" t="s">
        <v>42</v>
      </c>
      <c r="C59" s="64" t="s">
        <v>13</v>
      </c>
      <c r="D59" s="65">
        <v>44151</v>
      </c>
      <c r="E59" s="66">
        <v>1164</v>
      </c>
      <c r="F59" s="66"/>
      <c r="G59" s="66"/>
      <c r="H59" s="66">
        <f t="shared" si="0"/>
        <v>1164</v>
      </c>
    </row>
    <row r="60" spans="1:8" ht="17.100000000000001" hidden="1" customHeight="1" x14ac:dyDescent="0.2">
      <c r="A60" s="51">
        <v>44</v>
      </c>
      <c r="B60" s="54" t="s">
        <v>25</v>
      </c>
      <c r="C60" s="55" t="s">
        <v>13</v>
      </c>
      <c r="D60" s="56">
        <v>44144</v>
      </c>
      <c r="E60" s="53">
        <v>2621</v>
      </c>
      <c r="F60" s="53"/>
      <c r="G60" s="53"/>
      <c r="H60" s="53">
        <f t="shared" si="0"/>
        <v>2621</v>
      </c>
    </row>
    <row r="61" spans="1:8" ht="17.100000000000001" hidden="1" customHeight="1" x14ac:dyDescent="0.2">
      <c r="A61" s="51">
        <v>45</v>
      </c>
      <c r="B61" s="54" t="s">
        <v>36</v>
      </c>
      <c r="C61" s="55" t="s">
        <v>13</v>
      </c>
      <c r="D61" s="56">
        <v>44146</v>
      </c>
      <c r="E61" s="53">
        <v>3803.94</v>
      </c>
      <c r="F61" s="53">
        <v>700</v>
      </c>
      <c r="G61" s="53"/>
      <c r="H61" s="53">
        <f t="shared" si="0"/>
        <v>3103.94</v>
      </c>
    </row>
    <row r="62" spans="1:8" ht="17.100000000000001" hidden="1" customHeight="1" x14ac:dyDescent="0.2">
      <c r="A62" s="51">
        <v>46</v>
      </c>
      <c r="B62" s="54" t="s">
        <v>206</v>
      </c>
      <c r="C62" s="55" t="s">
        <v>13</v>
      </c>
      <c r="D62" s="56">
        <v>44131</v>
      </c>
      <c r="E62" s="53">
        <v>1068</v>
      </c>
      <c r="F62" s="53">
        <v>568</v>
      </c>
      <c r="G62" s="53"/>
      <c r="H62" s="53">
        <f t="shared" si="0"/>
        <v>500</v>
      </c>
    </row>
    <row r="63" spans="1:8" ht="17.100000000000001" hidden="1" customHeight="1" x14ac:dyDescent="0.2">
      <c r="A63" s="51">
        <v>47</v>
      </c>
      <c r="B63" s="54" t="s">
        <v>69</v>
      </c>
      <c r="C63" s="55" t="s">
        <v>13</v>
      </c>
      <c r="D63" s="56">
        <v>44145</v>
      </c>
      <c r="E63" s="53">
        <v>2115.7399999999998</v>
      </c>
      <c r="F63" s="53">
        <v>2115.7399999999998</v>
      </c>
      <c r="G63" s="53"/>
      <c r="H63" s="53">
        <f t="shared" si="0"/>
        <v>0</v>
      </c>
    </row>
    <row r="64" spans="1:8" ht="17.100000000000001" hidden="1" customHeight="1" x14ac:dyDescent="0.2">
      <c r="A64" s="51">
        <v>48</v>
      </c>
      <c r="B64" s="54" t="s">
        <v>224</v>
      </c>
      <c r="C64" s="55" t="s">
        <v>13</v>
      </c>
      <c r="D64" s="56">
        <v>44137</v>
      </c>
      <c r="E64" s="53">
        <v>2478.8000000000002</v>
      </c>
      <c r="F64" s="53">
        <v>2478.8000000000002</v>
      </c>
      <c r="G64" s="53"/>
      <c r="H64" s="53">
        <f t="shared" si="0"/>
        <v>0</v>
      </c>
    </row>
    <row r="65" spans="1:8" ht="17.100000000000001" hidden="1" customHeight="1" x14ac:dyDescent="0.2">
      <c r="A65" s="51">
        <v>49</v>
      </c>
      <c r="B65" s="54" t="s">
        <v>266</v>
      </c>
      <c r="C65" s="55" t="s">
        <v>13</v>
      </c>
      <c r="D65" s="56">
        <v>44139</v>
      </c>
      <c r="E65" s="53">
        <v>1590.58</v>
      </c>
      <c r="F65" s="53">
        <v>700</v>
      </c>
      <c r="G65" s="53"/>
      <c r="H65" s="53">
        <f t="shared" si="0"/>
        <v>890.57999999999993</v>
      </c>
    </row>
    <row r="66" spans="1:8" ht="17.100000000000001" hidden="1" customHeight="1" x14ac:dyDescent="0.2">
      <c r="A66" s="51">
        <v>50</v>
      </c>
      <c r="B66" s="54" t="s">
        <v>151</v>
      </c>
      <c r="C66" s="55" t="s">
        <v>13</v>
      </c>
      <c r="D66" s="56">
        <v>44147</v>
      </c>
      <c r="E66" s="53">
        <v>15722.45</v>
      </c>
      <c r="F66" s="53">
        <v>15722.45</v>
      </c>
      <c r="G66" s="53"/>
      <c r="H66" s="53">
        <f t="shared" si="0"/>
        <v>0</v>
      </c>
    </row>
    <row r="67" spans="1:8" ht="17.100000000000001" hidden="1" customHeight="1" x14ac:dyDescent="0.2">
      <c r="A67" s="62"/>
      <c r="B67" s="63" t="s">
        <v>151</v>
      </c>
      <c r="C67" s="64" t="s">
        <v>13</v>
      </c>
      <c r="D67" s="65">
        <v>44154</v>
      </c>
      <c r="E67" s="66">
        <v>29560.28</v>
      </c>
      <c r="F67" s="66"/>
      <c r="G67" s="66"/>
      <c r="H67" s="66">
        <f t="shared" si="0"/>
        <v>29560.28</v>
      </c>
    </row>
    <row r="68" spans="1:8" ht="17.100000000000001" hidden="1" customHeight="1" x14ac:dyDescent="0.2">
      <c r="A68" s="51">
        <v>51</v>
      </c>
      <c r="B68" s="54" t="s">
        <v>272</v>
      </c>
      <c r="C68" s="55" t="s">
        <v>13</v>
      </c>
      <c r="D68" s="56">
        <v>44149</v>
      </c>
      <c r="E68" s="53">
        <v>910</v>
      </c>
      <c r="F68" s="53"/>
      <c r="G68" s="53"/>
      <c r="H68" s="53">
        <f t="shared" si="0"/>
        <v>910</v>
      </c>
    </row>
    <row r="69" spans="1:8" ht="17.100000000000001" hidden="1" customHeight="1" x14ac:dyDescent="0.2">
      <c r="A69" s="51">
        <v>52</v>
      </c>
      <c r="B69" s="54" t="s">
        <v>23</v>
      </c>
      <c r="C69" s="55" t="s">
        <v>13</v>
      </c>
      <c r="D69" s="56">
        <v>44145</v>
      </c>
      <c r="E69" s="53">
        <v>2961.2</v>
      </c>
      <c r="F69" s="53">
        <v>2961.2</v>
      </c>
      <c r="G69" s="53"/>
      <c r="H69" s="53">
        <f t="shared" si="0"/>
        <v>0</v>
      </c>
    </row>
    <row r="70" spans="1:8" ht="17.100000000000001" hidden="1" customHeight="1" x14ac:dyDescent="0.2">
      <c r="A70" s="62"/>
      <c r="B70" s="63" t="s">
        <v>69</v>
      </c>
      <c r="C70" s="64" t="s">
        <v>13</v>
      </c>
      <c r="D70" s="65">
        <v>44152</v>
      </c>
      <c r="E70" s="66">
        <v>2395.8000000000002</v>
      </c>
      <c r="F70" s="66"/>
      <c r="G70" s="66"/>
      <c r="H70" s="66">
        <f t="shared" si="0"/>
        <v>2395.8000000000002</v>
      </c>
    </row>
    <row r="71" spans="1:8" ht="17.100000000000001" hidden="1" customHeight="1" x14ac:dyDescent="0.2">
      <c r="A71" s="62"/>
      <c r="B71" s="63" t="s">
        <v>23</v>
      </c>
      <c r="C71" s="64" t="s">
        <v>13</v>
      </c>
      <c r="D71" s="65">
        <v>44152</v>
      </c>
      <c r="E71" s="66">
        <v>558.6</v>
      </c>
      <c r="F71" s="66"/>
      <c r="G71" s="66"/>
      <c r="H71" s="66">
        <f t="shared" si="0"/>
        <v>558.6</v>
      </c>
    </row>
    <row r="72" spans="1:8" ht="17.100000000000001" hidden="1" customHeight="1" x14ac:dyDescent="0.2">
      <c r="A72" s="62"/>
      <c r="B72" s="63" t="s">
        <v>68</v>
      </c>
      <c r="C72" s="64" t="s">
        <v>13</v>
      </c>
      <c r="D72" s="65">
        <v>44153</v>
      </c>
      <c r="E72" s="66">
        <v>503</v>
      </c>
      <c r="F72" s="66"/>
      <c r="G72" s="66"/>
      <c r="H72" s="66">
        <f t="shared" si="0"/>
        <v>503</v>
      </c>
    </row>
    <row r="73" spans="1:8" ht="17.100000000000001" hidden="1" customHeight="1" x14ac:dyDescent="0.2">
      <c r="A73" s="62"/>
      <c r="B73" s="63" t="s">
        <v>41</v>
      </c>
      <c r="C73" s="64" t="s">
        <v>13</v>
      </c>
      <c r="D73" s="65">
        <v>44153</v>
      </c>
      <c r="E73" s="66">
        <v>1281.2</v>
      </c>
      <c r="F73" s="66"/>
      <c r="G73" s="66"/>
      <c r="H73" s="66">
        <f t="shared" si="0"/>
        <v>1281.2</v>
      </c>
    </row>
    <row r="74" spans="1:8" ht="17.100000000000001" hidden="1" customHeight="1" x14ac:dyDescent="0.2">
      <c r="A74" s="51">
        <v>53</v>
      </c>
      <c r="B74" s="54" t="s">
        <v>44</v>
      </c>
      <c r="C74" s="55" t="s">
        <v>45</v>
      </c>
      <c r="D74" s="56"/>
      <c r="E74" s="53">
        <v>2550</v>
      </c>
      <c r="F74" s="53"/>
      <c r="G74" s="53"/>
      <c r="H74" s="53">
        <f t="shared" si="0"/>
        <v>2550</v>
      </c>
    </row>
    <row r="75" spans="1:8" ht="17.100000000000001" hidden="1" customHeight="1" x14ac:dyDescent="0.2">
      <c r="A75" s="51">
        <v>54</v>
      </c>
      <c r="B75" s="59" t="s">
        <v>46</v>
      </c>
      <c r="C75" s="55" t="s">
        <v>45</v>
      </c>
      <c r="D75" s="57">
        <v>44141</v>
      </c>
      <c r="E75" s="53">
        <v>1608.6</v>
      </c>
      <c r="F75" s="58"/>
      <c r="G75" s="58"/>
      <c r="H75" s="53">
        <f t="shared" si="0"/>
        <v>1608.6</v>
      </c>
    </row>
    <row r="76" spans="1:8" ht="17.100000000000001" hidden="1" customHeight="1" x14ac:dyDescent="0.2">
      <c r="A76" s="51">
        <v>55</v>
      </c>
      <c r="B76" s="59" t="s">
        <v>46</v>
      </c>
      <c r="C76" s="55" t="s">
        <v>45</v>
      </c>
      <c r="D76" s="57">
        <v>44148</v>
      </c>
      <c r="E76" s="53">
        <v>1172.8</v>
      </c>
      <c r="F76" s="58"/>
      <c r="G76" s="58"/>
      <c r="H76" s="53">
        <f t="shared" si="0"/>
        <v>1172.8</v>
      </c>
    </row>
    <row r="77" spans="1:8" ht="17.100000000000001" hidden="1" customHeight="1" x14ac:dyDescent="0.2">
      <c r="A77" s="62"/>
      <c r="B77" s="69" t="s">
        <v>46</v>
      </c>
      <c r="C77" s="64" t="s">
        <v>45</v>
      </c>
      <c r="D77" s="67">
        <v>44155</v>
      </c>
      <c r="E77" s="66">
        <v>1411.55</v>
      </c>
      <c r="F77" s="68"/>
      <c r="G77" s="68"/>
      <c r="H77" s="66">
        <f t="shared" si="0"/>
        <v>1411.55</v>
      </c>
    </row>
    <row r="78" spans="1:8" ht="17.100000000000001" hidden="1" customHeight="1" x14ac:dyDescent="0.2">
      <c r="A78" s="51">
        <v>56</v>
      </c>
      <c r="B78" s="59" t="s">
        <v>49</v>
      </c>
      <c r="C78" s="55" t="s">
        <v>45</v>
      </c>
      <c r="D78" s="57">
        <v>44133</v>
      </c>
      <c r="E78" s="53">
        <v>2500</v>
      </c>
      <c r="F78" s="58"/>
      <c r="G78" s="58"/>
      <c r="H78" s="53">
        <f t="shared" si="0"/>
        <v>2500</v>
      </c>
    </row>
    <row r="79" spans="1:8" ht="17.100000000000001" hidden="1" customHeight="1" x14ac:dyDescent="0.2">
      <c r="A79" s="51">
        <v>57</v>
      </c>
      <c r="B79" s="59" t="s">
        <v>49</v>
      </c>
      <c r="C79" s="55" t="s">
        <v>45</v>
      </c>
      <c r="D79" s="57">
        <v>44140</v>
      </c>
      <c r="E79" s="53">
        <v>6327.2</v>
      </c>
      <c r="F79" s="58"/>
      <c r="G79" s="58"/>
      <c r="H79" s="53">
        <f t="shared" si="0"/>
        <v>6327.2</v>
      </c>
    </row>
    <row r="80" spans="1:8" ht="17.100000000000001" hidden="1" customHeight="1" x14ac:dyDescent="0.2">
      <c r="A80" s="51">
        <v>58</v>
      </c>
      <c r="B80" s="59" t="s">
        <v>49</v>
      </c>
      <c r="C80" s="55" t="s">
        <v>45</v>
      </c>
      <c r="D80" s="57">
        <v>44147</v>
      </c>
      <c r="E80" s="53">
        <v>1163.6400000000001</v>
      </c>
      <c r="F80" s="58"/>
      <c r="G80" s="58"/>
      <c r="H80" s="53">
        <f t="shared" si="0"/>
        <v>1163.6400000000001</v>
      </c>
    </row>
    <row r="81" spans="1:9" ht="17.100000000000001" hidden="1" customHeight="1" x14ac:dyDescent="0.2">
      <c r="A81" s="51">
        <v>59</v>
      </c>
      <c r="B81" s="59" t="s">
        <v>132</v>
      </c>
      <c r="C81" s="55" t="s">
        <v>45</v>
      </c>
      <c r="D81" s="57">
        <v>44112</v>
      </c>
      <c r="E81" s="53">
        <v>1400</v>
      </c>
      <c r="F81" s="58">
        <v>450</v>
      </c>
      <c r="G81" s="58"/>
      <c r="H81" s="53">
        <f t="shared" si="0"/>
        <v>950</v>
      </c>
    </row>
    <row r="82" spans="1:9" ht="17.100000000000001" hidden="1" customHeight="1" x14ac:dyDescent="0.2">
      <c r="A82" s="62"/>
      <c r="B82" s="69" t="s">
        <v>132</v>
      </c>
      <c r="C82" s="64" t="s">
        <v>45</v>
      </c>
      <c r="D82" s="67">
        <v>44154</v>
      </c>
      <c r="E82" s="66">
        <v>123.4</v>
      </c>
      <c r="F82" s="68"/>
      <c r="G82" s="68"/>
      <c r="H82" s="66">
        <f t="shared" si="0"/>
        <v>123.4</v>
      </c>
    </row>
    <row r="83" spans="1:9" ht="17.100000000000001" hidden="1" customHeight="1" x14ac:dyDescent="0.2">
      <c r="A83" s="51">
        <v>60</v>
      </c>
      <c r="B83" s="59" t="s">
        <v>198</v>
      </c>
      <c r="C83" s="55" t="s">
        <v>45</v>
      </c>
      <c r="D83" s="57">
        <v>44119</v>
      </c>
      <c r="E83" s="53">
        <v>20045</v>
      </c>
      <c r="F83" s="58"/>
      <c r="G83" s="58">
        <v>8000</v>
      </c>
      <c r="H83" s="53">
        <f t="shared" si="0"/>
        <v>12045</v>
      </c>
      <c r="I83" s="50" t="s">
        <v>223</v>
      </c>
    </row>
    <row r="84" spans="1:9" ht="17.100000000000001" hidden="1" customHeight="1" x14ac:dyDescent="0.2">
      <c r="A84" s="51">
        <v>61</v>
      </c>
      <c r="B84" s="59" t="s">
        <v>198</v>
      </c>
      <c r="C84" s="55" t="s">
        <v>45</v>
      </c>
      <c r="D84" s="57">
        <v>44140</v>
      </c>
      <c r="E84" s="53">
        <v>20625.849999999999</v>
      </c>
      <c r="F84" s="58"/>
      <c r="G84" s="58"/>
      <c r="H84" s="53">
        <f t="shared" si="0"/>
        <v>20625.849999999999</v>
      </c>
    </row>
    <row r="85" spans="1:9" ht="17.100000000000001" hidden="1" customHeight="1" x14ac:dyDescent="0.2">
      <c r="A85" s="51">
        <v>62</v>
      </c>
      <c r="B85" s="59" t="s">
        <v>198</v>
      </c>
      <c r="C85" s="55" t="s">
        <v>45</v>
      </c>
      <c r="D85" s="57">
        <v>44147</v>
      </c>
      <c r="E85" s="53">
        <v>8096</v>
      </c>
      <c r="F85" s="58"/>
      <c r="G85" s="58"/>
      <c r="H85" s="53">
        <f t="shared" si="0"/>
        <v>8096</v>
      </c>
    </row>
    <row r="86" spans="1:9" ht="17.100000000000001" hidden="1" customHeight="1" x14ac:dyDescent="0.2">
      <c r="A86" s="51">
        <v>63</v>
      </c>
      <c r="B86" s="59" t="s">
        <v>201</v>
      </c>
      <c r="C86" s="55" t="s">
        <v>45</v>
      </c>
      <c r="D86" s="57">
        <v>44141</v>
      </c>
      <c r="E86" s="53">
        <v>1136.04</v>
      </c>
      <c r="F86" s="58">
        <v>296</v>
      </c>
      <c r="G86" s="58"/>
      <c r="H86" s="53">
        <f t="shared" si="0"/>
        <v>840.04</v>
      </c>
    </row>
    <row r="87" spans="1:9" ht="17.100000000000001" hidden="1" customHeight="1" x14ac:dyDescent="0.2">
      <c r="A87" s="62"/>
      <c r="B87" s="69" t="s">
        <v>201</v>
      </c>
      <c r="C87" s="64" t="s">
        <v>45</v>
      </c>
      <c r="D87" s="67">
        <v>44154</v>
      </c>
      <c r="E87" s="66">
        <v>640.79999999999995</v>
      </c>
      <c r="F87" s="68"/>
      <c r="G87" s="68"/>
      <c r="H87" s="66">
        <f t="shared" si="0"/>
        <v>640.79999999999995</v>
      </c>
    </row>
    <row r="88" spans="1:9" ht="17.100000000000001" hidden="1" customHeight="1" x14ac:dyDescent="0.2">
      <c r="A88" s="51">
        <v>64</v>
      </c>
      <c r="B88" s="59" t="s">
        <v>152</v>
      </c>
      <c r="C88" s="55" t="s">
        <v>45</v>
      </c>
      <c r="D88" s="57">
        <v>44162</v>
      </c>
      <c r="E88" s="53">
        <v>1901.3</v>
      </c>
      <c r="F88" s="58"/>
      <c r="G88" s="58"/>
      <c r="H88" s="53">
        <f t="shared" si="0"/>
        <v>1901.3</v>
      </c>
    </row>
    <row r="89" spans="1:9" ht="17.100000000000001" hidden="1" customHeight="1" x14ac:dyDescent="0.2">
      <c r="A89" s="51">
        <v>65</v>
      </c>
      <c r="B89" s="59" t="s">
        <v>264</v>
      </c>
      <c r="C89" s="55" t="s">
        <v>45</v>
      </c>
      <c r="D89" s="57">
        <v>44140</v>
      </c>
      <c r="E89" s="53">
        <v>541.29999999999995</v>
      </c>
      <c r="F89" s="58">
        <v>541.29999999999995</v>
      </c>
      <c r="G89" s="58"/>
      <c r="H89" s="53">
        <f t="shared" si="0"/>
        <v>0</v>
      </c>
    </row>
    <row r="90" spans="1:9" ht="17.100000000000001" hidden="1" customHeight="1" x14ac:dyDescent="0.2">
      <c r="A90" s="51">
        <v>66</v>
      </c>
      <c r="B90" s="59" t="s">
        <v>264</v>
      </c>
      <c r="C90" s="55" t="s">
        <v>45</v>
      </c>
      <c r="D90" s="57">
        <v>44147</v>
      </c>
      <c r="E90" s="53">
        <v>375</v>
      </c>
      <c r="F90" s="58">
        <v>375</v>
      </c>
      <c r="G90" s="58"/>
      <c r="H90" s="53">
        <f t="shared" ref="H90:H103" si="1">E90-F90-G90</f>
        <v>0</v>
      </c>
    </row>
    <row r="91" spans="1:9" ht="17.100000000000001" hidden="1" customHeight="1" x14ac:dyDescent="0.2">
      <c r="A91" s="62"/>
      <c r="B91" s="69" t="s">
        <v>264</v>
      </c>
      <c r="C91" s="64" t="s">
        <v>45</v>
      </c>
      <c r="D91" s="67">
        <v>44154</v>
      </c>
      <c r="E91" s="66">
        <v>930</v>
      </c>
      <c r="F91" s="68"/>
      <c r="G91" s="68"/>
      <c r="H91" s="66">
        <f t="shared" si="1"/>
        <v>930</v>
      </c>
    </row>
    <row r="92" spans="1:9" ht="17.100000000000001" hidden="1" customHeight="1" x14ac:dyDescent="0.2">
      <c r="A92" s="51">
        <v>67</v>
      </c>
      <c r="B92" s="59" t="s">
        <v>227</v>
      </c>
      <c r="C92" s="55" t="s">
        <v>45</v>
      </c>
      <c r="D92" s="57">
        <v>44147</v>
      </c>
      <c r="E92" s="53">
        <v>1942.6</v>
      </c>
      <c r="F92" s="58">
        <v>1942.6</v>
      </c>
      <c r="G92" s="58"/>
      <c r="H92" s="53">
        <f t="shared" si="1"/>
        <v>0</v>
      </c>
    </row>
    <row r="93" spans="1:9" ht="17.100000000000001" hidden="1" customHeight="1" x14ac:dyDescent="0.2">
      <c r="A93" s="62"/>
      <c r="B93" s="69" t="s">
        <v>227</v>
      </c>
      <c r="C93" s="64" t="s">
        <v>45</v>
      </c>
      <c r="D93" s="67">
        <v>44154</v>
      </c>
      <c r="E93" s="66">
        <v>2756</v>
      </c>
      <c r="F93" s="68"/>
      <c r="G93" s="68"/>
      <c r="H93" s="66">
        <f t="shared" si="1"/>
        <v>2756</v>
      </c>
    </row>
    <row r="94" spans="1:9" ht="17.100000000000001" hidden="1" customHeight="1" x14ac:dyDescent="0.2">
      <c r="A94" s="51">
        <v>68</v>
      </c>
      <c r="B94" s="59" t="s">
        <v>267</v>
      </c>
      <c r="C94" s="55" t="s">
        <v>45</v>
      </c>
      <c r="D94" s="57">
        <v>44147</v>
      </c>
      <c r="E94" s="53">
        <v>1923.4</v>
      </c>
      <c r="F94" s="58">
        <v>1923.4</v>
      </c>
      <c r="G94" s="58"/>
      <c r="H94" s="53">
        <f t="shared" si="1"/>
        <v>0</v>
      </c>
    </row>
    <row r="95" spans="1:9" ht="17.100000000000001" hidden="1" customHeight="1" x14ac:dyDescent="0.2">
      <c r="A95" s="51">
        <v>69</v>
      </c>
      <c r="B95" s="59" t="s">
        <v>58</v>
      </c>
      <c r="C95" s="55" t="s">
        <v>45</v>
      </c>
      <c r="D95" s="57">
        <v>44147</v>
      </c>
      <c r="E95" s="53">
        <v>5956.1</v>
      </c>
      <c r="F95" s="58">
        <v>656</v>
      </c>
      <c r="G95" s="58"/>
      <c r="H95" s="53">
        <f t="shared" si="1"/>
        <v>5300.1</v>
      </c>
    </row>
    <row r="96" spans="1:9" ht="17.100000000000001" hidden="1" customHeight="1" x14ac:dyDescent="0.2">
      <c r="A96" s="62"/>
      <c r="B96" s="69" t="s">
        <v>58</v>
      </c>
      <c r="C96" s="64" t="s">
        <v>45</v>
      </c>
      <c r="D96" s="67">
        <v>44154</v>
      </c>
      <c r="E96" s="66">
        <v>4132.3</v>
      </c>
      <c r="F96" s="68"/>
      <c r="G96" s="68"/>
      <c r="H96" s="66">
        <f t="shared" si="1"/>
        <v>4132.3</v>
      </c>
    </row>
    <row r="97" spans="1:8" ht="17.100000000000001" hidden="1" customHeight="1" x14ac:dyDescent="0.2">
      <c r="A97" s="51">
        <v>70</v>
      </c>
      <c r="B97" s="59" t="s">
        <v>59</v>
      </c>
      <c r="C97" s="55" t="s">
        <v>45</v>
      </c>
      <c r="D97" s="57">
        <v>44147</v>
      </c>
      <c r="E97" s="53">
        <v>1207.22</v>
      </c>
      <c r="F97" s="58">
        <v>500</v>
      </c>
      <c r="G97" s="58"/>
      <c r="H97" s="53">
        <f t="shared" si="1"/>
        <v>707.22</v>
      </c>
    </row>
    <row r="98" spans="1:8" ht="17.100000000000001" hidden="1" customHeight="1" x14ac:dyDescent="0.2">
      <c r="A98" s="51">
        <v>71</v>
      </c>
      <c r="B98" s="59" t="s">
        <v>273</v>
      </c>
      <c r="C98" s="55" t="s">
        <v>45</v>
      </c>
      <c r="D98" s="57">
        <v>44147</v>
      </c>
      <c r="E98" s="53">
        <v>7560</v>
      </c>
      <c r="F98" s="58">
        <v>7560</v>
      </c>
      <c r="G98" s="58"/>
      <c r="H98" s="53">
        <f t="shared" si="1"/>
        <v>0</v>
      </c>
    </row>
    <row r="99" spans="1:8" ht="17.100000000000001" hidden="1" customHeight="1" x14ac:dyDescent="0.2">
      <c r="A99" s="62"/>
      <c r="B99" s="69" t="s">
        <v>273</v>
      </c>
      <c r="C99" s="64" t="s">
        <v>45</v>
      </c>
      <c r="D99" s="67">
        <v>44155</v>
      </c>
      <c r="E99" s="66">
        <v>2068</v>
      </c>
      <c r="F99" s="68"/>
      <c r="G99" s="68"/>
      <c r="H99" s="66">
        <f t="shared" si="1"/>
        <v>2068</v>
      </c>
    </row>
    <row r="100" spans="1:8" ht="17.100000000000001" hidden="1" customHeight="1" x14ac:dyDescent="0.2">
      <c r="A100" s="51">
        <v>72</v>
      </c>
      <c r="B100" s="59" t="s">
        <v>55</v>
      </c>
      <c r="C100" s="55" t="s">
        <v>45</v>
      </c>
      <c r="D100" s="57">
        <v>44147</v>
      </c>
      <c r="E100" s="53">
        <v>425.4</v>
      </c>
      <c r="F100" s="58">
        <v>425.4</v>
      </c>
      <c r="G100" s="58"/>
      <c r="H100" s="53">
        <f t="shared" si="1"/>
        <v>0</v>
      </c>
    </row>
    <row r="101" spans="1:8" ht="17.100000000000001" hidden="1" customHeight="1" x14ac:dyDescent="0.2">
      <c r="A101" s="62"/>
      <c r="B101" s="69" t="s">
        <v>70</v>
      </c>
      <c r="C101" s="64" t="s">
        <v>45</v>
      </c>
      <c r="D101" s="67">
        <v>44155</v>
      </c>
      <c r="E101" s="68">
        <v>403</v>
      </c>
      <c r="F101" s="68"/>
      <c r="G101" s="68"/>
      <c r="H101" s="66">
        <f t="shared" si="1"/>
        <v>403</v>
      </c>
    </row>
    <row r="102" spans="1:8" ht="17.100000000000001" hidden="1" customHeight="1" x14ac:dyDescent="0.2">
      <c r="A102" s="62"/>
      <c r="B102" s="69" t="s">
        <v>88</v>
      </c>
      <c r="C102" s="64" t="s">
        <v>45</v>
      </c>
      <c r="D102" s="67">
        <v>44154</v>
      </c>
      <c r="E102" s="68">
        <v>3956</v>
      </c>
      <c r="F102" s="68"/>
      <c r="G102" s="68"/>
      <c r="H102" s="66">
        <f t="shared" si="1"/>
        <v>3956</v>
      </c>
    </row>
    <row r="103" spans="1:8" ht="17.100000000000001" hidden="1" customHeight="1" x14ac:dyDescent="0.2">
      <c r="A103" s="62"/>
      <c r="B103" s="69" t="s">
        <v>104</v>
      </c>
      <c r="C103" s="64" t="s">
        <v>45</v>
      </c>
      <c r="D103" s="67">
        <v>44155</v>
      </c>
      <c r="E103" s="68">
        <v>579.6</v>
      </c>
      <c r="F103" s="68"/>
      <c r="G103" s="68"/>
      <c r="H103" s="66">
        <f t="shared" si="1"/>
        <v>579.6</v>
      </c>
    </row>
    <row r="104" spans="1:8" ht="17.100000000000001" hidden="1" customHeight="1" x14ac:dyDescent="0.2">
      <c r="A104" s="51"/>
      <c r="B104" s="60"/>
      <c r="C104" s="60"/>
      <c r="D104" s="60" t="s">
        <v>60</v>
      </c>
      <c r="E104" s="61">
        <f>SUM(E4:E103)</f>
        <v>313236.66999999987</v>
      </c>
      <c r="F104" s="61">
        <f>SUM(F4:F103)</f>
        <v>79431.55</v>
      </c>
      <c r="G104" s="61"/>
      <c r="H104" s="53">
        <f>SUM(H4:H103)</f>
        <v>225805.12</v>
      </c>
    </row>
    <row r="105" spans="1:8" x14ac:dyDescent="0.2">
      <c r="A105" s="42"/>
    </row>
    <row r="106" spans="1:8" x14ac:dyDescent="0.2">
      <c r="B106" s="42" t="s">
        <v>61</v>
      </c>
      <c r="C106" s="42"/>
      <c r="D106" s="42" t="s">
        <v>62</v>
      </c>
      <c r="E106" s="42"/>
      <c r="F106" s="49" t="s">
        <v>63</v>
      </c>
      <c r="G106" s="49"/>
    </row>
    <row r="107" spans="1:8" x14ac:dyDescent="0.2">
      <c r="B107" s="47" t="s">
        <v>64</v>
      </c>
      <c r="C107" s="42"/>
      <c r="D107" s="42" t="s">
        <v>65</v>
      </c>
      <c r="E107" s="42"/>
      <c r="F107" s="49" t="s">
        <v>66</v>
      </c>
      <c r="G107" s="49"/>
    </row>
  </sheetData>
  <autoFilter ref="A1:H104">
    <filterColumn colId="1">
      <filters>
        <filter val="BAHAR MARKET"/>
      </filters>
    </filterColumn>
  </autoFilter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opLeftCell="A13" workbookViewId="0">
      <selection activeCell="E35" sqref="E35"/>
    </sheetView>
  </sheetViews>
  <sheetFormatPr defaultColWidth="8.85546875" defaultRowHeight="12.75" x14ac:dyDescent="0.2"/>
  <cols>
    <col min="1" max="1" width="5.5703125" style="50" bestFit="1" customWidth="1"/>
    <col min="2" max="2" width="26.28515625" style="50" customWidth="1"/>
    <col min="3" max="3" width="14.85546875" style="50" customWidth="1"/>
    <col min="4" max="4" width="13.5703125" style="50" customWidth="1"/>
    <col min="5" max="5" width="13.5703125" style="50" bestFit="1" customWidth="1"/>
    <col min="6" max="7" width="13.7109375" style="50" customWidth="1"/>
    <col min="8" max="8" width="12.7109375" style="50" customWidth="1"/>
    <col min="9" max="9" width="6.85546875" style="50" bestFit="1" customWidth="1"/>
    <col min="10" max="16384" width="8.85546875" style="50"/>
  </cols>
  <sheetData>
    <row r="1" spans="1:9" ht="15" customHeight="1" x14ac:dyDescent="0.2">
      <c r="A1" s="40"/>
      <c r="B1" s="41" t="s">
        <v>0</v>
      </c>
      <c r="C1" s="42" t="s">
        <v>1</v>
      </c>
      <c r="D1" s="42"/>
      <c r="E1" s="43"/>
      <c r="F1" s="43"/>
      <c r="G1" s="43"/>
      <c r="H1" s="44">
        <v>44149</v>
      </c>
    </row>
    <row r="2" spans="1:9" ht="15" customHeight="1" x14ac:dyDescent="0.2">
      <c r="A2" s="45"/>
      <c r="B2" s="46" t="s">
        <v>2</v>
      </c>
      <c r="C2" s="47" t="s">
        <v>3</v>
      </c>
      <c r="D2" s="47"/>
      <c r="E2" s="48"/>
      <c r="F2" s="48"/>
      <c r="G2" s="48"/>
      <c r="H2" s="48" t="s">
        <v>275</v>
      </c>
    </row>
    <row r="3" spans="1:9" ht="15" customHeight="1" x14ac:dyDescent="0.2">
      <c r="A3" s="51" t="s">
        <v>5</v>
      </c>
      <c r="B3" s="51" t="s">
        <v>6</v>
      </c>
      <c r="C3" s="51" t="s">
        <v>7</v>
      </c>
      <c r="D3" s="51" t="s">
        <v>8</v>
      </c>
      <c r="E3" s="51" t="s">
        <v>9</v>
      </c>
      <c r="F3" s="52" t="s">
        <v>10</v>
      </c>
      <c r="G3" s="52" t="s">
        <v>78</v>
      </c>
      <c r="H3" s="51" t="s">
        <v>11</v>
      </c>
    </row>
    <row r="4" spans="1:9" ht="15" customHeight="1" x14ac:dyDescent="0.2">
      <c r="A4" s="51">
        <v>1</v>
      </c>
      <c r="B4" s="54" t="s">
        <v>12</v>
      </c>
      <c r="C4" s="55" t="s">
        <v>13</v>
      </c>
      <c r="D4" s="56">
        <v>44124</v>
      </c>
      <c r="E4" s="53">
        <v>585</v>
      </c>
      <c r="F4" s="53"/>
      <c r="G4" s="53"/>
      <c r="H4" s="53">
        <f>E4-F4-G4</f>
        <v>585</v>
      </c>
    </row>
    <row r="5" spans="1:9" ht="15" customHeight="1" x14ac:dyDescent="0.2">
      <c r="A5" s="51">
        <v>2</v>
      </c>
      <c r="B5" s="54" t="s">
        <v>12</v>
      </c>
      <c r="C5" s="55" t="s">
        <v>13</v>
      </c>
      <c r="D5" s="56">
        <v>44138</v>
      </c>
      <c r="E5" s="53">
        <v>689.2</v>
      </c>
      <c r="F5" s="53"/>
      <c r="G5" s="53"/>
      <c r="H5" s="53">
        <f t="shared" ref="H5:H86" si="0">E5-F5-G5</f>
        <v>689.2</v>
      </c>
    </row>
    <row r="6" spans="1:9" ht="15" customHeight="1" x14ac:dyDescent="0.2">
      <c r="A6" s="51">
        <v>3</v>
      </c>
      <c r="B6" s="54" t="s">
        <v>12</v>
      </c>
      <c r="C6" s="55" t="s">
        <v>13</v>
      </c>
      <c r="D6" s="56">
        <v>44145</v>
      </c>
      <c r="E6" s="53">
        <v>376.3</v>
      </c>
      <c r="F6" s="53">
        <v>376.3</v>
      </c>
      <c r="G6" s="53"/>
      <c r="H6" s="53">
        <f t="shared" si="0"/>
        <v>0</v>
      </c>
    </row>
    <row r="7" spans="1:9" ht="15" customHeight="1" x14ac:dyDescent="0.2">
      <c r="A7" s="51">
        <v>4</v>
      </c>
      <c r="B7" s="54" t="s">
        <v>12</v>
      </c>
      <c r="C7" s="55" t="s">
        <v>13</v>
      </c>
      <c r="D7" s="56">
        <v>44152</v>
      </c>
      <c r="E7" s="53">
        <v>961</v>
      </c>
      <c r="F7" s="53"/>
      <c r="G7" s="53"/>
      <c r="H7" s="53">
        <f t="shared" si="0"/>
        <v>961</v>
      </c>
    </row>
    <row r="8" spans="1:9" ht="15" customHeight="1" x14ac:dyDescent="0.2">
      <c r="A8" s="62"/>
      <c r="B8" s="63" t="s">
        <v>12</v>
      </c>
      <c r="C8" s="64" t="s">
        <v>13</v>
      </c>
      <c r="D8" s="65">
        <v>44159</v>
      </c>
      <c r="E8" s="66">
        <v>289.39999999999998</v>
      </c>
      <c r="F8" s="66"/>
      <c r="G8" s="66"/>
      <c r="H8" s="66">
        <f t="shared" si="0"/>
        <v>289.39999999999998</v>
      </c>
    </row>
    <row r="9" spans="1:9" ht="15" customHeight="1" x14ac:dyDescent="0.2">
      <c r="A9" s="51">
        <v>5</v>
      </c>
      <c r="B9" s="54" t="s">
        <v>14</v>
      </c>
      <c r="C9" s="55" t="s">
        <v>13</v>
      </c>
      <c r="D9" s="56">
        <v>44124</v>
      </c>
      <c r="E9" s="53">
        <v>3474.5</v>
      </c>
      <c r="F9" s="53"/>
      <c r="G9" s="53">
        <v>980</v>
      </c>
      <c r="H9" s="53">
        <f t="shared" si="0"/>
        <v>2494.5</v>
      </c>
      <c r="I9" s="50" t="s">
        <v>90</v>
      </c>
    </row>
    <row r="10" spans="1:9" ht="15" customHeight="1" x14ac:dyDescent="0.2">
      <c r="A10" s="51">
        <v>6</v>
      </c>
      <c r="B10" s="54" t="s">
        <v>14</v>
      </c>
      <c r="C10" s="55" t="s">
        <v>13</v>
      </c>
      <c r="D10" s="56">
        <v>44131</v>
      </c>
      <c r="E10" s="53">
        <v>3540.74</v>
      </c>
      <c r="F10" s="53"/>
      <c r="G10" s="53"/>
      <c r="H10" s="53">
        <f t="shared" si="0"/>
        <v>3540.74</v>
      </c>
    </row>
    <row r="11" spans="1:9" ht="15" customHeight="1" x14ac:dyDescent="0.2">
      <c r="A11" s="51">
        <v>7</v>
      </c>
      <c r="B11" s="54" t="s">
        <v>14</v>
      </c>
      <c r="C11" s="55" t="s">
        <v>13</v>
      </c>
      <c r="D11" s="56">
        <v>44145</v>
      </c>
      <c r="E11" s="53">
        <v>1952.83</v>
      </c>
      <c r="F11" s="53"/>
      <c r="G11" s="53"/>
      <c r="H11" s="53">
        <f t="shared" si="0"/>
        <v>1952.83</v>
      </c>
    </row>
    <row r="12" spans="1:9" ht="15" customHeight="1" x14ac:dyDescent="0.2">
      <c r="A12" s="51">
        <v>8</v>
      </c>
      <c r="B12" s="54" t="s">
        <v>14</v>
      </c>
      <c r="C12" s="55" t="s">
        <v>13</v>
      </c>
      <c r="D12" s="56">
        <v>44152</v>
      </c>
      <c r="E12" s="53">
        <v>1676.2</v>
      </c>
      <c r="F12" s="53">
        <v>1676.2</v>
      </c>
      <c r="G12" s="53"/>
      <c r="H12" s="53">
        <f t="shared" si="0"/>
        <v>0</v>
      </c>
    </row>
    <row r="13" spans="1:9" ht="15" customHeight="1" x14ac:dyDescent="0.2">
      <c r="A13" s="51">
        <v>9</v>
      </c>
      <c r="B13" s="54" t="s">
        <v>15</v>
      </c>
      <c r="C13" s="55" t="s">
        <v>13</v>
      </c>
      <c r="D13" s="56">
        <v>44146</v>
      </c>
      <c r="E13" s="53">
        <v>1310.3</v>
      </c>
      <c r="F13" s="53">
        <v>310.3</v>
      </c>
      <c r="G13" s="53"/>
      <c r="H13" s="53">
        <f t="shared" si="0"/>
        <v>1000</v>
      </c>
    </row>
    <row r="14" spans="1:9" ht="15" customHeight="1" x14ac:dyDescent="0.2">
      <c r="A14" s="51">
        <v>10</v>
      </c>
      <c r="B14" s="54" t="s">
        <v>15</v>
      </c>
      <c r="C14" s="55" t="s">
        <v>13</v>
      </c>
      <c r="D14" s="56">
        <v>44153</v>
      </c>
      <c r="E14" s="53">
        <v>12330</v>
      </c>
      <c r="F14" s="53">
        <v>1500</v>
      </c>
      <c r="G14" s="53"/>
      <c r="H14" s="53">
        <f t="shared" si="0"/>
        <v>10830</v>
      </c>
    </row>
    <row r="15" spans="1:9" ht="15" customHeight="1" x14ac:dyDescent="0.2">
      <c r="A15" s="62"/>
      <c r="B15" s="63" t="s">
        <v>15</v>
      </c>
      <c r="C15" s="64" t="s">
        <v>13</v>
      </c>
      <c r="D15" s="65">
        <v>44160</v>
      </c>
      <c r="E15" s="66">
        <v>8650</v>
      </c>
      <c r="F15" s="66"/>
      <c r="G15" s="66"/>
      <c r="H15" s="66">
        <f t="shared" si="0"/>
        <v>8650</v>
      </c>
    </row>
    <row r="16" spans="1:9" ht="15" customHeight="1" x14ac:dyDescent="0.2">
      <c r="A16" s="51">
        <v>11</v>
      </c>
      <c r="B16" s="54" t="s">
        <v>16</v>
      </c>
      <c r="C16" s="55" t="s">
        <v>13</v>
      </c>
      <c r="D16" s="56">
        <v>44145</v>
      </c>
      <c r="E16" s="53">
        <v>1606.6</v>
      </c>
      <c r="F16" s="53">
        <v>1000</v>
      </c>
      <c r="G16" s="53"/>
      <c r="H16" s="53">
        <f t="shared" si="0"/>
        <v>606.59999999999991</v>
      </c>
    </row>
    <row r="17" spans="1:8" ht="15" customHeight="1" x14ac:dyDescent="0.2">
      <c r="A17" s="62"/>
      <c r="B17" s="63" t="s">
        <v>16</v>
      </c>
      <c r="C17" s="64" t="s">
        <v>13</v>
      </c>
      <c r="D17" s="65">
        <v>44159</v>
      </c>
      <c r="E17" s="66">
        <v>2748.3</v>
      </c>
      <c r="F17" s="66"/>
      <c r="G17" s="66"/>
      <c r="H17" s="66">
        <f t="shared" si="0"/>
        <v>2748.3</v>
      </c>
    </row>
    <row r="18" spans="1:8" ht="15" customHeight="1" x14ac:dyDescent="0.2">
      <c r="A18" s="51">
        <v>12</v>
      </c>
      <c r="B18" s="54" t="s">
        <v>18</v>
      </c>
      <c r="C18" s="55" t="s">
        <v>13</v>
      </c>
      <c r="D18" s="56">
        <v>44116</v>
      </c>
      <c r="E18" s="53">
        <v>4692.45</v>
      </c>
      <c r="F18" s="53">
        <v>604</v>
      </c>
      <c r="G18" s="53"/>
      <c r="H18" s="53">
        <f t="shared" si="0"/>
        <v>4088.45</v>
      </c>
    </row>
    <row r="19" spans="1:8" ht="15" customHeight="1" x14ac:dyDescent="0.2">
      <c r="A19" s="51">
        <v>13</v>
      </c>
      <c r="B19" s="54" t="s">
        <v>18</v>
      </c>
      <c r="C19" s="55" t="s">
        <v>13</v>
      </c>
      <c r="D19" s="56">
        <v>44144</v>
      </c>
      <c r="E19" s="53">
        <v>4919.1499999999996</v>
      </c>
      <c r="F19" s="53"/>
      <c r="G19" s="53"/>
      <c r="H19" s="53">
        <f t="shared" si="0"/>
        <v>4919.1499999999996</v>
      </c>
    </row>
    <row r="20" spans="1:8" ht="15" customHeight="1" x14ac:dyDescent="0.2">
      <c r="A20" s="51">
        <v>14</v>
      </c>
      <c r="B20" s="54" t="s">
        <v>18</v>
      </c>
      <c r="C20" s="55" t="s">
        <v>13</v>
      </c>
      <c r="D20" s="56">
        <v>44151</v>
      </c>
      <c r="E20" s="53">
        <v>396</v>
      </c>
      <c r="F20" s="53">
        <v>396</v>
      </c>
      <c r="G20" s="53"/>
      <c r="H20" s="53">
        <f t="shared" si="0"/>
        <v>0</v>
      </c>
    </row>
    <row r="21" spans="1:8" ht="15" customHeight="1" x14ac:dyDescent="0.2">
      <c r="A21" s="51">
        <v>15</v>
      </c>
      <c r="B21" s="54" t="s">
        <v>19</v>
      </c>
      <c r="C21" s="55" t="s">
        <v>13</v>
      </c>
      <c r="D21" s="56">
        <v>44146</v>
      </c>
      <c r="E21" s="53">
        <v>672.4</v>
      </c>
      <c r="F21" s="53"/>
      <c r="G21" s="53"/>
      <c r="H21" s="53">
        <f t="shared" si="0"/>
        <v>672.4</v>
      </c>
    </row>
    <row r="22" spans="1:8" ht="15" customHeight="1" x14ac:dyDescent="0.2">
      <c r="A22" s="51">
        <v>16</v>
      </c>
      <c r="B22" s="54" t="s">
        <v>19</v>
      </c>
      <c r="C22" s="55" t="s">
        <v>13</v>
      </c>
      <c r="D22" s="56">
        <v>44153</v>
      </c>
      <c r="E22" s="53">
        <v>1188.4000000000001</v>
      </c>
      <c r="F22" s="53"/>
      <c r="G22" s="53"/>
      <c r="H22" s="53">
        <f t="shared" si="0"/>
        <v>1188.4000000000001</v>
      </c>
    </row>
    <row r="23" spans="1:8" ht="15" customHeight="1" x14ac:dyDescent="0.2">
      <c r="A23" s="62"/>
      <c r="B23" s="63" t="s">
        <v>19</v>
      </c>
      <c r="C23" s="64" t="s">
        <v>13</v>
      </c>
      <c r="D23" s="65">
        <v>44160</v>
      </c>
      <c r="E23" s="66">
        <v>1021.3</v>
      </c>
      <c r="F23" s="66"/>
      <c r="G23" s="66"/>
      <c r="H23" s="66">
        <f t="shared" si="0"/>
        <v>1021.3</v>
      </c>
    </row>
    <row r="24" spans="1:8" ht="15" customHeight="1" x14ac:dyDescent="0.2">
      <c r="A24" s="51">
        <v>17</v>
      </c>
      <c r="B24" s="54" t="s">
        <v>21</v>
      </c>
      <c r="C24" s="55" t="s">
        <v>13</v>
      </c>
      <c r="D24" s="56">
        <v>44151</v>
      </c>
      <c r="E24" s="53">
        <v>828.2</v>
      </c>
      <c r="F24" s="53">
        <v>828</v>
      </c>
      <c r="G24" s="53"/>
      <c r="H24" s="53">
        <f t="shared" si="0"/>
        <v>0.20000000000004547</v>
      </c>
    </row>
    <row r="25" spans="1:8" ht="15" customHeight="1" x14ac:dyDescent="0.2">
      <c r="A25" s="51">
        <v>18</v>
      </c>
      <c r="B25" s="54" t="s">
        <v>24</v>
      </c>
      <c r="C25" s="55" t="s">
        <v>13</v>
      </c>
      <c r="D25" s="56">
        <v>44132</v>
      </c>
      <c r="E25" s="53">
        <v>2052.5</v>
      </c>
      <c r="F25" s="81">
        <v>1000</v>
      </c>
      <c r="G25" s="81"/>
      <c r="H25" s="53">
        <f t="shared" si="0"/>
        <v>1052.5</v>
      </c>
    </row>
    <row r="26" spans="1:8" ht="15" customHeight="1" x14ac:dyDescent="0.2">
      <c r="A26" s="51">
        <v>19</v>
      </c>
      <c r="B26" s="54" t="s">
        <v>24</v>
      </c>
      <c r="C26" s="55" t="s">
        <v>13</v>
      </c>
      <c r="D26" s="56">
        <v>44146</v>
      </c>
      <c r="E26" s="53">
        <v>2120.1999999999998</v>
      </c>
      <c r="F26" s="81"/>
      <c r="G26" s="81"/>
      <c r="H26" s="53">
        <f t="shared" si="0"/>
        <v>2120.1999999999998</v>
      </c>
    </row>
    <row r="27" spans="1:8" ht="15" customHeight="1" x14ac:dyDescent="0.2">
      <c r="A27" s="62"/>
      <c r="B27" s="63" t="s">
        <v>24</v>
      </c>
      <c r="C27" s="64" t="s">
        <v>13</v>
      </c>
      <c r="D27" s="65">
        <v>44160</v>
      </c>
      <c r="E27" s="66">
        <v>2440</v>
      </c>
      <c r="F27" s="84"/>
      <c r="G27" s="84"/>
      <c r="H27" s="66">
        <f t="shared" si="0"/>
        <v>2440</v>
      </c>
    </row>
    <row r="28" spans="1:8" ht="15" customHeight="1" x14ac:dyDescent="0.2">
      <c r="A28" s="51">
        <v>20</v>
      </c>
      <c r="B28" s="54" t="s">
        <v>26</v>
      </c>
      <c r="C28" s="55" t="s">
        <v>13</v>
      </c>
      <c r="D28" s="56">
        <v>44144</v>
      </c>
      <c r="E28" s="53">
        <v>1601.4</v>
      </c>
      <c r="F28" s="53"/>
      <c r="G28" s="53"/>
      <c r="H28" s="53">
        <f t="shared" si="0"/>
        <v>1601.4</v>
      </c>
    </row>
    <row r="29" spans="1:8" ht="15" customHeight="1" x14ac:dyDescent="0.2">
      <c r="A29" s="62"/>
      <c r="B29" s="63" t="s">
        <v>26</v>
      </c>
      <c r="C29" s="64" t="s">
        <v>13</v>
      </c>
      <c r="D29" s="65">
        <v>44158</v>
      </c>
      <c r="E29" s="66">
        <v>16794.5</v>
      </c>
      <c r="F29" s="66"/>
      <c r="G29" s="66"/>
      <c r="H29" s="66">
        <f t="shared" si="0"/>
        <v>16794.5</v>
      </c>
    </row>
    <row r="30" spans="1:8" ht="15" customHeight="1" x14ac:dyDescent="0.2">
      <c r="A30" s="51">
        <v>21</v>
      </c>
      <c r="B30" s="54" t="s">
        <v>27</v>
      </c>
      <c r="C30" s="55" t="s">
        <v>13</v>
      </c>
      <c r="D30" s="56">
        <v>44144</v>
      </c>
      <c r="E30" s="53">
        <v>3082.74</v>
      </c>
      <c r="F30" s="53">
        <v>3082.74</v>
      </c>
      <c r="G30" s="53"/>
      <c r="H30" s="53">
        <f t="shared" si="0"/>
        <v>0</v>
      </c>
    </row>
    <row r="31" spans="1:8" ht="15" customHeight="1" x14ac:dyDescent="0.2">
      <c r="A31" s="51">
        <v>22</v>
      </c>
      <c r="B31" s="54" t="s">
        <v>27</v>
      </c>
      <c r="C31" s="55" t="s">
        <v>13</v>
      </c>
      <c r="D31" s="56">
        <v>44151</v>
      </c>
      <c r="E31" s="53">
        <v>3715.6</v>
      </c>
      <c r="F31" s="53"/>
      <c r="G31" s="53"/>
      <c r="H31" s="53">
        <f t="shared" si="0"/>
        <v>3715.6</v>
      </c>
    </row>
    <row r="32" spans="1:8" ht="15" customHeight="1" x14ac:dyDescent="0.2">
      <c r="A32" s="62"/>
      <c r="B32" s="63" t="s">
        <v>27</v>
      </c>
      <c r="C32" s="64" t="s">
        <v>13</v>
      </c>
      <c r="D32" s="65">
        <v>44158</v>
      </c>
      <c r="E32" s="66">
        <v>2006.9</v>
      </c>
      <c r="F32" s="66"/>
      <c r="G32" s="66"/>
      <c r="H32" s="66">
        <f t="shared" si="0"/>
        <v>2006.9</v>
      </c>
    </row>
    <row r="33" spans="1:8" ht="15" customHeight="1" x14ac:dyDescent="0.2">
      <c r="A33" s="51">
        <v>23</v>
      </c>
      <c r="B33" s="54" t="s">
        <v>28</v>
      </c>
      <c r="C33" s="55" t="s">
        <v>13</v>
      </c>
      <c r="D33" s="56">
        <v>44095</v>
      </c>
      <c r="E33" s="53">
        <v>1814</v>
      </c>
      <c r="F33" s="53">
        <v>1814</v>
      </c>
      <c r="G33" s="53"/>
      <c r="H33" s="53">
        <f t="shared" si="0"/>
        <v>0</v>
      </c>
    </row>
    <row r="34" spans="1:8" ht="15" customHeight="1" x14ac:dyDescent="0.2">
      <c r="A34" s="51">
        <v>24</v>
      </c>
      <c r="B34" s="54" t="s">
        <v>28</v>
      </c>
      <c r="C34" s="55" t="s">
        <v>13</v>
      </c>
      <c r="D34" s="56">
        <v>44109</v>
      </c>
      <c r="E34" s="53">
        <v>2594.9</v>
      </c>
      <c r="F34" s="53"/>
      <c r="G34" s="53"/>
      <c r="H34" s="53">
        <f t="shared" si="0"/>
        <v>2594.9</v>
      </c>
    </row>
    <row r="35" spans="1:8" ht="15" customHeight="1" x14ac:dyDescent="0.2">
      <c r="A35" s="51">
        <v>25</v>
      </c>
      <c r="B35" s="54" t="s">
        <v>28</v>
      </c>
      <c r="C35" s="55" t="s">
        <v>13</v>
      </c>
      <c r="D35" s="56">
        <v>44137</v>
      </c>
      <c r="E35" s="53">
        <v>4574.2</v>
      </c>
      <c r="F35" s="53"/>
      <c r="G35" s="53"/>
      <c r="H35" s="53">
        <f t="shared" si="0"/>
        <v>4574.2</v>
      </c>
    </row>
    <row r="36" spans="1:8" ht="15" customHeight="1" x14ac:dyDescent="0.2">
      <c r="A36" s="51">
        <v>26</v>
      </c>
      <c r="B36" s="54" t="s">
        <v>28</v>
      </c>
      <c r="C36" s="55" t="s">
        <v>13</v>
      </c>
      <c r="D36" s="56">
        <v>44151</v>
      </c>
      <c r="E36" s="53">
        <v>2029.4</v>
      </c>
      <c r="F36" s="53"/>
      <c r="G36" s="53"/>
      <c r="H36" s="53">
        <f t="shared" si="0"/>
        <v>2029.4</v>
      </c>
    </row>
    <row r="37" spans="1:8" ht="15" customHeight="1" x14ac:dyDescent="0.2">
      <c r="A37" s="51">
        <v>27</v>
      </c>
      <c r="B37" s="54" t="s">
        <v>43</v>
      </c>
      <c r="C37" s="55" t="s">
        <v>13</v>
      </c>
      <c r="D37" s="56">
        <v>44046</v>
      </c>
      <c r="E37" s="53">
        <v>2139</v>
      </c>
      <c r="F37" s="53">
        <v>350</v>
      </c>
      <c r="G37" s="53"/>
      <c r="H37" s="53">
        <f t="shared" si="0"/>
        <v>1789</v>
      </c>
    </row>
    <row r="38" spans="1:8" ht="15" customHeight="1" x14ac:dyDescent="0.2">
      <c r="A38" s="51">
        <v>28</v>
      </c>
      <c r="B38" s="54" t="s">
        <v>43</v>
      </c>
      <c r="C38" s="55" t="s">
        <v>13</v>
      </c>
      <c r="D38" s="56">
        <v>44067</v>
      </c>
      <c r="E38" s="53">
        <v>1489.92</v>
      </c>
      <c r="F38" s="53"/>
      <c r="G38" s="53"/>
      <c r="H38" s="53">
        <f t="shared" si="0"/>
        <v>1489.92</v>
      </c>
    </row>
    <row r="39" spans="1:8" ht="15" customHeight="1" x14ac:dyDescent="0.2">
      <c r="A39" s="51">
        <v>29</v>
      </c>
      <c r="B39" s="54" t="s">
        <v>43</v>
      </c>
      <c r="C39" s="55" t="s">
        <v>13</v>
      </c>
      <c r="D39" s="56">
        <v>44123</v>
      </c>
      <c r="E39" s="53">
        <v>1252.25</v>
      </c>
      <c r="F39" s="53"/>
      <c r="G39" s="53"/>
      <c r="H39" s="53">
        <f t="shared" si="0"/>
        <v>1252.25</v>
      </c>
    </row>
    <row r="40" spans="1:8" ht="15" customHeight="1" x14ac:dyDescent="0.2">
      <c r="A40" s="51">
        <v>30</v>
      </c>
      <c r="B40" s="54" t="s">
        <v>43</v>
      </c>
      <c r="C40" s="55" t="s">
        <v>13</v>
      </c>
      <c r="D40" s="56">
        <v>44130</v>
      </c>
      <c r="E40" s="53">
        <v>1059.8</v>
      </c>
      <c r="F40" s="53"/>
      <c r="G40" s="53"/>
      <c r="H40" s="53">
        <f t="shared" si="0"/>
        <v>1059.8</v>
      </c>
    </row>
    <row r="41" spans="1:8" ht="15" customHeight="1" x14ac:dyDescent="0.2">
      <c r="A41" s="51">
        <v>31</v>
      </c>
      <c r="B41" s="54" t="s">
        <v>213</v>
      </c>
      <c r="C41" s="55" t="s">
        <v>13</v>
      </c>
      <c r="D41" s="56">
        <v>44090</v>
      </c>
      <c r="E41" s="53">
        <v>2000</v>
      </c>
      <c r="F41" s="53">
        <v>500</v>
      </c>
      <c r="G41" s="53"/>
      <c r="H41" s="53">
        <f t="shared" si="0"/>
        <v>1500</v>
      </c>
    </row>
    <row r="42" spans="1:8" ht="15" customHeight="1" x14ac:dyDescent="0.2">
      <c r="A42" s="51">
        <v>32</v>
      </c>
      <c r="B42" s="54" t="s">
        <v>213</v>
      </c>
      <c r="C42" s="55" t="s">
        <v>13</v>
      </c>
      <c r="D42" s="56">
        <v>44139</v>
      </c>
      <c r="E42" s="53">
        <v>2908.4</v>
      </c>
      <c r="F42" s="53">
        <v>2908.4</v>
      </c>
      <c r="G42" s="53"/>
      <c r="H42" s="53">
        <f t="shared" si="0"/>
        <v>0</v>
      </c>
    </row>
    <row r="43" spans="1:8" ht="15" customHeight="1" x14ac:dyDescent="0.2">
      <c r="A43" s="51">
        <v>33</v>
      </c>
      <c r="B43" s="54" t="s">
        <v>29</v>
      </c>
      <c r="C43" s="55" t="s">
        <v>13</v>
      </c>
      <c r="D43" s="56">
        <v>44145</v>
      </c>
      <c r="E43" s="53">
        <v>2389.4799999999996</v>
      </c>
      <c r="F43" s="53">
        <v>2389.48</v>
      </c>
      <c r="G43" s="53"/>
      <c r="H43" s="53">
        <f t="shared" si="0"/>
        <v>-4.5474735088646412E-13</v>
      </c>
    </row>
    <row r="44" spans="1:8" ht="15" customHeight="1" x14ac:dyDescent="0.2">
      <c r="A44" s="51">
        <v>34</v>
      </c>
      <c r="B44" s="54" t="s">
        <v>29</v>
      </c>
      <c r="C44" s="55" t="s">
        <v>13</v>
      </c>
      <c r="D44" s="56">
        <v>44152</v>
      </c>
      <c r="E44" s="53">
        <v>3461.6</v>
      </c>
      <c r="F44" s="53">
        <v>1000</v>
      </c>
      <c r="G44" s="53"/>
      <c r="H44" s="53">
        <f t="shared" si="0"/>
        <v>2461.6</v>
      </c>
    </row>
    <row r="45" spans="1:8" ht="15" customHeight="1" x14ac:dyDescent="0.2">
      <c r="A45" s="62"/>
      <c r="B45" s="63" t="s">
        <v>29</v>
      </c>
      <c r="C45" s="64" t="s">
        <v>13</v>
      </c>
      <c r="D45" s="65">
        <v>44159</v>
      </c>
      <c r="E45" s="66">
        <v>2372.6</v>
      </c>
      <c r="F45" s="66"/>
      <c r="G45" s="66"/>
      <c r="H45" s="66">
        <f t="shared" si="0"/>
        <v>2372.6</v>
      </c>
    </row>
    <row r="46" spans="1:8" ht="15" customHeight="1" x14ac:dyDescent="0.2">
      <c r="A46" s="51">
        <v>35</v>
      </c>
      <c r="B46" s="54" t="s">
        <v>20</v>
      </c>
      <c r="C46" s="55" t="s">
        <v>13</v>
      </c>
      <c r="D46" s="56">
        <v>44090</v>
      </c>
      <c r="E46" s="53">
        <v>1590.9</v>
      </c>
      <c r="F46" s="53">
        <v>1590.9</v>
      </c>
      <c r="G46" s="53"/>
      <c r="H46" s="53">
        <f t="shared" si="0"/>
        <v>0</v>
      </c>
    </row>
    <row r="47" spans="1:8" ht="15" customHeight="1" x14ac:dyDescent="0.2">
      <c r="A47" s="51">
        <v>36</v>
      </c>
      <c r="B47" s="54" t="s">
        <v>20</v>
      </c>
      <c r="C47" s="55" t="s">
        <v>13</v>
      </c>
      <c r="D47" s="56">
        <v>44118</v>
      </c>
      <c r="E47" s="53">
        <v>1156.04</v>
      </c>
      <c r="F47" s="53">
        <v>1156.04</v>
      </c>
      <c r="G47" s="53"/>
      <c r="H47" s="53">
        <f t="shared" si="0"/>
        <v>0</v>
      </c>
    </row>
    <row r="48" spans="1:8" ht="15" customHeight="1" x14ac:dyDescent="0.2">
      <c r="A48" s="51">
        <v>37</v>
      </c>
      <c r="B48" s="54" t="s">
        <v>20</v>
      </c>
      <c r="C48" s="55" t="s">
        <v>13</v>
      </c>
      <c r="D48" s="56">
        <v>44132</v>
      </c>
      <c r="E48" s="53">
        <v>3009.5</v>
      </c>
      <c r="F48" s="53">
        <v>3009.5</v>
      </c>
      <c r="G48" s="53"/>
      <c r="H48" s="53">
        <f t="shared" si="0"/>
        <v>0</v>
      </c>
    </row>
    <row r="49" spans="1:9" ht="15" customHeight="1" x14ac:dyDescent="0.2">
      <c r="A49" s="51">
        <v>38</v>
      </c>
      <c r="B49" s="54" t="s">
        <v>20</v>
      </c>
      <c r="C49" s="55" t="s">
        <v>13</v>
      </c>
      <c r="D49" s="56">
        <v>44139</v>
      </c>
      <c r="E49" s="53">
        <v>1808.1</v>
      </c>
      <c r="F49" s="53">
        <v>1808.1</v>
      </c>
      <c r="G49" s="53"/>
      <c r="H49" s="53">
        <f t="shared" si="0"/>
        <v>0</v>
      </c>
    </row>
    <row r="50" spans="1:9" ht="15" customHeight="1" x14ac:dyDescent="0.2">
      <c r="A50" s="51">
        <v>39</v>
      </c>
      <c r="B50" s="54" t="s">
        <v>87</v>
      </c>
      <c r="C50" s="55" t="s">
        <v>13</v>
      </c>
      <c r="D50" s="56">
        <v>44139</v>
      </c>
      <c r="E50" s="53">
        <v>300</v>
      </c>
      <c r="F50" s="53">
        <v>300</v>
      </c>
      <c r="G50" s="53"/>
      <c r="H50" s="53">
        <f t="shared" si="0"/>
        <v>0</v>
      </c>
    </row>
    <row r="51" spans="1:9" ht="15" customHeight="1" x14ac:dyDescent="0.2">
      <c r="A51" s="51">
        <v>40</v>
      </c>
      <c r="B51" s="54" t="s">
        <v>87</v>
      </c>
      <c r="C51" s="55" t="s">
        <v>13</v>
      </c>
      <c r="D51" s="56">
        <v>44152</v>
      </c>
      <c r="E51" s="53">
        <v>7748.92</v>
      </c>
      <c r="F51" s="53">
        <v>1500</v>
      </c>
      <c r="G51" s="53">
        <v>1530</v>
      </c>
      <c r="H51" s="53">
        <f t="shared" si="0"/>
        <v>4718.92</v>
      </c>
      <c r="I51" s="50" t="s">
        <v>276</v>
      </c>
    </row>
    <row r="52" spans="1:9" ht="15" customHeight="1" x14ac:dyDescent="0.2">
      <c r="A52" s="51">
        <v>41</v>
      </c>
      <c r="B52" s="54" t="s">
        <v>31</v>
      </c>
      <c r="C52" s="55" t="s">
        <v>13</v>
      </c>
      <c r="D52" s="56">
        <v>44151</v>
      </c>
      <c r="E52" s="53">
        <v>1970.15</v>
      </c>
      <c r="F52" s="53">
        <v>1970.15</v>
      </c>
      <c r="G52" s="53"/>
      <c r="H52" s="53">
        <f t="shared" si="0"/>
        <v>0</v>
      </c>
    </row>
    <row r="53" spans="1:9" ht="15" customHeight="1" x14ac:dyDescent="0.2">
      <c r="A53" s="62"/>
      <c r="B53" s="63" t="s">
        <v>31</v>
      </c>
      <c r="C53" s="64" t="s">
        <v>13</v>
      </c>
      <c r="D53" s="65">
        <v>44158</v>
      </c>
      <c r="E53" s="66">
        <v>1192</v>
      </c>
      <c r="F53" s="66"/>
      <c r="G53" s="66"/>
      <c r="H53" s="66">
        <f t="shared" si="0"/>
        <v>1192</v>
      </c>
    </row>
    <row r="54" spans="1:9" ht="15" customHeight="1" x14ac:dyDescent="0.2">
      <c r="A54" s="51">
        <v>42</v>
      </c>
      <c r="B54" s="54" t="s">
        <v>32</v>
      </c>
      <c r="C54" s="55" t="s">
        <v>13</v>
      </c>
      <c r="D54" s="56">
        <v>44151</v>
      </c>
      <c r="E54" s="53">
        <v>460.05</v>
      </c>
      <c r="F54" s="53">
        <v>460.05</v>
      </c>
      <c r="G54" s="53"/>
      <c r="H54" s="53">
        <f t="shared" si="0"/>
        <v>0</v>
      </c>
    </row>
    <row r="55" spans="1:9" ht="15" customHeight="1" x14ac:dyDescent="0.2">
      <c r="A55" s="62"/>
      <c r="B55" s="63" t="s">
        <v>32</v>
      </c>
      <c r="C55" s="64" t="s">
        <v>13</v>
      </c>
      <c r="D55" s="65">
        <v>44158</v>
      </c>
      <c r="E55" s="66">
        <v>654.6</v>
      </c>
      <c r="F55" s="66"/>
      <c r="G55" s="66"/>
      <c r="H55" s="66">
        <f t="shared" si="0"/>
        <v>654.6</v>
      </c>
    </row>
    <row r="56" spans="1:9" ht="15" customHeight="1" x14ac:dyDescent="0.2">
      <c r="A56" s="51">
        <v>43</v>
      </c>
      <c r="B56" s="54" t="s">
        <v>42</v>
      </c>
      <c r="C56" s="55" t="s">
        <v>13</v>
      </c>
      <c r="D56" s="56">
        <v>44151</v>
      </c>
      <c r="E56" s="53">
        <v>1164</v>
      </c>
      <c r="F56" s="53">
        <v>1164</v>
      </c>
      <c r="G56" s="53"/>
      <c r="H56" s="53">
        <f t="shared" si="0"/>
        <v>0</v>
      </c>
    </row>
    <row r="57" spans="1:9" ht="15" customHeight="1" x14ac:dyDescent="0.2">
      <c r="A57" s="51">
        <v>44</v>
      </c>
      <c r="B57" s="54" t="s">
        <v>25</v>
      </c>
      <c r="C57" s="55" t="s">
        <v>13</v>
      </c>
      <c r="D57" s="56">
        <v>44144</v>
      </c>
      <c r="E57" s="53">
        <v>2621</v>
      </c>
      <c r="F57" s="53">
        <v>2621</v>
      </c>
      <c r="G57" s="53"/>
      <c r="H57" s="53">
        <f t="shared" si="0"/>
        <v>0</v>
      </c>
    </row>
    <row r="58" spans="1:9" ht="15" customHeight="1" x14ac:dyDescent="0.2">
      <c r="A58" s="51">
        <v>45</v>
      </c>
      <c r="B58" s="54" t="s">
        <v>36</v>
      </c>
      <c r="C58" s="55" t="s">
        <v>13</v>
      </c>
      <c r="D58" s="56">
        <v>44146</v>
      </c>
      <c r="E58" s="53">
        <v>3103.94</v>
      </c>
      <c r="F58" s="53">
        <v>1450</v>
      </c>
      <c r="G58" s="53"/>
      <c r="H58" s="53">
        <f t="shared" si="0"/>
        <v>1653.94</v>
      </c>
    </row>
    <row r="59" spans="1:9" ht="15" customHeight="1" x14ac:dyDescent="0.2">
      <c r="A59" s="62"/>
      <c r="B59" s="63" t="s">
        <v>36</v>
      </c>
      <c r="C59" s="64" t="s">
        <v>13</v>
      </c>
      <c r="D59" s="65">
        <v>44160</v>
      </c>
      <c r="E59" s="66">
        <v>1407.9</v>
      </c>
      <c r="F59" s="66"/>
      <c r="G59" s="66"/>
      <c r="H59" s="66">
        <f t="shared" si="0"/>
        <v>1407.9</v>
      </c>
    </row>
    <row r="60" spans="1:9" ht="15" customHeight="1" x14ac:dyDescent="0.2">
      <c r="A60" s="51">
        <v>46</v>
      </c>
      <c r="B60" s="54" t="s">
        <v>206</v>
      </c>
      <c r="C60" s="55" t="s">
        <v>13</v>
      </c>
      <c r="D60" s="56">
        <v>44131</v>
      </c>
      <c r="E60" s="53">
        <v>500</v>
      </c>
      <c r="F60" s="53">
        <v>500</v>
      </c>
      <c r="G60" s="53"/>
      <c r="H60" s="53">
        <f t="shared" si="0"/>
        <v>0</v>
      </c>
    </row>
    <row r="61" spans="1:9" ht="15" customHeight="1" x14ac:dyDescent="0.2">
      <c r="A61" s="62"/>
      <c r="B61" s="63" t="s">
        <v>206</v>
      </c>
      <c r="C61" s="64" t="s">
        <v>13</v>
      </c>
      <c r="D61" s="65">
        <v>44159</v>
      </c>
      <c r="E61" s="66">
        <v>1872</v>
      </c>
      <c r="F61" s="66"/>
      <c r="G61" s="66"/>
      <c r="H61" s="66">
        <f t="shared" si="0"/>
        <v>1872</v>
      </c>
    </row>
    <row r="62" spans="1:9" ht="15" customHeight="1" x14ac:dyDescent="0.2">
      <c r="A62" s="51">
        <v>47</v>
      </c>
      <c r="B62" s="54" t="s">
        <v>266</v>
      </c>
      <c r="C62" s="55" t="s">
        <v>13</v>
      </c>
      <c r="D62" s="56">
        <v>44139</v>
      </c>
      <c r="E62" s="53">
        <v>890.57999999999993</v>
      </c>
      <c r="F62" s="53">
        <v>890.58</v>
      </c>
      <c r="G62" s="53"/>
      <c r="H62" s="53">
        <f t="shared" si="0"/>
        <v>-1.1368683772161603E-13</v>
      </c>
    </row>
    <row r="63" spans="1:9" ht="15" customHeight="1" x14ac:dyDescent="0.2">
      <c r="A63" s="51">
        <v>48</v>
      </c>
      <c r="B63" s="54" t="s">
        <v>151</v>
      </c>
      <c r="C63" s="55" t="s">
        <v>13</v>
      </c>
      <c r="D63" s="56">
        <v>44154</v>
      </c>
      <c r="E63" s="53">
        <v>29560.28</v>
      </c>
      <c r="F63" s="53"/>
      <c r="G63" s="53"/>
      <c r="H63" s="53">
        <f t="shared" si="0"/>
        <v>29560.28</v>
      </c>
    </row>
    <row r="64" spans="1:9" ht="15" customHeight="1" x14ac:dyDescent="0.2">
      <c r="A64" s="51">
        <v>49</v>
      </c>
      <c r="B64" s="54" t="s">
        <v>272</v>
      </c>
      <c r="C64" s="55" t="s">
        <v>13</v>
      </c>
      <c r="D64" s="56">
        <v>44149</v>
      </c>
      <c r="E64" s="53">
        <v>910</v>
      </c>
      <c r="F64" s="53"/>
      <c r="G64" s="53"/>
      <c r="H64" s="53">
        <f t="shared" si="0"/>
        <v>910</v>
      </c>
    </row>
    <row r="65" spans="1:8" ht="15" customHeight="1" x14ac:dyDescent="0.2">
      <c r="A65" s="51">
        <v>50</v>
      </c>
      <c r="B65" s="54" t="s">
        <v>69</v>
      </c>
      <c r="C65" s="55" t="s">
        <v>13</v>
      </c>
      <c r="D65" s="56">
        <v>44152</v>
      </c>
      <c r="E65" s="53">
        <v>2395.8000000000002</v>
      </c>
      <c r="F65" s="53">
        <v>2395.8000000000002</v>
      </c>
      <c r="G65" s="53"/>
      <c r="H65" s="53">
        <f t="shared" si="0"/>
        <v>0</v>
      </c>
    </row>
    <row r="66" spans="1:8" ht="15" customHeight="1" x14ac:dyDescent="0.2">
      <c r="A66" s="62"/>
      <c r="B66" s="63" t="s">
        <v>69</v>
      </c>
      <c r="C66" s="64" t="s">
        <v>13</v>
      </c>
      <c r="D66" s="65">
        <v>44159</v>
      </c>
      <c r="E66" s="66">
        <v>5619.8</v>
      </c>
      <c r="F66" s="66"/>
      <c r="G66" s="66"/>
      <c r="H66" s="66">
        <f t="shared" si="0"/>
        <v>5619.8</v>
      </c>
    </row>
    <row r="67" spans="1:8" ht="15" customHeight="1" x14ac:dyDescent="0.2">
      <c r="A67" s="51">
        <v>51</v>
      </c>
      <c r="B67" s="54" t="s">
        <v>23</v>
      </c>
      <c r="C67" s="55" t="s">
        <v>13</v>
      </c>
      <c r="D67" s="56">
        <v>44152</v>
      </c>
      <c r="E67" s="53">
        <v>558.6</v>
      </c>
      <c r="F67" s="53">
        <v>558.6</v>
      </c>
      <c r="G67" s="53"/>
      <c r="H67" s="53">
        <f t="shared" si="0"/>
        <v>0</v>
      </c>
    </row>
    <row r="68" spans="1:8" ht="15" customHeight="1" x14ac:dyDescent="0.2">
      <c r="A68" s="62"/>
      <c r="B68" s="63" t="s">
        <v>23</v>
      </c>
      <c r="C68" s="64" t="s">
        <v>13</v>
      </c>
      <c r="D68" s="65">
        <v>44159</v>
      </c>
      <c r="E68" s="66">
        <v>687</v>
      </c>
      <c r="F68" s="66"/>
      <c r="G68" s="66"/>
      <c r="H68" s="66">
        <f t="shared" si="0"/>
        <v>687</v>
      </c>
    </row>
    <row r="69" spans="1:8" ht="15" customHeight="1" x14ac:dyDescent="0.2">
      <c r="A69" s="51">
        <v>52</v>
      </c>
      <c r="B69" s="54" t="s">
        <v>68</v>
      </c>
      <c r="C69" s="55" t="s">
        <v>13</v>
      </c>
      <c r="D69" s="56">
        <v>44153</v>
      </c>
      <c r="E69" s="53">
        <v>503</v>
      </c>
      <c r="F69" s="53"/>
      <c r="G69" s="53"/>
      <c r="H69" s="53">
        <f t="shared" si="0"/>
        <v>503</v>
      </c>
    </row>
    <row r="70" spans="1:8" ht="15" customHeight="1" x14ac:dyDescent="0.2">
      <c r="A70" s="51">
        <v>53</v>
      </c>
      <c r="B70" s="54" t="s">
        <v>41</v>
      </c>
      <c r="C70" s="55" t="s">
        <v>13</v>
      </c>
      <c r="D70" s="56">
        <v>44153</v>
      </c>
      <c r="E70" s="53">
        <v>1281.2</v>
      </c>
      <c r="F70" s="53">
        <v>1281.2</v>
      </c>
      <c r="G70" s="53"/>
      <c r="H70" s="53">
        <f t="shared" si="0"/>
        <v>0</v>
      </c>
    </row>
    <row r="71" spans="1:8" ht="15" customHeight="1" x14ac:dyDescent="0.2">
      <c r="A71" s="62"/>
      <c r="B71" s="63" t="s">
        <v>80</v>
      </c>
      <c r="C71" s="64" t="s">
        <v>13</v>
      </c>
      <c r="D71" s="65">
        <v>44158</v>
      </c>
      <c r="E71" s="66">
        <v>879.76</v>
      </c>
      <c r="F71" s="66"/>
      <c r="G71" s="66"/>
      <c r="H71" s="66">
        <f t="shared" si="0"/>
        <v>879.76</v>
      </c>
    </row>
    <row r="72" spans="1:8" ht="15" customHeight="1" x14ac:dyDescent="0.2">
      <c r="A72" s="62"/>
      <c r="B72" s="63" t="s">
        <v>39</v>
      </c>
      <c r="C72" s="64" t="s">
        <v>13</v>
      </c>
      <c r="D72" s="65">
        <v>44160</v>
      </c>
      <c r="E72" s="66">
        <v>6153.8</v>
      </c>
      <c r="F72" s="66"/>
      <c r="G72" s="66"/>
      <c r="H72" s="66">
        <f t="shared" si="0"/>
        <v>6153.8</v>
      </c>
    </row>
    <row r="73" spans="1:8" ht="15" customHeight="1" x14ac:dyDescent="0.2">
      <c r="A73" s="62"/>
      <c r="B73" s="63" t="s">
        <v>194</v>
      </c>
      <c r="C73" s="64" t="s">
        <v>13</v>
      </c>
      <c r="D73" s="65">
        <v>44160</v>
      </c>
      <c r="E73" s="66">
        <v>4320</v>
      </c>
      <c r="F73" s="66"/>
      <c r="G73" s="66"/>
      <c r="H73" s="66">
        <f t="shared" si="0"/>
        <v>4320</v>
      </c>
    </row>
    <row r="74" spans="1:8" ht="15" customHeight="1" x14ac:dyDescent="0.2">
      <c r="A74" s="51">
        <v>54</v>
      </c>
      <c r="B74" s="54" t="s">
        <v>44</v>
      </c>
      <c r="C74" s="55" t="s">
        <v>45</v>
      </c>
      <c r="D74" s="56"/>
      <c r="E74" s="53">
        <v>2550</v>
      </c>
      <c r="F74" s="53"/>
      <c r="G74" s="53"/>
      <c r="H74" s="53">
        <f t="shared" si="0"/>
        <v>2550</v>
      </c>
    </row>
    <row r="75" spans="1:8" ht="15" customHeight="1" x14ac:dyDescent="0.2">
      <c r="A75" s="51">
        <v>55</v>
      </c>
      <c r="B75" s="59" t="s">
        <v>46</v>
      </c>
      <c r="C75" s="55" t="s">
        <v>45</v>
      </c>
      <c r="D75" s="57">
        <v>44141</v>
      </c>
      <c r="E75" s="53">
        <v>1608.6</v>
      </c>
      <c r="F75" s="58">
        <v>1608.6</v>
      </c>
      <c r="G75" s="58"/>
      <c r="H75" s="53">
        <f t="shared" si="0"/>
        <v>0</v>
      </c>
    </row>
    <row r="76" spans="1:8" ht="15" customHeight="1" x14ac:dyDescent="0.2">
      <c r="A76" s="51">
        <v>56</v>
      </c>
      <c r="B76" s="59" t="s">
        <v>46</v>
      </c>
      <c r="C76" s="55" t="s">
        <v>45</v>
      </c>
      <c r="D76" s="57">
        <v>44148</v>
      </c>
      <c r="E76" s="53">
        <v>1172.8</v>
      </c>
      <c r="F76" s="58"/>
      <c r="G76" s="58"/>
      <c r="H76" s="53">
        <f t="shared" si="0"/>
        <v>1172.8</v>
      </c>
    </row>
    <row r="77" spans="1:8" ht="15" customHeight="1" x14ac:dyDescent="0.2">
      <c r="A77" s="51">
        <v>57</v>
      </c>
      <c r="B77" s="59" t="s">
        <v>46</v>
      </c>
      <c r="C77" s="55" t="s">
        <v>45</v>
      </c>
      <c r="D77" s="57">
        <v>44155</v>
      </c>
      <c r="E77" s="53">
        <v>1411.55</v>
      </c>
      <c r="F77" s="58">
        <v>1411.55</v>
      </c>
      <c r="G77" s="58"/>
      <c r="H77" s="53">
        <f t="shared" si="0"/>
        <v>0</v>
      </c>
    </row>
    <row r="78" spans="1:8" ht="15" customHeight="1" x14ac:dyDescent="0.2">
      <c r="A78" s="62"/>
      <c r="B78" s="69" t="s">
        <v>46</v>
      </c>
      <c r="C78" s="64" t="s">
        <v>45</v>
      </c>
      <c r="D78" s="67">
        <v>44162</v>
      </c>
      <c r="E78" s="66">
        <v>1410</v>
      </c>
      <c r="F78" s="68"/>
      <c r="G78" s="68"/>
      <c r="H78" s="66">
        <f t="shared" si="0"/>
        <v>1410</v>
      </c>
    </row>
    <row r="79" spans="1:8" ht="15" customHeight="1" x14ac:dyDescent="0.2">
      <c r="A79" s="51">
        <v>58</v>
      </c>
      <c r="B79" s="59" t="s">
        <v>49</v>
      </c>
      <c r="C79" s="55" t="s">
        <v>45</v>
      </c>
      <c r="D79" s="57">
        <v>44133</v>
      </c>
      <c r="E79" s="53">
        <v>2500</v>
      </c>
      <c r="F79" s="58">
        <v>2500</v>
      </c>
      <c r="G79" s="58"/>
      <c r="H79" s="53">
        <f t="shared" si="0"/>
        <v>0</v>
      </c>
    </row>
    <row r="80" spans="1:8" ht="15" customHeight="1" x14ac:dyDescent="0.2">
      <c r="A80" s="51">
        <v>59</v>
      </c>
      <c r="B80" s="59" t="s">
        <v>49</v>
      </c>
      <c r="C80" s="55" t="s">
        <v>45</v>
      </c>
      <c r="D80" s="57">
        <v>44140</v>
      </c>
      <c r="E80" s="53">
        <v>6327.2</v>
      </c>
      <c r="F80" s="58">
        <v>2500</v>
      </c>
      <c r="G80" s="58"/>
      <c r="H80" s="53">
        <f t="shared" si="0"/>
        <v>3827.2</v>
      </c>
    </row>
    <row r="81" spans="1:9" ht="15" customHeight="1" x14ac:dyDescent="0.2">
      <c r="A81" s="51">
        <v>60</v>
      </c>
      <c r="B81" s="59" t="s">
        <v>49</v>
      </c>
      <c r="C81" s="55" t="s">
        <v>45</v>
      </c>
      <c r="D81" s="57">
        <v>44147</v>
      </c>
      <c r="E81" s="53">
        <v>1163.6400000000001</v>
      </c>
      <c r="F81" s="58">
        <v>1163.6400000000001</v>
      </c>
      <c r="G81" s="58"/>
      <c r="H81" s="53">
        <f t="shared" si="0"/>
        <v>0</v>
      </c>
    </row>
    <row r="82" spans="1:9" ht="15" customHeight="1" x14ac:dyDescent="0.2">
      <c r="A82" s="51">
        <v>61</v>
      </c>
      <c r="B82" s="59" t="s">
        <v>132</v>
      </c>
      <c r="C82" s="55" t="s">
        <v>45</v>
      </c>
      <c r="D82" s="57">
        <v>44112</v>
      </c>
      <c r="E82" s="53">
        <v>950</v>
      </c>
      <c r="F82" s="58">
        <v>330</v>
      </c>
      <c r="G82" s="58"/>
      <c r="H82" s="53">
        <f t="shared" si="0"/>
        <v>620</v>
      </c>
    </row>
    <row r="83" spans="1:9" ht="15" customHeight="1" x14ac:dyDescent="0.2">
      <c r="A83" s="51">
        <v>62</v>
      </c>
      <c r="B83" s="59" t="s">
        <v>132</v>
      </c>
      <c r="C83" s="55" t="s">
        <v>45</v>
      </c>
      <c r="D83" s="57">
        <v>44154</v>
      </c>
      <c r="E83" s="53">
        <v>123.4</v>
      </c>
      <c r="F83" s="58">
        <v>123.4</v>
      </c>
      <c r="G83" s="58"/>
      <c r="H83" s="53">
        <f t="shared" si="0"/>
        <v>0</v>
      </c>
    </row>
    <row r="84" spans="1:9" ht="15" customHeight="1" x14ac:dyDescent="0.2">
      <c r="A84" s="51">
        <v>63</v>
      </c>
      <c r="B84" s="59" t="s">
        <v>198</v>
      </c>
      <c r="C84" s="55" t="s">
        <v>45</v>
      </c>
      <c r="D84" s="57">
        <v>44119</v>
      </c>
      <c r="E84" s="53">
        <v>12045</v>
      </c>
      <c r="F84" s="58"/>
      <c r="G84" s="58">
        <v>12045</v>
      </c>
      <c r="H84" s="53">
        <f t="shared" si="0"/>
        <v>0</v>
      </c>
      <c r="I84" s="50" t="s">
        <v>278</v>
      </c>
    </row>
    <row r="85" spans="1:9" ht="15" customHeight="1" x14ac:dyDescent="0.2">
      <c r="A85" s="51">
        <v>64</v>
      </c>
      <c r="B85" s="59" t="s">
        <v>198</v>
      </c>
      <c r="C85" s="55" t="s">
        <v>45</v>
      </c>
      <c r="D85" s="57">
        <v>44140</v>
      </c>
      <c r="E85" s="53">
        <v>20625.849999999999</v>
      </c>
      <c r="F85" s="58"/>
      <c r="G85" s="58"/>
      <c r="H85" s="53">
        <f t="shared" si="0"/>
        <v>20625.849999999999</v>
      </c>
    </row>
    <row r="86" spans="1:9" ht="15" customHeight="1" x14ac:dyDescent="0.2">
      <c r="A86" s="51">
        <v>65</v>
      </c>
      <c r="B86" s="59" t="s">
        <v>198</v>
      </c>
      <c r="C86" s="55" t="s">
        <v>45</v>
      </c>
      <c r="D86" s="57">
        <v>44147</v>
      </c>
      <c r="E86" s="53">
        <v>8096</v>
      </c>
      <c r="F86" s="58"/>
      <c r="G86" s="58"/>
      <c r="H86" s="53">
        <f t="shared" si="0"/>
        <v>8096</v>
      </c>
    </row>
    <row r="87" spans="1:9" ht="15" customHeight="1" x14ac:dyDescent="0.2">
      <c r="A87" s="51">
        <v>66</v>
      </c>
      <c r="B87" s="59" t="s">
        <v>201</v>
      </c>
      <c r="C87" s="55" t="s">
        <v>45</v>
      </c>
      <c r="D87" s="57">
        <v>44141</v>
      </c>
      <c r="E87" s="53">
        <v>840.04</v>
      </c>
      <c r="F87" s="58">
        <v>440.04</v>
      </c>
      <c r="G87" s="58"/>
      <c r="H87" s="53">
        <f t="shared" ref="H87:H108" si="1">E87-F87-G87</f>
        <v>399.99999999999994</v>
      </c>
    </row>
    <row r="88" spans="1:9" ht="15" customHeight="1" x14ac:dyDescent="0.2">
      <c r="A88" s="51">
        <v>67</v>
      </c>
      <c r="B88" s="59" t="s">
        <v>201</v>
      </c>
      <c r="C88" s="55" t="s">
        <v>45</v>
      </c>
      <c r="D88" s="57">
        <v>44154</v>
      </c>
      <c r="E88" s="53">
        <v>640.79999999999995</v>
      </c>
      <c r="F88" s="58"/>
      <c r="G88" s="58"/>
      <c r="H88" s="53">
        <f t="shared" si="1"/>
        <v>640.79999999999995</v>
      </c>
    </row>
    <row r="89" spans="1:9" ht="15" customHeight="1" x14ac:dyDescent="0.2">
      <c r="A89" s="62"/>
      <c r="B89" s="69" t="s">
        <v>201</v>
      </c>
      <c r="C89" s="64" t="s">
        <v>45</v>
      </c>
      <c r="D89" s="67">
        <v>44161</v>
      </c>
      <c r="E89" s="66">
        <v>917.4</v>
      </c>
      <c r="F89" s="68"/>
      <c r="G89" s="68"/>
      <c r="H89" s="66">
        <f t="shared" si="1"/>
        <v>917.4</v>
      </c>
    </row>
    <row r="90" spans="1:9" ht="15" customHeight="1" x14ac:dyDescent="0.2">
      <c r="A90" s="51">
        <v>68</v>
      </c>
      <c r="B90" s="59" t="s">
        <v>152</v>
      </c>
      <c r="C90" s="55" t="s">
        <v>45</v>
      </c>
      <c r="D90" s="57">
        <v>44162</v>
      </c>
      <c r="E90" s="53">
        <v>1901.3</v>
      </c>
      <c r="F90" s="58"/>
      <c r="G90" s="58"/>
      <c r="H90" s="53">
        <f t="shared" si="1"/>
        <v>1901.3</v>
      </c>
    </row>
    <row r="91" spans="1:9" ht="15" customHeight="1" x14ac:dyDescent="0.2">
      <c r="A91" s="51">
        <v>69</v>
      </c>
      <c r="B91" s="59" t="s">
        <v>264</v>
      </c>
      <c r="C91" s="55" t="s">
        <v>45</v>
      </c>
      <c r="D91" s="57">
        <v>44154</v>
      </c>
      <c r="E91" s="53">
        <v>930</v>
      </c>
      <c r="F91" s="58">
        <v>930</v>
      </c>
      <c r="G91" s="58"/>
      <c r="H91" s="53">
        <f t="shared" si="1"/>
        <v>0</v>
      </c>
    </row>
    <row r="92" spans="1:9" ht="15" customHeight="1" x14ac:dyDescent="0.2">
      <c r="A92" s="62"/>
      <c r="B92" s="69" t="s">
        <v>264</v>
      </c>
      <c r="C92" s="64" t="s">
        <v>45</v>
      </c>
      <c r="D92" s="67">
        <v>44161</v>
      </c>
      <c r="E92" s="66">
        <v>747.8</v>
      </c>
      <c r="F92" s="68"/>
      <c r="G92" s="68"/>
      <c r="H92" s="66">
        <f t="shared" si="1"/>
        <v>747.8</v>
      </c>
    </row>
    <row r="93" spans="1:9" ht="15" customHeight="1" x14ac:dyDescent="0.2">
      <c r="A93" s="51">
        <v>70</v>
      </c>
      <c r="B93" s="59" t="s">
        <v>227</v>
      </c>
      <c r="C93" s="55" t="s">
        <v>45</v>
      </c>
      <c r="D93" s="57">
        <v>44154</v>
      </c>
      <c r="E93" s="53">
        <v>2756</v>
      </c>
      <c r="F93" s="58">
        <v>2756</v>
      </c>
      <c r="G93" s="58"/>
      <c r="H93" s="53">
        <f t="shared" si="1"/>
        <v>0</v>
      </c>
    </row>
    <row r="94" spans="1:9" ht="15" customHeight="1" x14ac:dyDescent="0.2">
      <c r="A94" s="62"/>
      <c r="B94" s="69" t="s">
        <v>227</v>
      </c>
      <c r="C94" s="64" t="s">
        <v>45</v>
      </c>
      <c r="D94" s="67">
        <v>44161</v>
      </c>
      <c r="E94" s="66">
        <v>2420.8000000000002</v>
      </c>
      <c r="F94" s="68"/>
      <c r="G94" s="68"/>
      <c r="H94" s="66">
        <f t="shared" si="1"/>
        <v>2420.8000000000002</v>
      </c>
    </row>
    <row r="95" spans="1:9" ht="15" customHeight="1" x14ac:dyDescent="0.2">
      <c r="A95" s="51">
        <v>71</v>
      </c>
      <c r="B95" s="59" t="s">
        <v>58</v>
      </c>
      <c r="C95" s="55" t="s">
        <v>45</v>
      </c>
      <c r="D95" s="57">
        <v>44147</v>
      </c>
      <c r="E95" s="53">
        <v>5300.1</v>
      </c>
      <c r="F95" s="58">
        <v>5300.1</v>
      </c>
      <c r="G95" s="58"/>
      <c r="H95" s="53">
        <f t="shared" si="1"/>
        <v>0</v>
      </c>
    </row>
    <row r="96" spans="1:9" ht="15" customHeight="1" x14ac:dyDescent="0.2">
      <c r="A96" s="51">
        <v>72</v>
      </c>
      <c r="B96" s="59" t="s">
        <v>58</v>
      </c>
      <c r="C96" s="55" t="s">
        <v>45</v>
      </c>
      <c r="D96" s="57">
        <v>44154</v>
      </c>
      <c r="E96" s="53">
        <v>4132.3</v>
      </c>
      <c r="F96" s="58">
        <v>4132.3</v>
      </c>
      <c r="G96" s="58"/>
      <c r="H96" s="53">
        <f t="shared" si="1"/>
        <v>0</v>
      </c>
    </row>
    <row r="97" spans="1:8" ht="15" customHeight="1" x14ac:dyDescent="0.2">
      <c r="A97" s="51">
        <v>73</v>
      </c>
      <c r="B97" s="59" t="s">
        <v>59</v>
      </c>
      <c r="C97" s="55" t="s">
        <v>45</v>
      </c>
      <c r="D97" s="57">
        <v>44147</v>
      </c>
      <c r="E97" s="53">
        <v>707.22</v>
      </c>
      <c r="F97" s="58">
        <v>707.22</v>
      </c>
      <c r="G97" s="58"/>
      <c r="H97" s="53">
        <f t="shared" si="1"/>
        <v>0</v>
      </c>
    </row>
    <row r="98" spans="1:8" ht="15" customHeight="1" x14ac:dyDescent="0.2">
      <c r="A98" s="62"/>
      <c r="B98" s="69" t="s">
        <v>59</v>
      </c>
      <c r="C98" s="64" t="s">
        <v>45</v>
      </c>
      <c r="D98" s="67">
        <v>44161</v>
      </c>
      <c r="E98" s="66">
        <v>1210.8800000000001</v>
      </c>
      <c r="F98" s="68"/>
      <c r="G98" s="68"/>
      <c r="H98" s="66">
        <f t="shared" si="1"/>
        <v>1210.8800000000001</v>
      </c>
    </row>
    <row r="99" spans="1:8" ht="15" customHeight="1" x14ac:dyDescent="0.2">
      <c r="A99" s="51">
        <v>74</v>
      </c>
      <c r="B99" s="59" t="s">
        <v>273</v>
      </c>
      <c r="C99" s="55" t="s">
        <v>45</v>
      </c>
      <c r="D99" s="57">
        <v>44155</v>
      </c>
      <c r="E99" s="53">
        <v>2068</v>
      </c>
      <c r="F99" s="58">
        <v>2068</v>
      </c>
      <c r="G99" s="58"/>
      <c r="H99" s="53">
        <f t="shared" si="1"/>
        <v>0</v>
      </c>
    </row>
    <row r="100" spans="1:8" ht="15" customHeight="1" x14ac:dyDescent="0.2">
      <c r="A100" s="62"/>
      <c r="B100" s="69" t="s">
        <v>273</v>
      </c>
      <c r="C100" s="64" t="s">
        <v>45</v>
      </c>
      <c r="D100" s="67">
        <v>44161</v>
      </c>
      <c r="E100" s="66">
        <v>4149.5600000000004</v>
      </c>
      <c r="F100" s="68"/>
      <c r="G100" s="68"/>
      <c r="H100" s="66">
        <f t="shared" si="1"/>
        <v>4149.5600000000004</v>
      </c>
    </row>
    <row r="101" spans="1:8" ht="15" customHeight="1" x14ac:dyDescent="0.2">
      <c r="A101" s="51">
        <v>75</v>
      </c>
      <c r="B101" s="59" t="s">
        <v>70</v>
      </c>
      <c r="C101" s="55" t="s">
        <v>45</v>
      </c>
      <c r="D101" s="57">
        <v>44155</v>
      </c>
      <c r="E101" s="53">
        <v>403</v>
      </c>
      <c r="F101" s="58">
        <v>403</v>
      </c>
      <c r="G101" s="58"/>
      <c r="H101" s="53">
        <f t="shared" si="1"/>
        <v>0</v>
      </c>
    </row>
    <row r="102" spans="1:8" ht="15" customHeight="1" x14ac:dyDescent="0.2">
      <c r="A102" s="51">
        <v>76</v>
      </c>
      <c r="B102" s="59" t="s">
        <v>88</v>
      </c>
      <c r="C102" s="55" t="s">
        <v>45</v>
      </c>
      <c r="D102" s="57">
        <v>44154</v>
      </c>
      <c r="E102" s="53">
        <v>3956</v>
      </c>
      <c r="F102" s="58">
        <v>3956</v>
      </c>
      <c r="G102" s="58"/>
      <c r="H102" s="53">
        <f t="shared" si="1"/>
        <v>0</v>
      </c>
    </row>
    <row r="103" spans="1:8" ht="15" customHeight="1" x14ac:dyDescent="0.2">
      <c r="A103" s="51">
        <v>77</v>
      </c>
      <c r="B103" s="59" t="s">
        <v>104</v>
      </c>
      <c r="C103" s="55" t="s">
        <v>45</v>
      </c>
      <c r="D103" s="57">
        <v>44155</v>
      </c>
      <c r="E103" s="53">
        <v>579.6</v>
      </c>
      <c r="F103" s="58">
        <v>579.6</v>
      </c>
      <c r="G103" s="58"/>
      <c r="H103" s="53">
        <f t="shared" si="1"/>
        <v>0</v>
      </c>
    </row>
    <row r="104" spans="1:8" ht="15" customHeight="1" x14ac:dyDescent="0.2">
      <c r="A104" s="62"/>
      <c r="B104" s="69" t="s">
        <v>104</v>
      </c>
      <c r="C104" s="64" t="s">
        <v>45</v>
      </c>
      <c r="D104" s="67">
        <v>44162</v>
      </c>
      <c r="E104" s="68">
        <v>888.8</v>
      </c>
      <c r="F104" s="68"/>
      <c r="G104" s="68"/>
      <c r="H104" s="66">
        <f t="shared" si="1"/>
        <v>888.8</v>
      </c>
    </row>
    <row r="105" spans="1:8" ht="15" customHeight="1" x14ac:dyDescent="0.2">
      <c r="A105" s="62"/>
      <c r="B105" s="69" t="s">
        <v>277</v>
      </c>
      <c r="C105" s="64" t="s">
        <v>45</v>
      </c>
      <c r="D105" s="67">
        <v>44161</v>
      </c>
      <c r="E105" s="68">
        <v>8777.4</v>
      </c>
      <c r="F105" s="68"/>
      <c r="G105" s="68"/>
      <c r="H105" s="66">
        <f t="shared" si="1"/>
        <v>8777.4</v>
      </c>
    </row>
    <row r="106" spans="1:8" ht="15" customHeight="1" x14ac:dyDescent="0.2">
      <c r="A106" s="62"/>
      <c r="B106" s="69" t="s">
        <v>56</v>
      </c>
      <c r="C106" s="64" t="s">
        <v>45</v>
      </c>
      <c r="D106" s="67">
        <v>44162</v>
      </c>
      <c r="E106" s="68">
        <v>2442.4</v>
      </c>
      <c r="F106" s="68"/>
      <c r="G106" s="68"/>
      <c r="H106" s="66">
        <f t="shared" si="1"/>
        <v>2442.4</v>
      </c>
    </row>
    <row r="107" spans="1:8" ht="15" customHeight="1" x14ac:dyDescent="0.2">
      <c r="A107" s="62"/>
      <c r="B107" s="69" t="s">
        <v>267</v>
      </c>
      <c r="C107" s="64" t="s">
        <v>45</v>
      </c>
      <c r="D107" s="67">
        <v>44161</v>
      </c>
      <c r="E107" s="68">
        <v>1051.5999999999999</v>
      </c>
      <c r="F107" s="68"/>
      <c r="G107" s="68"/>
      <c r="H107" s="66">
        <f t="shared" si="1"/>
        <v>1051.5999999999999</v>
      </c>
    </row>
    <row r="108" spans="1:8" ht="15" customHeight="1" x14ac:dyDescent="0.2">
      <c r="A108" s="62"/>
      <c r="B108" s="69" t="s">
        <v>57</v>
      </c>
      <c r="C108" s="64" t="s">
        <v>45</v>
      </c>
      <c r="D108" s="67">
        <v>44162</v>
      </c>
      <c r="E108" s="68">
        <v>2006.6</v>
      </c>
      <c r="F108" s="68"/>
      <c r="G108" s="68"/>
      <c r="H108" s="66">
        <f t="shared" si="1"/>
        <v>2006.6</v>
      </c>
    </row>
    <row r="109" spans="1:8" ht="15" customHeight="1" x14ac:dyDescent="0.2">
      <c r="A109" s="51"/>
      <c r="B109" s="60"/>
      <c r="C109" s="60"/>
      <c r="D109" s="60" t="s">
        <v>60</v>
      </c>
      <c r="E109" s="61">
        <f>SUM(E4:E108)</f>
        <v>310938.21999999986</v>
      </c>
      <c r="F109" s="61">
        <f>SUM(F4:F108)</f>
        <v>73300.790000000008</v>
      </c>
      <c r="G109" s="61"/>
      <c r="H109" s="53"/>
    </row>
    <row r="110" spans="1:8" x14ac:dyDescent="0.2">
      <c r="A110" s="42"/>
    </row>
    <row r="111" spans="1:8" x14ac:dyDescent="0.2">
      <c r="B111" s="42" t="s">
        <v>61</v>
      </c>
      <c r="C111" s="42"/>
      <c r="D111" s="42" t="s">
        <v>62</v>
      </c>
      <c r="E111" s="42"/>
      <c r="F111" s="49" t="s">
        <v>63</v>
      </c>
      <c r="G111" s="49"/>
    </row>
    <row r="112" spans="1:8" x14ac:dyDescent="0.2">
      <c r="B112" s="47" t="s">
        <v>64</v>
      </c>
      <c r="C112" s="42"/>
      <c r="D112" s="42" t="s">
        <v>65</v>
      </c>
      <c r="E112" s="42"/>
      <c r="F112" s="49" t="s">
        <v>66</v>
      </c>
      <c r="G112" s="49"/>
    </row>
  </sheetData>
  <autoFilter ref="A1:H109"/>
  <pageMargins left="0" right="0" top="0.74803149606299213" bottom="0" header="0.31496062992125984" footer="0.31496062992125984"/>
  <pageSetup paperSize="9" orientation="portrait" r:id="rId1"/>
  <headerFooter>
    <oddHeader>Sayfa &amp;P / &amp;N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opLeftCell="A57" workbookViewId="0">
      <selection activeCell="G70" sqref="G70"/>
    </sheetView>
  </sheetViews>
  <sheetFormatPr defaultColWidth="8.85546875" defaultRowHeight="12.75" x14ac:dyDescent="0.2"/>
  <cols>
    <col min="1" max="1" width="5.5703125" style="50" bestFit="1" customWidth="1"/>
    <col min="2" max="2" width="26.28515625" style="50" customWidth="1"/>
    <col min="3" max="3" width="14.85546875" style="50" customWidth="1"/>
    <col min="4" max="4" width="13.5703125" style="50" customWidth="1"/>
    <col min="5" max="5" width="13.5703125" style="50" bestFit="1" customWidth="1"/>
    <col min="6" max="7" width="13.7109375" style="50" customWidth="1"/>
    <col min="8" max="8" width="12.7109375" style="50" customWidth="1"/>
    <col min="9" max="9" width="6.85546875" style="50" bestFit="1" customWidth="1"/>
    <col min="10" max="16384" width="8.85546875" style="50"/>
  </cols>
  <sheetData>
    <row r="1" spans="1:8" ht="15" customHeight="1" x14ac:dyDescent="0.2">
      <c r="A1" s="40"/>
      <c r="B1" s="41" t="s">
        <v>0</v>
      </c>
      <c r="C1" s="42" t="s">
        <v>1</v>
      </c>
      <c r="D1" s="42"/>
      <c r="E1" s="43"/>
      <c r="F1" s="43"/>
      <c r="G1" s="43"/>
      <c r="H1" s="44">
        <v>44156</v>
      </c>
    </row>
    <row r="2" spans="1:8" ht="15" customHeight="1" x14ac:dyDescent="0.2">
      <c r="A2" s="45"/>
      <c r="B2" s="46" t="s">
        <v>2</v>
      </c>
      <c r="C2" s="47" t="s">
        <v>3</v>
      </c>
      <c r="D2" s="47"/>
      <c r="E2" s="48"/>
      <c r="F2" s="48"/>
      <c r="G2" s="48"/>
      <c r="H2" s="48" t="s">
        <v>279</v>
      </c>
    </row>
    <row r="3" spans="1:8" ht="15" customHeight="1" x14ac:dyDescent="0.2">
      <c r="A3" s="51" t="s">
        <v>5</v>
      </c>
      <c r="B3" s="51" t="s">
        <v>6</v>
      </c>
      <c r="C3" s="51" t="s">
        <v>7</v>
      </c>
      <c r="D3" s="51" t="s">
        <v>8</v>
      </c>
      <c r="E3" s="51" t="s">
        <v>9</v>
      </c>
      <c r="F3" s="52" t="s">
        <v>10</v>
      </c>
      <c r="G3" s="52" t="s">
        <v>78</v>
      </c>
      <c r="H3" s="51" t="s">
        <v>11</v>
      </c>
    </row>
    <row r="4" spans="1:8" ht="17.100000000000001" customHeight="1" x14ac:dyDescent="0.2">
      <c r="A4" s="51">
        <v>1</v>
      </c>
      <c r="B4" s="51" t="s">
        <v>77</v>
      </c>
      <c r="C4" s="51"/>
      <c r="D4" s="51"/>
      <c r="E4" s="51">
        <v>234.76</v>
      </c>
      <c r="F4" s="52">
        <v>234.76</v>
      </c>
      <c r="G4" s="52"/>
      <c r="H4" s="53">
        <f>E4-F4-G4</f>
        <v>0</v>
      </c>
    </row>
    <row r="5" spans="1:8" ht="17.100000000000001" customHeight="1" x14ac:dyDescent="0.2">
      <c r="A5" s="51">
        <v>2</v>
      </c>
      <c r="B5" s="54" t="s">
        <v>12</v>
      </c>
      <c r="C5" s="55" t="s">
        <v>13</v>
      </c>
      <c r="D5" s="56">
        <v>44124</v>
      </c>
      <c r="E5" s="53">
        <v>585</v>
      </c>
      <c r="F5" s="53">
        <v>210.6</v>
      </c>
      <c r="G5" s="53"/>
      <c r="H5" s="53">
        <f t="shared" ref="H5:H93" si="0">E5-F5-G5</f>
        <v>374.4</v>
      </c>
    </row>
    <row r="6" spans="1:8" ht="17.100000000000001" customHeight="1" x14ac:dyDescent="0.2">
      <c r="A6" s="51">
        <v>3</v>
      </c>
      <c r="B6" s="54" t="s">
        <v>12</v>
      </c>
      <c r="C6" s="55" t="s">
        <v>13</v>
      </c>
      <c r="D6" s="56">
        <v>44138</v>
      </c>
      <c r="E6" s="53">
        <v>689.2</v>
      </c>
      <c r="F6" s="53"/>
      <c r="G6" s="53"/>
      <c r="H6" s="53">
        <f t="shared" si="0"/>
        <v>689.2</v>
      </c>
    </row>
    <row r="7" spans="1:8" ht="17.100000000000001" customHeight="1" x14ac:dyDescent="0.2">
      <c r="A7" s="51">
        <v>4</v>
      </c>
      <c r="B7" s="54" t="s">
        <v>12</v>
      </c>
      <c r="C7" s="55" t="s">
        <v>13</v>
      </c>
      <c r="D7" s="56">
        <v>44152</v>
      </c>
      <c r="E7" s="53">
        <v>961</v>
      </c>
      <c r="F7" s="53"/>
      <c r="G7" s="53"/>
      <c r="H7" s="53">
        <f t="shared" si="0"/>
        <v>961</v>
      </c>
    </row>
    <row r="8" spans="1:8" ht="17.100000000000001" customHeight="1" x14ac:dyDescent="0.2">
      <c r="A8" s="51">
        <v>5</v>
      </c>
      <c r="B8" s="54" t="s">
        <v>12</v>
      </c>
      <c r="C8" s="55" t="s">
        <v>13</v>
      </c>
      <c r="D8" s="56">
        <v>44159</v>
      </c>
      <c r="E8" s="53">
        <v>289.39999999999998</v>
      </c>
      <c r="F8" s="53">
        <v>289.39999999999998</v>
      </c>
      <c r="G8" s="53"/>
      <c r="H8" s="53">
        <f t="shared" si="0"/>
        <v>0</v>
      </c>
    </row>
    <row r="9" spans="1:8" ht="17.100000000000001" customHeight="1" x14ac:dyDescent="0.2">
      <c r="A9" s="51">
        <v>6</v>
      </c>
      <c r="B9" s="54" t="s">
        <v>14</v>
      </c>
      <c r="C9" s="55" t="s">
        <v>13</v>
      </c>
      <c r="D9" s="56">
        <v>44124</v>
      </c>
      <c r="E9" s="53">
        <v>2494.5</v>
      </c>
      <c r="F9" s="53">
        <v>2494.5</v>
      </c>
      <c r="G9" s="53"/>
      <c r="H9" s="53">
        <f t="shared" si="0"/>
        <v>0</v>
      </c>
    </row>
    <row r="10" spans="1:8" ht="17.100000000000001" customHeight="1" x14ac:dyDescent="0.2">
      <c r="A10" s="51">
        <v>7</v>
      </c>
      <c r="B10" s="54" t="s">
        <v>14</v>
      </c>
      <c r="C10" s="55" t="s">
        <v>13</v>
      </c>
      <c r="D10" s="56">
        <v>44131</v>
      </c>
      <c r="E10" s="53">
        <v>3540.74</v>
      </c>
      <c r="F10" s="53"/>
      <c r="G10" s="53"/>
      <c r="H10" s="53">
        <f t="shared" si="0"/>
        <v>3540.74</v>
      </c>
    </row>
    <row r="11" spans="1:8" ht="17.100000000000001" customHeight="1" x14ac:dyDescent="0.2">
      <c r="A11" s="51">
        <v>8</v>
      </c>
      <c r="B11" s="54" t="s">
        <v>14</v>
      </c>
      <c r="C11" s="55" t="s">
        <v>13</v>
      </c>
      <c r="D11" s="56">
        <v>44145</v>
      </c>
      <c r="E11" s="53">
        <v>1952.83</v>
      </c>
      <c r="F11" s="53"/>
      <c r="G11" s="53"/>
      <c r="H11" s="53">
        <f t="shared" si="0"/>
        <v>1952.83</v>
      </c>
    </row>
    <row r="12" spans="1:8" ht="17.100000000000001" customHeight="1" x14ac:dyDescent="0.2">
      <c r="A12" s="62"/>
      <c r="B12" s="63" t="s">
        <v>14</v>
      </c>
      <c r="C12" s="64" t="s">
        <v>13</v>
      </c>
      <c r="D12" s="65">
        <v>44166</v>
      </c>
      <c r="E12" s="66">
        <v>5431.94</v>
      </c>
      <c r="F12" s="66"/>
      <c r="G12" s="66"/>
      <c r="H12" s="66">
        <f t="shared" si="0"/>
        <v>5431.94</v>
      </c>
    </row>
    <row r="13" spans="1:8" ht="17.100000000000001" customHeight="1" x14ac:dyDescent="0.2">
      <c r="A13" s="51">
        <v>9</v>
      </c>
      <c r="B13" s="54" t="s">
        <v>15</v>
      </c>
      <c r="C13" s="55" t="s">
        <v>13</v>
      </c>
      <c r="D13" s="56">
        <v>44146</v>
      </c>
      <c r="E13" s="53">
        <v>1000</v>
      </c>
      <c r="F13" s="53">
        <v>1000</v>
      </c>
      <c r="G13" s="53"/>
      <c r="H13" s="53">
        <f t="shared" si="0"/>
        <v>0</v>
      </c>
    </row>
    <row r="14" spans="1:8" ht="17.100000000000001" customHeight="1" x14ac:dyDescent="0.2">
      <c r="A14" s="51">
        <v>10</v>
      </c>
      <c r="B14" s="54" t="s">
        <v>15</v>
      </c>
      <c r="C14" s="55" t="s">
        <v>13</v>
      </c>
      <c r="D14" s="56">
        <v>44153</v>
      </c>
      <c r="E14" s="53">
        <v>10830</v>
      </c>
      <c r="F14" s="53">
        <v>1000</v>
      </c>
      <c r="G14" s="53"/>
      <c r="H14" s="53">
        <f t="shared" si="0"/>
        <v>9830</v>
      </c>
    </row>
    <row r="15" spans="1:8" ht="17.100000000000001" customHeight="1" x14ac:dyDescent="0.2">
      <c r="A15" s="51">
        <v>11</v>
      </c>
      <c r="B15" s="54" t="s">
        <v>15</v>
      </c>
      <c r="C15" s="55" t="s">
        <v>13</v>
      </c>
      <c r="D15" s="56">
        <v>44160</v>
      </c>
      <c r="E15" s="53">
        <v>8650</v>
      </c>
      <c r="F15" s="53"/>
      <c r="G15" s="53"/>
      <c r="H15" s="53">
        <f t="shared" si="0"/>
        <v>8650</v>
      </c>
    </row>
    <row r="16" spans="1:8" ht="17.100000000000001" customHeight="1" x14ac:dyDescent="0.2">
      <c r="A16" s="51">
        <v>12</v>
      </c>
      <c r="B16" s="54" t="s">
        <v>16</v>
      </c>
      <c r="C16" s="55" t="s">
        <v>13</v>
      </c>
      <c r="D16" s="56">
        <v>44145</v>
      </c>
      <c r="E16" s="53">
        <v>606.59999999999991</v>
      </c>
      <c r="F16" s="53">
        <v>606.6</v>
      </c>
      <c r="G16" s="53"/>
      <c r="H16" s="53">
        <f t="shared" si="0"/>
        <v>-1.1368683772161603E-13</v>
      </c>
    </row>
    <row r="17" spans="1:9" ht="17.100000000000001" customHeight="1" x14ac:dyDescent="0.2">
      <c r="A17" s="51">
        <v>13</v>
      </c>
      <c r="B17" s="54" t="s">
        <v>16</v>
      </c>
      <c r="C17" s="55" t="s">
        <v>13</v>
      </c>
      <c r="D17" s="56">
        <v>44159</v>
      </c>
      <c r="E17" s="53">
        <v>2748.3</v>
      </c>
      <c r="F17" s="53">
        <v>748.3</v>
      </c>
      <c r="G17" s="53"/>
      <c r="H17" s="53">
        <f t="shared" si="0"/>
        <v>2000.0000000000002</v>
      </c>
    </row>
    <row r="18" spans="1:9" ht="17.100000000000001" customHeight="1" x14ac:dyDescent="0.2">
      <c r="A18" s="62"/>
      <c r="B18" s="63" t="s">
        <v>16</v>
      </c>
      <c r="C18" s="64" t="s">
        <v>13</v>
      </c>
      <c r="D18" s="65">
        <v>44166</v>
      </c>
      <c r="E18" s="66">
        <v>2302.35</v>
      </c>
      <c r="F18" s="66"/>
      <c r="G18" s="66"/>
      <c r="H18" s="66">
        <f t="shared" si="0"/>
        <v>2302.35</v>
      </c>
    </row>
    <row r="19" spans="1:9" ht="17.100000000000001" customHeight="1" x14ac:dyDescent="0.2">
      <c r="A19" s="51">
        <v>14</v>
      </c>
      <c r="B19" s="54" t="s">
        <v>18</v>
      </c>
      <c r="C19" s="55" t="s">
        <v>13</v>
      </c>
      <c r="D19" s="56">
        <v>44116</v>
      </c>
      <c r="E19" s="53">
        <v>4088.45</v>
      </c>
      <c r="F19" s="53">
        <v>1000</v>
      </c>
      <c r="G19" s="53"/>
      <c r="H19" s="53">
        <f t="shared" si="0"/>
        <v>3088.45</v>
      </c>
    </row>
    <row r="20" spans="1:9" ht="17.100000000000001" customHeight="1" x14ac:dyDescent="0.2">
      <c r="A20" s="51">
        <v>15</v>
      </c>
      <c r="B20" s="54" t="s">
        <v>18</v>
      </c>
      <c r="C20" s="55" t="s">
        <v>13</v>
      </c>
      <c r="D20" s="56">
        <v>44144</v>
      </c>
      <c r="E20" s="53">
        <v>4919.1499999999996</v>
      </c>
      <c r="F20" s="53"/>
      <c r="G20" s="53"/>
      <c r="H20" s="53">
        <f t="shared" si="0"/>
        <v>4919.1499999999996</v>
      </c>
    </row>
    <row r="21" spans="1:9" ht="17.100000000000001" customHeight="1" x14ac:dyDescent="0.2">
      <c r="A21" s="51">
        <v>16</v>
      </c>
      <c r="B21" s="54" t="s">
        <v>19</v>
      </c>
      <c r="C21" s="55" t="s">
        <v>13</v>
      </c>
      <c r="D21" s="56">
        <v>44146</v>
      </c>
      <c r="E21" s="53">
        <v>672.4</v>
      </c>
      <c r="F21" s="53"/>
      <c r="G21" s="53">
        <v>672.4</v>
      </c>
      <c r="H21" s="53">
        <f t="shared" si="0"/>
        <v>0</v>
      </c>
      <c r="I21" s="50" t="s">
        <v>283</v>
      </c>
    </row>
    <row r="22" spans="1:9" ht="17.100000000000001" customHeight="1" x14ac:dyDescent="0.2">
      <c r="A22" s="51">
        <v>17</v>
      </c>
      <c r="B22" s="54" t="s">
        <v>19</v>
      </c>
      <c r="C22" s="55" t="s">
        <v>13</v>
      </c>
      <c r="D22" s="56">
        <v>44153</v>
      </c>
      <c r="E22" s="53">
        <v>1188.4000000000001</v>
      </c>
      <c r="F22" s="53"/>
      <c r="G22" s="53"/>
      <c r="H22" s="53">
        <f t="shared" si="0"/>
        <v>1188.4000000000001</v>
      </c>
    </row>
    <row r="23" spans="1:9" ht="17.100000000000001" customHeight="1" x14ac:dyDescent="0.2">
      <c r="A23" s="51">
        <v>18</v>
      </c>
      <c r="B23" s="54" t="s">
        <v>19</v>
      </c>
      <c r="C23" s="55" t="s">
        <v>13</v>
      </c>
      <c r="D23" s="56">
        <v>44160</v>
      </c>
      <c r="E23" s="53">
        <v>1021.3</v>
      </c>
      <c r="F23" s="53"/>
      <c r="G23" s="53"/>
      <c r="H23" s="53">
        <f t="shared" si="0"/>
        <v>1021.3</v>
      </c>
    </row>
    <row r="24" spans="1:9" ht="17.100000000000001" customHeight="1" x14ac:dyDescent="0.2">
      <c r="A24" s="62"/>
      <c r="B24" s="63" t="s">
        <v>19</v>
      </c>
      <c r="C24" s="64" t="s">
        <v>13</v>
      </c>
      <c r="D24" s="65">
        <v>44167</v>
      </c>
      <c r="E24" s="66">
        <v>1011.44</v>
      </c>
      <c r="F24" s="66"/>
      <c r="G24" s="66"/>
      <c r="H24" s="66">
        <f t="shared" si="0"/>
        <v>1011.44</v>
      </c>
    </row>
    <row r="25" spans="1:9" ht="17.100000000000001" customHeight="1" x14ac:dyDescent="0.2">
      <c r="A25" s="51">
        <v>19</v>
      </c>
      <c r="B25" s="54" t="s">
        <v>24</v>
      </c>
      <c r="C25" s="55" t="s">
        <v>13</v>
      </c>
      <c r="D25" s="56">
        <v>44132</v>
      </c>
      <c r="E25" s="53">
        <v>1052.5</v>
      </c>
      <c r="F25" s="81">
        <v>1052.5</v>
      </c>
      <c r="G25" s="81"/>
      <c r="H25" s="53">
        <f t="shared" si="0"/>
        <v>0</v>
      </c>
    </row>
    <row r="26" spans="1:9" ht="17.100000000000001" customHeight="1" x14ac:dyDescent="0.2">
      <c r="A26" s="51">
        <v>20</v>
      </c>
      <c r="B26" s="54" t="s">
        <v>24</v>
      </c>
      <c r="C26" s="55" t="s">
        <v>13</v>
      </c>
      <c r="D26" s="56">
        <v>44146</v>
      </c>
      <c r="E26" s="53">
        <v>2120.1999999999998</v>
      </c>
      <c r="F26" s="81"/>
      <c r="G26" s="81"/>
      <c r="H26" s="53">
        <f t="shared" si="0"/>
        <v>2120.1999999999998</v>
      </c>
    </row>
    <row r="27" spans="1:9" ht="17.100000000000001" customHeight="1" x14ac:dyDescent="0.2">
      <c r="A27" s="51">
        <v>21</v>
      </c>
      <c r="B27" s="54" t="s">
        <v>24</v>
      </c>
      <c r="C27" s="55" t="s">
        <v>13</v>
      </c>
      <c r="D27" s="56">
        <v>44160</v>
      </c>
      <c r="E27" s="53">
        <v>2440</v>
      </c>
      <c r="F27" s="81"/>
      <c r="G27" s="81"/>
      <c r="H27" s="53">
        <f t="shared" si="0"/>
        <v>2440</v>
      </c>
    </row>
    <row r="28" spans="1:9" ht="17.100000000000001" customHeight="1" x14ac:dyDescent="0.2">
      <c r="A28" s="51">
        <v>22</v>
      </c>
      <c r="B28" s="54" t="s">
        <v>26</v>
      </c>
      <c r="C28" s="55" t="s">
        <v>13</v>
      </c>
      <c r="D28" s="56">
        <v>44144</v>
      </c>
      <c r="E28" s="53">
        <v>1601.4</v>
      </c>
      <c r="F28" s="53">
        <v>1601.4</v>
      </c>
      <c r="G28" s="53"/>
      <c r="H28" s="53">
        <f t="shared" si="0"/>
        <v>0</v>
      </c>
    </row>
    <row r="29" spans="1:9" ht="17.100000000000001" customHeight="1" x14ac:dyDescent="0.2">
      <c r="A29" s="51">
        <v>23</v>
      </c>
      <c r="B29" s="54" t="s">
        <v>26</v>
      </c>
      <c r="C29" s="55" t="s">
        <v>13</v>
      </c>
      <c r="D29" s="56">
        <v>44158</v>
      </c>
      <c r="E29" s="53">
        <v>16794.5</v>
      </c>
      <c r="F29" s="53"/>
      <c r="G29" s="53"/>
      <c r="H29" s="53">
        <f t="shared" si="0"/>
        <v>16794.5</v>
      </c>
    </row>
    <row r="30" spans="1:9" ht="17.100000000000001" customHeight="1" x14ac:dyDescent="0.2">
      <c r="A30" s="62"/>
      <c r="B30" s="63" t="s">
        <v>26</v>
      </c>
      <c r="C30" s="64" t="s">
        <v>13</v>
      </c>
      <c r="D30" s="65">
        <v>44165</v>
      </c>
      <c r="E30" s="66">
        <v>1140</v>
      </c>
      <c r="F30" s="66"/>
      <c r="G30" s="66"/>
      <c r="H30" s="66">
        <f t="shared" si="0"/>
        <v>1140</v>
      </c>
    </row>
    <row r="31" spans="1:9" ht="17.100000000000001" customHeight="1" x14ac:dyDescent="0.2">
      <c r="A31" s="51">
        <v>24</v>
      </c>
      <c r="B31" s="54" t="s">
        <v>27</v>
      </c>
      <c r="C31" s="55" t="s">
        <v>13</v>
      </c>
      <c r="D31" s="56">
        <v>44151</v>
      </c>
      <c r="E31" s="53">
        <v>3715.6</v>
      </c>
      <c r="F31" s="53">
        <v>3715.6</v>
      </c>
      <c r="G31" s="53"/>
      <c r="H31" s="53">
        <f t="shared" si="0"/>
        <v>0</v>
      </c>
    </row>
    <row r="32" spans="1:9" ht="17.100000000000001" customHeight="1" x14ac:dyDescent="0.2">
      <c r="A32" s="51">
        <v>25</v>
      </c>
      <c r="B32" s="54" t="s">
        <v>27</v>
      </c>
      <c r="C32" s="55" t="s">
        <v>13</v>
      </c>
      <c r="D32" s="56">
        <v>44158</v>
      </c>
      <c r="E32" s="53">
        <v>2006.9</v>
      </c>
      <c r="F32" s="53"/>
      <c r="G32" s="53"/>
      <c r="H32" s="53">
        <f t="shared" si="0"/>
        <v>2006.9</v>
      </c>
    </row>
    <row r="33" spans="1:9" ht="17.100000000000001" customHeight="1" x14ac:dyDescent="0.2">
      <c r="A33" s="62"/>
      <c r="B33" s="63" t="s">
        <v>27</v>
      </c>
      <c r="C33" s="64" t="s">
        <v>13</v>
      </c>
      <c r="D33" s="65">
        <v>44165</v>
      </c>
      <c r="E33" s="66">
        <v>2835.2</v>
      </c>
      <c r="F33" s="66"/>
      <c r="G33" s="66"/>
      <c r="H33" s="66">
        <f t="shared" si="0"/>
        <v>2835.2</v>
      </c>
    </row>
    <row r="34" spans="1:9" ht="17.100000000000001" customHeight="1" x14ac:dyDescent="0.2">
      <c r="A34" s="51">
        <v>26</v>
      </c>
      <c r="B34" s="54" t="s">
        <v>28</v>
      </c>
      <c r="C34" s="55" t="s">
        <v>13</v>
      </c>
      <c r="D34" s="56">
        <v>44109</v>
      </c>
      <c r="E34" s="53">
        <v>2594.9</v>
      </c>
      <c r="F34" s="53"/>
      <c r="G34" s="53">
        <v>2594.9</v>
      </c>
      <c r="H34" s="53">
        <f t="shared" si="0"/>
        <v>0</v>
      </c>
    </row>
    <row r="35" spans="1:9" ht="17.100000000000001" customHeight="1" x14ac:dyDescent="0.2">
      <c r="A35" s="51">
        <v>27</v>
      </c>
      <c r="B35" s="54" t="s">
        <v>28</v>
      </c>
      <c r="C35" s="55" t="s">
        <v>13</v>
      </c>
      <c r="D35" s="56">
        <v>44137</v>
      </c>
      <c r="E35" s="53">
        <v>4574.2</v>
      </c>
      <c r="F35" s="53"/>
      <c r="G35" s="53">
        <v>79.7</v>
      </c>
      <c r="H35" s="53">
        <f t="shared" si="0"/>
        <v>4494.5</v>
      </c>
      <c r="I35" s="50" t="s">
        <v>280</v>
      </c>
    </row>
    <row r="36" spans="1:9" ht="17.100000000000001" customHeight="1" x14ac:dyDescent="0.2">
      <c r="A36" s="51">
        <v>28</v>
      </c>
      <c r="B36" s="54" t="s">
        <v>28</v>
      </c>
      <c r="C36" s="55" t="s">
        <v>13</v>
      </c>
      <c r="D36" s="56">
        <v>44151</v>
      </c>
      <c r="E36" s="53">
        <v>2029.4</v>
      </c>
      <c r="F36" s="53"/>
      <c r="G36" s="53">
        <v>2029.4</v>
      </c>
      <c r="H36" s="53">
        <f t="shared" si="0"/>
        <v>0</v>
      </c>
    </row>
    <row r="37" spans="1:9" ht="17.100000000000001" customHeight="1" x14ac:dyDescent="0.2">
      <c r="A37" s="62"/>
      <c r="B37" s="63" t="s">
        <v>28</v>
      </c>
      <c r="C37" s="64" t="s">
        <v>13</v>
      </c>
      <c r="D37" s="65">
        <v>44165</v>
      </c>
      <c r="E37" s="66">
        <v>5759.25</v>
      </c>
      <c r="F37" s="66"/>
      <c r="G37" s="66"/>
      <c r="H37" s="66">
        <f t="shared" si="0"/>
        <v>5759.25</v>
      </c>
    </row>
    <row r="38" spans="1:9" ht="17.100000000000001" customHeight="1" x14ac:dyDescent="0.2">
      <c r="A38" s="51">
        <v>29</v>
      </c>
      <c r="B38" s="54" t="s">
        <v>43</v>
      </c>
      <c r="C38" s="55" t="s">
        <v>13</v>
      </c>
      <c r="D38" s="56">
        <v>44046</v>
      </c>
      <c r="E38" s="53">
        <v>1789</v>
      </c>
      <c r="F38" s="53">
        <v>350</v>
      </c>
      <c r="G38" s="53"/>
      <c r="H38" s="53">
        <f t="shared" si="0"/>
        <v>1439</v>
      </c>
    </row>
    <row r="39" spans="1:9" ht="17.100000000000001" customHeight="1" x14ac:dyDescent="0.2">
      <c r="A39" s="51">
        <v>30</v>
      </c>
      <c r="B39" s="54" t="s">
        <v>43</v>
      </c>
      <c r="C39" s="55" t="s">
        <v>13</v>
      </c>
      <c r="D39" s="56">
        <v>44067</v>
      </c>
      <c r="E39" s="53">
        <v>1489.92</v>
      </c>
      <c r="F39" s="53"/>
      <c r="G39" s="53"/>
      <c r="H39" s="53">
        <f t="shared" si="0"/>
        <v>1489.92</v>
      </c>
    </row>
    <row r="40" spans="1:9" ht="17.100000000000001" customHeight="1" x14ac:dyDescent="0.2">
      <c r="A40" s="51">
        <v>31</v>
      </c>
      <c r="B40" s="54" t="s">
        <v>43</v>
      </c>
      <c r="C40" s="55" t="s">
        <v>13</v>
      </c>
      <c r="D40" s="56">
        <v>44123</v>
      </c>
      <c r="E40" s="53">
        <v>1252.25</v>
      </c>
      <c r="F40" s="53"/>
      <c r="G40" s="53"/>
      <c r="H40" s="53">
        <f t="shared" si="0"/>
        <v>1252.25</v>
      </c>
    </row>
    <row r="41" spans="1:9" ht="17.100000000000001" customHeight="1" x14ac:dyDescent="0.2">
      <c r="A41" s="51">
        <v>32</v>
      </c>
      <c r="B41" s="54" t="s">
        <v>43</v>
      </c>
      <c r="C41" s="55" t="s">
        <v>13</v>
      </c>
      <c r="D41" s="56">
        <v>44130</v>
      </c>
      <c r="E41" s="53">
        <v>1059.8</v>
      </c>
      <c r="F41" s="53"/>
      <c r="G41" s="53"/>
      <c r="H41" s="53">
        <f t="shared" si="0"/>
        <v>1059.8</v>
      </c>
    </row>
    <row r="42" spans="1:9" ht="17.100000000000001" customHeight="1" x14ac:dyDescent="0.2">
      <c r="A42" s="51">
        <v>33</v>
      </c>
      <c r="B42" s="54" t="s">
        <v>213</v>
      </c>
      <c r="C42" s="55" t="s">
        <v>13</v>
      </c>
      <c r="D42" s="56">
        <v>44090</v>
      </c>
      <c r="E42" s="53">
        <v>1500</v>
      </c>
      <c r="F42" s="53">
        <v>500</v>
      </c>
      <c r="G42" s="53"/>
      <c r="H42" s="53">
        <f t="shared" si="0"/>
        <v>1000</v>
      </c>
    </row>
    <row r="43" spans="1:9" ht="17.100000000000001" customHeight="1" x14ac:dyDescent="0.2">
      <c r="A43" s="51">
        <v>34</v>
      </c>
      <c r="B43" s="54" t="s">
        <v>29</v>
      </c>
      <c r="C43" s="55" t="s">
        <v>13</v>
      </c>
      <c r="D43" s="56">
        <v>44152</v>
      </c>
      <c r="E43" s="53">
        <v>2461.6</v>
      </c>
      <c r="F43" s="53">
        <v>2461.6</v>
      </c>
      <c r="G43" s="53"/>
      <c r="H43" s="53">
        <f t="shared" si="0"/>
        <v>0</v>
      </c>
    </row>
    <row r="44" spans="1:9" ht="17.100000000000001" customHeight="1" x14ac:dyDescent="0.2">
      <c r="A44" s="51">
        <v>35</v>
      </c>
      <c r="B44" s="54" t="s">
        <v>29</v>
      </c>
      <c r="C44" s="55" t="s">
        <v>13</v>
      </c>
      <c r="D44" s="56">
        <v>44159</v>
      </c>
      <c r="E44" s="53">
        <v>2372.6</v>
      </c>
      <c r="F44" s="53">
        <v>2372.6</v>
      </c>
      <c r="G44" s="53"/>
      <c r="H44" s="53">
        <f t="shared" si="0"/>
        <v>0</v>
      </c>
    </row>
    <row r="45" spans="1:9" ht="17.100000000000001" customHeight="1" x14ac:dyDescent="0.2">
      <c r="A45" s="62"/>
      <c r="B45" s="63" t="s">
        <v>29</v>
      </c>
      <c r="C45" s="64" t="s">
        <v>13</v>
      </c>
      <c r="D45" s="65">
        <v>44166</v>
      </c>
      <c r="E45" s="66">
        <v>6673.8</v>
      </c>
      <c r="F45" s="66"/>
      <c r="G45" s="66"/>
      <c r="H45" s="66">
        <f t="shared" si="0"/>
        <v>6673.8</v>
      </c>
    </row>
    <row r="46" spans="1:9" ht="17.100000000000001" customHeight="1" x14ac:dyDescent="0.2">
      <c r="A46" s="51">
        <v>36</v>
      </c>
      <c r="B46" s="54" t="s">
        <v>87</v>
      </c>
      <c r="C46" s="55" t="s">
        <v>13</v>
      </c>
      <c r="D46" s="56">
        <v>44152</v>
      </c>
      <c r="E46" s="53">
        <v>4718.92</v>
      </c>
      <c r="F46" s="53">
        <v>1700</v>
      </c>
      <c r="G46" s="53"/>
      <c r="H46" s="53">
        <f t="shared" si="0"/>
        <v>3018.92</v>
      </c>
    </row>
    <row r="47" spans="1:9" ht="17.100000000000001" customHeight="1" x14ac:dyDescent="0.2">
      <c r="A47" s="62"/>
      <c r="B47" s="63" t="s">
        <v>87</v>
      </c>
      <c r="C47" s="64" t="s">
        <v>13</v>
      </c>
      <c r="D47" s="65">
        <v>44167</v>
      </c>
      <c r="E47" s="66">
        <v>1439.6</v>
      </c>
      <c r="F47" s="66"/>
      <c r="G47" s="66"/>
      <c r="H47" s="66">
        <f t="shared" si="0"/>
        <v>1439.6</v>
      </c>
    </row>
    <row r="48" spans="1:9" ht="17.100000000000001" customHeight="1" x14ac:dyDescent="0.2">
      <c r="A48" s="51">
        <v>37</v>
      </c>
      <c r="B48" s="54" t="s">
        <v>31</v>
      </c>
      <c r="C48" s="55" t="s">
        <v>13</v>
      </c>
      <c r="D48" s="56">
        <v>44158</v>
      </c>
      <c r="E48" s="53">
        <v>1192</v>
      </c>
      <c r="F48" s="53">
        <v>1192</v>
      </c>
      <c r="G48" s="53"/>
      <c r="H48" s="53">
        <f t="shared" si="0"/>
        <v>0</v>
      </c>
    </row>
    <row r="49" spans="1:8" ht="17.100000000000001" customHeight="1" x14ac:dyDescent="0.2">
      <c r="A49" s="51">
        <v>38</v>
      </c>
      <c r="B49" s="54" t="s">
        <v>32</v>
      </c>
      <c r="C49" s="55" t="s">
        <v>13</v>
      </c>
      <c r="D49" s="56">
        <v>44158</v>
      </c>
      <c r="E49" s="53">
        <v>654.6</v>
      </c>
      <c r="F49" s="53">
        <v>654.6</v>
      </c>
      <c r="G49" s="53"/>
      <c r="H49" s="53">
        <f t="shared" si="0"/>
        <v>0</v>
      </c>
    </row>
    <row r="50" spans="1:8" ht="17.100000000000001" customHeight="1" x14ac:dyDescent="0.2">
      <c r="A50" s="62"/>
      <c r="B50" s="63" t="s">
        <v>32</v>
      </c>
      <c r="C50" s="64" t="s">
        <v>13</v>
      </c>
      <c r="D50" s="65">
        <v>44165</v>
      </c>
      <c r="E50" s="66">
        <v>626.20000000000005</v>
      </c>
      <c r="F50" s="66"/>
      <c r="G50" s="66"/>
      <c r="H50" s="66">
        <f t="shared" si="0"/>
        <v>626.20000000000005</v>
      </c>
    </row>
    <row r="51" spans="1:8" ht="17.100000000000001" customHeight="1" x14ac:dyDescent="0.2">
      <c r="A51" s="51">
        <v>39</v>
      </c>
      <c r="B51" s="54" t="s">
        <v>36</v>
      </c>
      <c r="C51" s="55" t="s">
        <v>13</v>
      </c>
      <c r="D51" s="56">
        <v>44146</v>
      </c>
      <c r="E51" s="53">
        <v>1653.94</v>
      </c>
      <c r="F51" s="53">
        <v>1000</v>
      </c>
      <c r="G51" s="53"/>
      <c r="H51" s="53">
        <f t="shared" si="0"/>
        <v>653.94000000000005</v>
      </c>
    </row>
    <row r="52" spans="1:8" ht="17.100000000000001" customHeight="1" x14ac:dyDescent="0.2">
      <c r="A52" s="51">
        <v>40</v>
      </c>
      <c r="B52" s="54" t="s">
        <v>36</v>
      </c>
      <c r="C52" s="55" t="s">
        <v>13</v>
      </c>
      <c r="D52" s="56">
        <v>44160</v>
      </c>
      <c r="E52" s="53">
        <v>1407.9</v>
      </c>
      <c r="F52" s="53"/>
      <c r="G52" s="53"/>
      <c r="H52" s="53">
        <f t="shared" si="0"/>
        <v>1407.9</v>
      </c>
    </row>
    <row r="53" spans="1:8" ht="17.100000000000001" customHeight="1" x14ac:dyDescent="0.2">
      <c r="A53" s="62"/>
      <c r="B53" s="63" t="s">
        <v>36</v>
      </c>
      <c r="C53" s="64" t="s">
        <v>13</v>
      </c>
      <c r="D53" s="65">
        <v>44167</v>
      </c>
      <c r="E53" s="66">
        <v>1401</v>
      </c>
      <c r="F53" s="66"/>
      <c r="G53" s="66"/>
      <c r="H53" s="66">
        <f t="shared" si="0"/>
        <v>1401</v>
      </c>
    </row>
    <row r="54" spans="1:8" ht="17.100000000000001" customHeight="1" x14ac:dyDescent="0.2">
      <c r="A54" s="51">
        <v>41</v>
      </c>
      <c r="B54" s="54" t="s">
        <v>206</v>
      </c>
      <c r="C54" s="55" t="s">
        <v>13</v>
      </c>
      <c r="D54" s="56">
        <v>44159</v>
      </c>
      <c r="E54" s="53">
        <v>1872</v>
      </c>
      <c r="F54" s="53">
        <v>500</v>
      </c>
      <c r="G54" s="53"/>
      <c r="H54" s="53">
        <f t="shared" si="0"/>
        <v>1372</v>
      </c>
    </row>
    <row r="55" spans="1:8" ht="17.100000000000001" customHeight="1" x14ac:dyDescent="0.2">
      <c r="A55" s="51">
        <v>42</v>
      </c>
      <c r="B55" s="54" t="s">
        <v>151</v>
      </c>
      <c r="C55" s="55" t="s">
        <v>13</v>
      </c>
      <c r="D55" s="56">
        <v>44154</v>
      </c>
      <c r="E55" s="53">
        <v>29560.28</v>
      </c>
      <c r="F55" s="53"/>
      <c r="G55" s="53"/>
      <c r="H55" s="53">
        <f t="shared" si="0"/>
        <v>29560.28</v>
      </c>
    </row>
    <row r="56" spans="1:8" ht="17.100000000000001" customHeight="1" x14ac:dyDescent="0.2">
      <c r="A56" s="51">
        <v>43</v>
      </c>
      <c r="B56" s="54" t="s">
        <v>272</v>
      </c>
      <c r="C56" s="55" t="s">
        <v>13</v>
      </c>
      <c r="D56" s="56">
        <v>44149</v>
      </c>
      <c r="E56" s="53">
        <v>910</v>
      </c>
      <c r="F56" s="53"/>
      <c r="G56" s="53"/>
      <c r="H56" s="53">
        <f t="shared" si="0"/>
        <v>910</v>
      </c>
    </row>
    <row r="57" spans="1:8" ht="17.100000000000001" customHeight="1" x14ac:dyDescent="0.2">
      <c r="A57" s="51">
        <v>44</v>
      </c>
      <c r="B57" s="54" t="s">
        <v>69</v>
      </c>
      <c r="C57" s="55" t="s">
        <v>13</v>
      </c>
      <c r="D57" s="56">
        <v>44159</v>
      </c>
      <c r="E57" s="53">
        <v>5619.8</v>
      </c>
      <c r="F57" s="53">
        <v>5619.8</v>
      </c>
      <c r="G57" s="53"/>
      <c r="H57" s="53">
        <f t="shared" si="0"/>
        <v>0</v>
      </c>
    </row>
    <row r="58" spans="1:8" ht="17.100000000000001" customHeight="1" x14ac:dyDescent="0.2">
      <c r="A58" s="51">
        <v>45</v>
      </c>
      <c r="B58" s="54" t="s">
        <v>23</v>
      </c>
      <c r="C58" s="55" t="s">
        <v>13</v>
      </c>
      <c r="D58" s="56">
        <v>44159</v>
      </c>
      <c r="E58" s="53">
        <v>687</v>
      </c>
      <c r="F58" s="53">
        <v>687</v>
      </c>
      <c r="G58" s="53"/>
      <c r="H58" s="53">
        <f t="shared" si="0"/>
        <v>0</v>
      </c>
    </row>
    <row r="59" spans="1:8" ht="17.100000000000001" customHeight="1" x14ac:dyDescent="0.2">
      <c r="A59" s="62"/>
      <c r="B59" s="63" t="s">
        <v>23</v>
      </c>
      <c r="C59" s="64" t="s">
        <v>13</v>
      </c>
      <c r="D59" s="65">
        <v>44166</v>
      </c>
      <c r="E59" s="66">
        <v>1635.8</v>
      </c>
      <c r="F59" s="66"/>
      <c r="G59" s="66"/>
      <c r="H59" s="66">
        <f t="shared" si="0"/>
        <v>1635.8</v>
      </c>
    </row>
    <row r="60" spans="1:8" ht="17.100000000000001" customHeight="1" x14ac:dyDescent="0.2">
      <c r="A60" s="51">
        <v>46</v>
      </c>
      <c r="B60" s="54" t="s">
        <v>68</v>
      </c>
      <c r="C60" s="55" t="s">
        <v>13</v>
      </c>
      <c r="D60" s="56">
        <v>44153</v>
      </c>
      <c r="E60" s="53">
        <v>503</v>
      </c>
      <c r="F60" s="53">
        <v>503</v>
      </c>
      <c r="G60" s="53"/>
      <c r="H60" s="53">
        <f t="shared" si="0"/>
        <v>0</v>
      </c>
    </row>
    <row r="61" spans="1:8" ht="17.100000000000001" customHeight="1" x14ac:dyDescent="0.2">
      <c r="A61" s="51">
        <v>47</v>
      </c>
      <c r="B61" s="54" t="s">
        <v>80</v>
      </c>
      <c r="C61" s="55" t="s">
        <v>13</v>
      </c>
      <c r="D61" s="56">
        <v>44158</v>
      </c>
      <c r="E61" s="53">
        <v>879.76</v>
      </c>
      <c r="F61" s="53">
        <v>879.76</v>
      </c>
      <c r="G61" s="53"/>
      <c r="H61" s="53">
        <f t="shared" si="0"/>
        <v>0</v>
      </c>
    </row>
    <row r="62" spans="1:8" ht="17.100000000000001" customHeight="1" x14ac:dyDescent="0.2">
      <c r="A62" s="51">
        <v>48</v>
      </c>
      <c r="B62" s="54" t="s">
        <v>39</v>
      </c>
      <c r="C62" s="55" t="s">
        <v>13</v>
      </c>
      <c r="D62" s="56">
        <v>44160</v>
      </c>
      <c r="E62" s="53">
        <v>6153.8</v>
      </c>
      <c r="F62" s="53">
        <v>6153.8</v>
      </c>
      <c r="G62" s="53"/>
      <c r="H62" s="53">
        <f t="shared" si="0"/>
        <v>0</v>
      </c>
    </row>
    <row r="63" spans="1:8" ht="17.100000000000001" customHeight="1" x14ac:dyDescent="0.2">
      <c r="A63" s="62"/>
      <c r="B63" s="63" t="s">
        <v>39</v>
      </c>
      <c r="C63" s="64" t="s">
        <v>13</v>
      </c>
      <c r="D63" s="65">
        <v>44167</v>
      </c>
      <c r="E63" s="66">
        <v>4280.8999999999996</v>
      </c>
      <c r="F63" s="66"/>
      <c r="G63" s="66"/>
      <c r="H63" s="66">
        <f t="shared" si="0"/>
        <v>4280.8999999999996</v>
      </c>
    </row>
    <row r="64" spans="1:8" ht="17.100000000000001" customHeight="1" x14ac:dyDescent="0.2">
      <c r="A64" s="51">
        <v>49</v>
      </c>
      <c r="B64" s="54" t="s">
        <v>194</v>
      </c>
      <c r="C64" s="55" t="s">
        <v>13</v>
      </c>
      <c r="D64" s="56">
        <v>44160</v>
      </c>
      <c r="E64" s="53">
        <v>4320</v>
      </c>
      <c r="F64" s="53">
        <v>4320</v>
      </c>
      <c r="G64" s="53"/>
      <c r="H64" s="53">
        <f t="shared" si="0"/>
        <v>0</v>
      </c>
    </row>
    <row r="65" spans="1:9" ht="17.100000000000001" customHeight="1" x14ac:dyDescent="0.2">
      <c r="A65" s="62"/>
      <c r="B65" s="63" t="s">
        <v>194</v>
      </c>
      <c r="C65" s="64" t="s">
        <v>13</v>
      </c>
      <c r="D65" s="65">
        <v>44167</v>
      </c>
      <c r="E65" s="66">
        <v>5454.75</v>
      </c>
      <c r="F65" s="66"/>
      <c r="G65" s="66"/>
      <c r="H65" s="66">
        <f t="shared" si="0"/>
        <v>5454.75</v>
      </c>
    </row>
    <row r="66" spans="1:9" ht="17.100000000000001" customHeight="1" x14ac:dyDescent="0.2">
      <c r="A66" s="62"/>
      <c r="B66" s="63" t="s">
        <v>41</v>
      </c>
      <c r="C66" s="64" t="s">
        <v>13</v>
      </c>
      <c r="D66" s="65">
        <v>44167</v>
      </c>
      <c r="E66" s="66">
        <v>847.4</v>
      </c>
      <c r="F66" s="66"/>
      <c r="G66" s="66"/>
      <c r="H66" s="66">
        <f t="shared" si="0"/>
        <v>847.4</v>
      </c>
    </row>
    <row r="67" spans="1:9" ht="17.100000000000001" customHeight="1" x14ac:dyDescent="0.2">
      <c r="A67" s="62"/>
      <c r="B67" s="63" t="s">
        <v>126</v>
      </c>
      <c r="C67" s="64" t="s">
        <v>13</v>
      </c>
      <c r="D67" s="65">
        <v>44165</v>
      </c>
      <c r="E67" s="66">
        <v>2506.0500000000002</v>
      </c>
      <c r="F67" s="66"/>
      <c r="G67" s="66"/>
      <c r="H67" s="66">
        <f t="shared" si="0"/>
        <v>2506.0500000000002</v>
      </c>
    </row>
    <row r="68" spans="1:9" ht="17.100000000000001" customHeight="1" x14ac:dyDescent="0.2">
      <c r="A68" s="62"/>
      <c r="B68" s="63" t="s">
        <v>42</v>
      </c>
      <c r="C68" s="64" t="s">
        <v>13</v>
      </c>
      <c r="D68" s="65">
        <v>44165</v>
      </c>
      <c r="E68" s="66">
        <v>1093.7</v>
      </c>
      <c r="F68" s="66"/>
      <c r="G68" s="66"/>
      <c r="H68" s="66">
        <f t="shared" si="0"/>
        <v>1093.7</v>
      </c>
    </row>
    <row r="69" spans="1:9" ht="17.100000000000001" customHeight="1" x14ac:dyDescent="0.2">
      <c r="A69" s="62"/>
      <c r="B69" s="63" t="s">
        <v>282</v>
      </c>
      <c r="C69" s="64" t="s">
        <v>13</v>
      </c>
      <c r="D69" s="65">
        <v>44165</v>
      </c>
      <c r="E69" s="66">
        <v>602</v>
      </c>
      <c r="F69" s="66"/>
      <c r="G69" s="66"/>
      <c r="H69" s="66">
        <f t="shared" si="0"/>
        <v>602</v>
      </c>
    </row>
    <row r="70" spans="1:9" ht="17.100000000000001" customHeight="1" x14ac:dyDescent="0.2">
      <c r="A70" s="62"/>
      <c r="B70" s="63" t="s">
        <v>266</v>
      </c>
      <c r="C70" s="64" t="s">
        <v>13</v>
      </c>
      <c r="D70" s="65">
        <v>44167</v>
      </c>
      <c r="E70" s="66">
        <v>1266.5999999999999</v>
      </c>
      <c r="F70" s="66"/>
      <c r="G70" s="66"/>
      <c r="H70" s="66">
        <f t="shared" si="0"/>
        <v>1266.5999999999999</v>
      </c>
    </row>
    <row r="71" spans="1:9" ht="17.100000000000001" customHeight="1" x14ac:dyDescent="0.2">
      <c r="A71" s="62"/>
      <c r="B71" s="63" t="s">
        <v>21</v>
      </c>
      <c r="C71" s="64" t="s">
        <v>13</v>
      </c>
      <c r="D71" s="65">
        <v>44165</v>
      </c>
      <c r="E71" s="66">
        <v>6673.3</v>
      </c>
      <c r="F71" s="66"/>
      <c r="G71" s="66"/>
      <c r="H71" s="66">
        <f t="shared" si="0"/>
        <v>6673.3</v>
      </c>
    </row>
    <row r="72" spans="1:9" ht="17.100000000000001" customHeight="1" x14ac:dyDescent="0.2">
      <c r="A72" s="51">
        <v>50</v>
      </c>
      <c r="B72" s="54" t="s">
        <v>44</v>
      </c>
      <c r="C72" s="55" t="s">
        <v>45</v>
      </c>
      <c r="D72" s="56"/>
      <c r="E72" s="53">
        <v>2550</v>
      </c>
      <c r="F72" s="53"/>
      <c r="G72" s="53"/>
      <c r="H72" s="53">
        <f t="shared" si="0"/>
        <v>2550</v>
      </c>
    </row>
    <row r="73" spans="1:9" ht="17.100000000000001" customHeight="1" x14ac:dyDescent="0.2">
      <c r="A73" s="51">
        <v>51</v>
      </c>
      <c r="B73" s="59" t="s">
        <v>46</v>
      </c>
      <c r="C73" s="55" t="s">
        <v>45</v>
      </c>
      <c r="D73" s="57">
        <v>44148</v>
      </c>
      <c r="E73" s="53">
        <v>1172.8</v>
      </c>
      <c r="F73" s="58">
        <v>1172.8</v>
      </c>
      <c r="G73" s="58"/>
      <c r="H73" s="53">
        <f t="shared" si="0"/>
        <v>0</v>
      </c>
    </row>
    <row r="74" spans="1:9" ht="17.100000000000001" customHeight="1" x14ac:dyDescent="0.2">
      <c r="A74" s="51">
        <v>52</v>
      </c>
      <c r="B74" s="59" t="s">
        <v>46</v>
      </c>
      <c r="C74" s="55" t="s">
        <v>45</v>
      </c>
      <c r="D74" s="57">
        <v>44162</v>
      </c>
      <c r="E74" s="53">
        <v>1410</v>
      </c>
      <c r="F74" s="58"/>
      <c r="G74" s="58"/>
      <c r="H74" s="53">
        <f t="shared" si="0"/>
        <v>1410</v>
      </c>
    </row>
    <row r="75" spans="1:9" ht="17.100000000000001" customHeight="1" x14ac:dyDescent="0.2">
      <c r="A75" s="62"/>
      <c r="B75" s="69" t="s">
        <v>46</v>
      </c>
      <c r="C75" s="64" t="s">
        <v>45</v>
      </c>
      <c r="D75" s="67">
        <v>44169</v>
      </c>
      <c r="E75" s="66">
        <v>1420.2</v>
      </c>
      <c r="F75" s="68"/>
      <c r="G75" s="68"/>
      <c r="H75" s="66">
        <f t="shared" si="0"/>
        <v>1420.2</v>
      </c>
    </row>
    <row r="76" spans="1:9" ht="17.100000000000001" customHeight="1" x14ac:dyDescent="0.2">
      <c r="A76" s="51">
        <v>53</v>
      </c>
      <c r="B76" s="59" t="s">
        <v>49</v>
      </c>
      <c r="C76" s="55" t="s">
        <v>45</v>
      </c>
      <c r="D76" s="57">
        <v>44140</v>
      </c>
      <c r="E76" s="53">
        <v>3827.2</v>
      </c>
      <c r="F76" s="58">
        <v>2500</v>
      </c>
      <c r="G76" s="58"/>
      <c r="H76" s="53">
        <f t="shared" si="0"/>
        <v>1327.1999999999998</v>
      </c>
    </row>
    <row r="77" spans="1:9" ht="17.100000000000001" customHeight="1" x14ac:dyDescent="0.2">
      <c r="A77" s="62"/>
      <c r="B77" s="69" t="s">
        <v>49</v>
      </c>
      <c r="C77" s="64" t="s">
        <v>45</v>
      </c>
      <c r="D77" s="67">
        <v>44168</v>
      </c>
      <c r="E77" s="66">
        <v>2345.1999999999998</v>
      </c>
      <c r="F77" s="68"/>
      <c r="G77" s="68"/>
      <c r="H77" s="66">
        <f t="shared" si="0"/>
        <v>2345.1999999999998</v>
      </c>
    </row>
    <row r="78" spans="1:9" ht="17.100000000000001" customHeight="1" x14ac:dyDescent="0.2">
      <c r="A78" s="51">
        <v>54</v>
      </c>
      <c r="B78" s="59" t="s">
        <v>132</v>
      </c>
      <c r="C78" s="55" t="s">
        <v>45</v>
      </c>
      <c r="D78" s="57">
        <v>44112</v>
      </c>
      <c r="E78" s="53">
        <v>620</v>
      </c>
      <c r="F78" s="58">
        <v>320</v>
      </c>
      <c r="G78" s="58">
        <v>300</v>
      </c>
      <c r="H78" s="53">
        <f t="shared" si="0"/>
        <v>0</v>
      </c>
    </row>
    <row r="79" spans="1:9" ht="17.100000000000001" customHeight="1" x14ac:dyDescent="0.2">
      <c r="A79" s="62"/>
      <c r="B79" s="69" t="s">
        <v>132</v>
      </c>
      <c r="C79" s="64" t="s">
        <v>45</v>
      </c>
      <c r="D79" s="67">
        <v>44168</v>
      </c>
      <c r="E79" s="66">
        <v>1046.8</v>
      </c>
      <c r="F79" s="68"/>
      <c r="G79" s="68"/>
      <c r="H79" s="66">
        <f t="shared" si="0"/>
        <v>1046.8</v>
      </c>
    </row>
    <row r="80" spans="1:9" ht="17.100000000000001" customHeight="1" x14ac:dyDescent="0.2">
      <c r="A80" s="51">
        <v>55</v>
      </c>
      <c r="B80" s="59" t="s">
        <v>198</v>
      </c>
      <c r="C80" s="55" t="s">
        <v>45</v>
      </c>
      <c r="D80" s="57">
        <v>44140</v>
      </c>
      <c r="E80" s="53">
        <v>20625.849999999999</v>
      </c>
      <c r="F80" s="58"/>
      <c r="G80" s="58"/>
      <c r="H80" s="53">
        <f t="shared" si="0"/>
        <v>20625.849999999999</v>
      </c>
      <c r="I80" s="50" t="s">
        <v>281</v>
      </c>
    </row>
    <row r="81" spans="1:8" ht="17.100000000000001" customHeight="1" x14ac:dyDescent="0.2">
      <c r="A81" s="51">
        <v>56</v>
      </c>
      <c r="B81" s="59" t="s">
        <v>198</v>
      </c>
      <c r="C81" s="55" t="s">
        <v>45</v>
      </c>
      <c r="D81" s="57">
        <v>44147</v>
      </c>
      <c r="E81" s="53">
        <v>8096</v>
      </c>
      <c r="F81" s="58">
        <v>96</v>
      </c>
      <c r="G81" s="58">
        <v>8000</v>
      </c>
      <c r="H81" s="53">
        <f t="shared" si="0"/>
        <v>0</v>
      </c>
    </row>
    <row r="82" spans="1:8" ht="17.100000000000001" customHeight="1" x14ac:dyDescent="0.2">
      <c r="A82" s="51">
        <v>57</v>
      </c>
      <c r="B82" s="59" t="s">
        <v>201</v>
      </c>
      <c r="C82" s="55" t="s">
        <v>45</v>
      </c>
      <c r="D82" s="57">
        <v>44141</v>
      </c>
      <c r="E82" s="53">
        <v>399.99999999999994</v>
      </c>
      <c r="F82" s="58">
        <v>400</v>
      </c>
      <c r="G82" s="58"/>
      <c r="H82" s="53">
        <f t="shared" si="0"/>
        <v>-5.6843418860808015E-14</v>
      </c>
    </row>
    <row r="83" spans="1:8" ht="17.100000000000001" customHeight="1" x14ac:dyDescent="0.2">
      <c r="A83" s="51">
        <v>58</v>
      </c>
      <c r="B83" s="59" t="s">
        <v>201</v>
      </c>
      <c r="C83" s="55" t="s">
        <v>45</v>
      </c>
      <c r="D83" s="57">
        <v>44154</v>
      </c>
      <c r="E83" s="53">
        <v>640.79999999999995</v>
      </c>
      <c r="F83" s="58"/>
      <c r="G83" s="58"/>
      <c r="H83" s="53">
        <f t="shared" si="0"/>
        <v>640.79999999999995</v>
      </c>
    </row>
    <row r="84" spans="1:8" ht="17.100000000000001" customHeight="1" x14ac:dyDescent="0.2">
      <c r="A84" s="51">
        <v>59</v>
      </c>
      <c r="B84" s="59" t="s">
        <v>201</v>
      </c>
      <c r="C84" s="55" t="s">
        <v>45</v>
      </c>
      <c r="D84" s="57">
        <v>44161</v>
      </c>
      <c r="E84" s="53">
        <v>917.4</v>
      </c>
      <c r="F84" s="58"/>
      <c r="G84" s="58"/>
      <c r="H84" s="53">
        <f t="shared" si="0"/>
        <v>917.4</v>
      </c>
    </row>
    <row r="85" spans="1:8" ht="17.100000000000001" customHeight="1" x14ac:dyDescent="0.2">
      <c r="A85" s="62"/>
      <c r="B85" s="69" t="s">
        <v>201</v>
      </c>
      <c r="C85" s="64" t="s">
        <v>45</v>
      </c>
      <c r="D85" s="67">
        <v>44169</v>
      </c>
      <c r="E85" s="66">
        <v>810.18</v>
      </c>
      <c r="F85" s="68"/>
      <c r="G85" s="68"/>
      <c r="H85" s="66">
        <f t="shared" si="0"/>
        <v>810.18</v>
      </c>
    </row>
    <row r="86" spans="1:8" ht="15.75" customHeight="1" x14ac:dyDescent="0.2">
      <c r="A86" s="51">
        <v>60</v>
      </c>
      <c r="B86" s="59" t="s">
        <v>152</v>
      </c>
      <c r="C86" s="55" t="s">
        <v>45</v>
      </c>
      <c r="D86" s="57">
        <v>44162</v>
      </c>
      <c r="E86" s="53">
        <v>1901.3</v>
      </c>
      <c r="F86" s="58">
        <v>1901.3</v>
      </c>
      <c r="G86" s="58"/>
      <c r="H86" s="53">
        <f t="shared" si="0"/>
        <v>0</v>
      </c>
    </row>
    <row r="87" spans="1:8" ht="17.100000000000001" customHeight="1" x14ac:dyDescent="0.2">
      <c r="A87" s="51">
        <v>61</v>
      </c>
      <c r="B87" s="59" t="s">
        <v>264</v>
      </c>
      <c r="C87" s="55" t="s">
        <v>45</v>
      </c>
      <c r="D87" s="57">
        <v>44161</v>
      </c>
      <c r="E87" s="53">
        <v>747.8</v>
      </c>
      <c r="F87" s="58">
        <v>747.8</v>
      </c>
      <c r="G87" s="58"/>
      <c r="H87" s="53">
        <f t="shared" si="0"/>
        <v>0</v>
      </c>
    </row>
    <row r="88" spans="1:8" ht="17.100000000000001" customHeight="1" x14ac:dyDescent="0.2">
      <c r="A88" s="51">
        <v>62</v>
      </c>
      <c r="B88" s="59" t="s">
        <v>227</v>
      </c>
      <c r="C88" s="55" t="s">
        <v>45</v>
      </c>
      <c r="D88" s="57">
        <v>44161</v>
      </c>
      <c r="E88" s="53">
        <v>2420.8000000000002</v>
      </c>
      <c r="F88" s="58">
        <v>2420.8000000000002</v>
      </c>
      <c r="G88" s="58"/>
      <c r="H88" s="53">
        <f t="shared" si="0"/>
        <v>0</v>
      </c>
    </row>
    <row r="89" spans="1:8" ht="17.100000000000001" customHeight="1" x14ac:dyDescent="0.2">
      <c r="A89" s="62"/>
      <c r="B89" s="69" t="s">
        <v>227</v>
      </c>
      <c r="C89" s="64" t="s">
        <v>45</v>
      </c>
      <c r="D89" s="67">
        <v>44168</v>
      </c>
      <c r="E89" s="66">
        <v>2366.1999999999998</v>
      </c>
      <c r="F89" s="68"/>
      <c r="G89" s="68"/>
      <c r="H89" s="66">
        <f t="shared" si="0"/>
        <v>2366.1999999999998</v>
      </c>
    </row>
    <row r="90" spans="1:8" ht="17.100000000000001" customHeight="1" x14ac:dyDescent="0.2">
      <c r="A90" s="51">
        <v>63</v>
      </c>
      <c r="B90" s="59" t="s">
        <v>59</v>
      </c>
      <c r="C90" s="55" t="s">
        <v>45</v>
      </c>
      <c r="D90" s="57">
        <v>44161</v>
      </c>
      <c r="E90" s="53">
        <v>1210.8800000000001</v>
      </c>
      <c r="F90" s="58">
        <v>1210.8800000000001</v>
      </c>
      <c r="G90" s="58"/>
      <c r="H90" s="53">
        <f t="shared" si="0"/>
        <v>0</v>
      </c>
    </row>
    <row r="91" spans="1:8" ht="17.100000000000001" customHeight="1" x14ac:dyDescent="0.2">
      <c r="A91" s="51">
        <v>64</v>
      </c>
      <c r="B91" s="59" t="s">
        <v>273</v>
      </c>
      <c r="C91" s="55" t="s">
        <v>45</v>
      </c>
      <c r="D91" s="57">
        <v>44161</v>
      </c>
      <c r="E91" s="53">
        <v>4149.5600000000004</v>
      </c>
      <c r="F91" s="58">
        <v>4149.5600000000004</v>
      </c>
      <c r="G91" s="58"/>
      <c r="H91" s="53">
        <f t="shared" si="0"/>
        <v>0</v>
      </c>
    </row>
    <row r="92" spans="1:8" ht="17.100000000000001" customHeight="1" x14ac:dyDescent="0.2">
      <c r="A92" s="51">
        <v>65</v>
      </c>
      <c r="B92" s="59" t="s">
        <v>104</v>
      </c>
      <c r="C92" s="55" t="s">
        <v>45</v>
      </c>
      <c r="D92" s="57">
        <v>44162</v>
      </c>
      <c r="E92" s="53">
        <v>888.8</v>
      </c>
      <c r="F92" s="58">
        <v>888.8</v>
      </c>
      <c r="G92" s="58"/>
      <c r="H92" s="53">
        <f t="shared" si="0"/>
        <v>0</v>
      </c>
    </row>
    <row r="93" spans="1:8" ht="17.100000000000001" customHeight="1" x14ac:dyDescent="0.2">
      <c r="A93" s="62"/>
      <c r="B93" s="69" t="s">
        <v>104</v>
      </c>
      <c r="C93" s="64" t="s">
        <v>45</v>
      </c>
      <c r="D93" s="67">
        <v>44169</v>
      </c>
      <c r="E93" s="66">
        <v>2109.4</v>
      </c>
      <c r="F93" s="68"/>
      <c r="G93" s="68"/>
      <c r="H93" s="66">
        <f t="shared" si="0"/>
        <v>2109.4</v>
      </c>
    </row>
    <row r="94" spans="1:8" ht="17.100000000000001" customHeight="1" x14ac:dyDescent="0.2">
      <c r="A94" s="51">
        <v>66</v>
      </c>
      <c r="B94" s="59" t="s">
        <v>277</v>
      </c>
      <c r="C94" s="55" t="s">
        <v>45</v>
      </c>
      <c r="D94" s="57">
        <v>44161</v>
      </c>
      <c r="E94" s="53">
        <v>8777.4</v>
      </c>
      <c r="F94" s="58"/>
      <c r="G94" s="58"/>
      <c r="H94" s="53">
        <f t="shared" ref="H94:H102" si="1">E94-F94-G94</f>
        <v>8777.4</v>
      </c>
    </row>
    <row r="95" spans="1:8" ht="17.100000000000001" customHeight="1" x14ac:dyDescent="0.2">
      <c r="A95" s="62"/>
      <c r="B95" s="69" t="s">
        <v>277</v>
      </c>
      <c r="C95" s="64" t="s">
        <v>45</v>
      </c>
      <c r="D95" s="67">
        <v>44168</v>
      </c>
      <c r="E95" s="66">
        <v>3957</v>
      </c>
      <c r="F95" s="68"/>
      <c r="G95" s="68"/>
      <c r="H95" s="66">
        <f t="shared" si="1"/>
        <v>3957</v>
      </c>
    </row>
    <row r="96" spans="1:8" ht="17.100000000000001" customHeight="1" x14ac:dyDescent="0.2">
      <c r="A96" s="51">
        <v>67</v>
      </c>
      <c r="B96" s="59" t="s">
        <v>56</v>
      </c>
      <c r="C96" s="55" t="s">
        <v>45</v>
      </c>
      <c r="D96" s="57">
        <v>44162</v>
      </c>
      <c r="E96" s="53">
        <v>2442.4</v>
      </c>
      <c r="F96" s="58">
        <v>2442.4</v>
      </c>
      <c r="G96" s="58"/>
      <c r="H96" s="53">
        <f t="shared" si="1"/>
        <v>0</v>
      </c>
    </row>
    <row r="97" spans="1:8" ht="17.100000000000001" customHeight="1" x14ac:dyDescent="0.2">
      <c r="A97" s="51">
        <v>68</v>
      </c>
      <c r="B97" s="59" t="s">
        <v>267</v>
      </c>
      <c r="C97" s="55" t="s">
        <v>45</v>
      </c>
      <c r="D97" s="57">
        <v>44161</v>
      </c>
      <c r="E97" s="53">
        <v>1051.5999999999999</v>
      </c>
      <c r="F97" s="58">
        <v>1051.5999999999999</v>
      </c>
      <c r="G97" s="58"/>
      <c r="H97" s="53">
        <f t="shared" si="1"/>
        <v>0</v>
      </c>
    </row>
    <row r="98" spans="1:8" ht="17.100000000000001" customHeight="1" x14ac:dyDescent="0.2">
      <c r="A98" s="62"/>
      <c r="B98" s="69" t="s">
        <v>267</v>
      </c>
      <c r="C98" s="64" t="s">
        <v>45</v>
      </c>
      <c r="D98" s="67">
        <v>44168</v>
      </c>
      <c r="E98" s="66">
        <v>702</v>
      </c>
      <c r="F98" s="68"/>
      <c r="G98" s="68"/>
      <c r="H98" s="66">
        <f t="shared" si="1"/>
        <v>702</v>
      </c>
    </row>
    <row r="99" spans="1:8" ht="17.100000000000001" customHeight="1" x14ac:dyDescent="0.2">
      <c r="A99" s="51">
        <v>69</v>
      </c>
      <c r="B99" s="59" t="s">
        <v>57</v>
      </c>
      <c r="C99" s="55" t="s">
        <v>45</v>
      </c>
      <c r="D99" s="57">
        <v>44162</v>
      </c>
      <c r="E99" s="53">
        <v>2006.6</v>
      </c>
      <c r="F99" s="58">
        <v>2006.6</v>
      </c>
      <c r="G99" s="58"/>
      <c r="H99" s="53">
        <f t="shared" si="1"/>
        <v>0</v>
      </c>
    </row>
    <row r="100" spans="1:8" ht="17.100000000000001" customHeight="1" x14ac:dyDescent="0.2">
      <c r="A100" s="62"/>
      <c r="B100" s="69" t="s">
        <v>58</v>
      </c>
      <c r="C100" s="64" t="s">
        <v>45</v>
      </c>
      <c r="D100" s="67">
        <v>44168</v>
      </c>
      <c r="E100" s="68">
        <v>8464.5</v>
      </c>
      <c r="F100" s="68"/>
      <c r="G100" s="68"/>
      <c r="H100" s="66">
        <f t="shared" si="1"/>
        <v>8464.5</v>
      </c>
    </row>
    <row r="101" spans="1:8" ht="17.100000000000001" customHeight="1" x14ac:dyDescent="0.2">
      <c r="A101" s="62"/>
      <c r="B101" s="69" t="s">
        <v>199</v>
      </c>
      <c r="C101" s="64" t="s">
        <v>45</v>
      </c>
      <c r="D101" s="67">
        <v>44168</v>
      </c>
      <c r="E101" s="68">
        <v>5016.2</v>
      </c>
      <c r="F101" s="68"/>
      <c r="G101" s="68"/>
      <c r="H101" s="66">
        <f t="shared" si="1"/>
        <v>5016.2</v>
      </c>
    </row>
    <row r="102" spans="1:8" ht="17.100000000000001" customHeight="1" x14ac:dyDescent="0.2">
      <c r="A102" s="62"/>
      <c r="B102" s="69" t="s">
        <v>115</v>
      </c>
      <c r="C102" s="64" t="s">
        <v>45</v>
      </c>
      <c r="D102" s="67">
        <v>44168</v>
      </c>
      <c r="E102" s="68">
        <v>2637.8</v>
      </c>
      <c r="F102" s="68"/>
      <c r="G102" s="68"/>
      <c r="H102" s="66">
        <f t="shared" si="1"/>
        <v>2637.8</v>
      </c>
    </row>
    <row r="103" spans="1:8" ht="17.100000000000001" customHeight="1" x14ac:dyDescent="0.2">
      <c r="A103" s="51"/>
      <c r="B103" s="60"/>
      <c r="C103" s="60"/>
      <c r="D103" s="60" t="s">
        <v>60</v>
      </c>
      <c r="E103" s="61">
        <f>SUM(E4:E102)</f>
        <v>307173.74999999994</v>
      </c>
      <c r="F103" s="61">
        <f>SUM(F4:F102)</f>
        <v>64156.36</v>
      </c>
      <c r="G103" s="61"/>
      <c r="H103" s="53">
        <f>SUM(H4:H102)</f>
        <v>229340.98999999996</v>
      </c>
    </row>
    <row r="104" spans="1:8" ht="17.100000000000001" customHeight="1" x14ac:dyDescent="0.2">
      <c r="A104" s="42"/>
    </row>
    <row r="105" spans="1:8" ht="17.100000000000001" customHeight="1" x14ac:dyDescent="0.2">
      <c r="B105" s="42" t="s">
        <v>61</v>
      </c>
      <c r="C105" s="42"/>
      <c r="D105" s="42" t="s">
        <v>62</v>
      </c>
      <c r="E105" s="42"/>
      <c r="F105" s="49" t="s">
        <v>63</v>
      </c>
      <c r="G105" s="49"/>
    </row>
    <row r="106" spans="1:8" ht="17.100000000000001" customHeight="1" x14ac:dyDescent="0.2">
      <c r="B106" s="47" t="s">
        <v>64</v>
      </c>
      <c r="C106" s="42"/>
      <c r="D106" s="42" t="s">
        <v>65</v>
      </c>
      <c r="E106" s="42"/>
      <c r="F106" s="49" t="s">
        <v>66</v>
      </c>
      <c r="G106" s="49"/>
    </row>
    <row r="107" spans="1:8" ht="17.100000000000001" customHeight="1" x14ac:dyDescent="0.2"/>
    <row r="108" spans="1:8" ht="17.100000000000001" customHeight="1" x14ac:dyDescent="0.2"/>
    <row r="109" spans="1:8" ht="17.100000000000001" customHeight="1" x14ac:dyDescent="0.2"/>
    <row r="110" spans="1:8" ht="17.100000000000001" customHeight="1" x14ac:dyDescent="0.2"/>
    <row r="111" spans="1:8" ht="17.100000000000001" customHeight="1" x14ac:dyDescent="0.2"/>
    <row r="112" spans="1:8" ht="17.100000000000001" customHeight="1" x14ac:dyDescent="0.2"/>
    <row r="113" ht="17.100000000000001" customHeight="1" x14ac:dyDescent="0.2"/>
    <row r="114" ht="17.100000000000001" customHeight="1" x14ac:dyDescent="0.2"/>
    <row r="115" ht="17.100000000000001" customHeight="1" x14ac:dyDescent="0.2"/>
  </sheetData>
  <autoFilter ref="A1:H103"/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opLeftCell="A10" workbookViewId="0">
      <selection activeCell="K23" sqref="K23"/>
    </sheetView>
  </sheetViews>
  <sheetFormatPr defaultColWidth="8.85546875" defaultRowHeight="12.75" x14ac:dyDescent="0.2"/>
  <cols>
    <col min="1" max="1" width="5.5703125" style="50" bestFit="1" customWidth="1"/>
    <col min="2" max="2" width="26.28515625" style="50" customWidth="1"/>
    <col min="3" max="3" width="14.85546875" style="50" customWidth="1"/>
    <col min="4" max="4" width="13.5703125" style="50" customWidth="1"/>
    <col min="5" max="5" width="13.5703125" style="50" bestFit="1" customWidth="1"/>
    <col min="6" max="7" width="13.7109375" style="50" customWidth="1"/>
    <col min="8" max="8" width="15.28515625" style="50" bestFit="1" customWidth="1"/>
    <col min="9" max="9" width="6.85546875" style="50" bestFit="1" customWidth="1"/>
    <col min="10" max="16384" width="8.85546875" style="50"/>
  </cols>
  <sheetData>
    <row r="1" spans="1:9" x14ac:dyDescent="0.2">
      <c r="A1" s="40"/>
      <c r="B1" s="41" t="s">
        <v>0</v>
      </c>
      <c r="C1" s="42" t="s">
        <v>1</v>
      </c>
      <c r="D1" s="42"/>
      <c r="E1" s="43"/>
      <c r="F1" s="43"/>
      <c r="G1" s="43"/>
      <c r="H1" s="44">
        <v>44163</v>
      </c>
    </row>
    <row r="2" spans="1:9" x14ac:dyDescent="0.2">
      <c r="A2" s="45"/>
      <c r="B2" s="46" t="s">
        <v>2</v>
      </c>
      <c r="C2" s="47" t="s">
        <v>3</v>
      </c>
      <c r="D2" s="47"/>
      <c r="E2" s="48"/>
      <c r="F2" s="48"/>
      <c r="G2" s="48"/>
      <c r="H2" s="48" t="s">
        <v>284</v>
      </c>
    </row>
    <row r="3" spans="1:9" x14ac:dyDescent="0.2">
      <c r="A3" s="51" t="s">
        <v>5</v>
      </c>
      <c r="B3" s="51" t="s">
        <v>6</v>
      </c>
      <c r="C3" s="51" t="s">
        <v>7</v>
      </c>
      <c r="D3" s="51" t="s">
        <v>8</v>
      </c>
      <c r="E3" s="51" t="s">
        <v>9</v>
      </c>
      <c r="F3" s="52" t="s">
        <v>10</v>
      </c>
      <c r="G3" s="52" t="s">
        <v>78</v>
      </c>
      <c r="H3" s="51" t="s">
        <v>11</v>
      </c>
    </row>
    <row r="4" spans="1:9" ht="15" customHeight="1" x14ac:dyDescent="0.2">
      <c r="A4" s="51">
        <v>1</v>
      </c>
      <c r="B4" s="51" t="s">
        <v>77</v>
      </c>
      <c r="C4" s="51"/>
      <c r="D4" s="51"/>
      <c r="E4" s="53">
        <v>366.43</v>
      </c>
      <c r="F4" s="52">
        <v>366.43</v>
      </c>
      <c r="G4" s="52"/>
      <c r="H4" s="53">
        <f>E4-F4-G4</f>
        <v>0</v>
      </c>
    </row>
    <row r="5" spans="1:9" ht="15" customHeight="1" x14ac:dyDescent="0.2">
      <c r="A5" s="51">
        <v>2</v>
      </c>
      <c r="B5" s="54" t="s">
        <v>12</v>
      </c>
      <c r="C5" s="55" t="s">
        <v>13</v>
      </c>
      <c r="D5" s="56">
        <v>44124</v>
      </c>
      <c r="E5" s="53">
        <v>374.4</v>
      </c>
      <c r="F5" s="53">
        <v>374.4</v>
      </c>
      <c r="G5" s="53"/>
      <c r="H5" s="53">
        <f t="shared" ref="H5:H93" si="0">E5-F5-G5</f>
        <v>0</v>
      </c>
    </row>
    <row r="6" spans="1:9" ht="15" customHeight="1" x14ac:dyDescent="0.2">
      <c r="A6" s="51">
        <v>3</v>
      </c>
      <c r="B6" s="54" t="s">
        <v>12</v>
      </c>
      <c r="C6" s="55" t="s">
        <v>13</v>
      </c>
      <c r="D6" s="56">
        <v>44138</v>
      </c>
      <c r="E6" s="53">
        <v>689.2</v>
      </c>
      <c r="F6" s="53"/>
      <c r="G6" s="53"/>
      <c r="H6" s="53">
        <f t="shared" si="0"/>
        <v>689.2</v>
      </c>
    </row>
    <row r="7" spans="1:9" ht="15" customHeight="1" x14ac:dyDescent="0.2">
      <c r="A7" s="51">
        <v>4</v>
      </c>
      <c r="B7" s="54" t="s">
        <v>12</v>
      </c>
      <c r="C7" s="55" t="s">
        <v>13</v>
      </c>
      <c r="D7" s="56">
        <v>44152</v>
      </c>
      <c r="E7" s="53">
        <v>961</v>
      </c>
      <c r="F7" s="53"/>
      <c r="G7" s="53"/>
      <c r="H7" s="53">
        <f t="shared" si="0"/>
        <v>961</v>
      </c>
    </row>
    <row r="8" spans="1:9" ht="15" customHeight="1" x14ac:dyDescent="0.2">
      <c r="A8" s="62"/>
      <c r="B8" s="63" t="s">
        <v>12</v>
      </c>
      <c r="C8" s="64" t="s">
        <v>13</v>
      </c>
      <c r="D8" s="65">
        <v>44173</v>
      </c>
      <c r="E8" s="66">
        <v>562.79999999999995</v>
      </c>
      <c r="F8" s="66"/>
      <c r="G8" s="66"/>
      <c r="H8" s="66">
        <f t="shared" si="0"/>
        <v>562.79999999999995</v>
      </c>
    </row>
    <row r="9" spans="1:9" ht="15" customHeight="1" x14ac:dyDescent="0.2">
      <c r="A9" s="51">
        <v>5</v>
      </c>
      <c r="B9" s="54" t="s">
        <v>14</v>
      </c>
      <c r="C9" s="55" t="s">
        <v>13</v>
      </c>
      <c r="D9" s="56">
        <v>44131</v>
      </c>
      <c r="E9" s="53">
        <v>3540.74</v>
      </c>
      <c r="F9" s="53">
        <v>2560</v>
      </c>
      <c r="G9" s="53">
        <v>980.74</v>
      </c>
      <c r="H9" s="53">
        <f t="shared" si="0"/>
        <v>0</v>
      </c>
      <c r="I9" s="50" t="s">
        <v>90</v>
      </c>
    </row>
    <row r="10" spans="1:9" ht="15" customHeight="1" x14ac:dyDescent="0.2">
      <c r="A10" s="51">
        <v>6</v>
      </c>
      <c r="B10" s="54" t="s">
        <v>14</v>
      </c>
      <c r="C10" s="55" t="s">
        <v>13</v>
      </c>
      <c r="D10" s="56">
        <v>44145</v>
      </c>
      <c r="E10" s="53">
        <v>1952.83</v>
      </c>
      <c r="F10" s="53"/>
      <c r="G10" s="53"/>
      <c r="H10" s="53">
        <f t="shared" si="0"/>
        <v>1952.83</v>
      </c>
    </row>
    <row r="11" spans="1:9" ht="15" customHeight="1" x14ac:dyDescent="0.2">
      <c r="A11" s="51">
        <v>7</v>
      </c>
      <c r="B11" s="54" t="s">
        <v>14</v>
      </c>
      <c r="C11" s="55" t="s">
        <v>13</v>
      </c>
      <c r="D11" s="56">
        <v>44166</v>
      </c>
      <c r="E11" s="53">
        <v>5431.94</v>
      </c>
      <c r="F11" s="53"/>
      <c r="G11" s="53"/>
      <c r="H11" s="53">
        <f t="shared" si="0"/>
        <v>5431.94</v>
      </c>
    </row>
    <row r="12" spans="1:9" ht="15" customHeight="1" x14ac:dyDescent="0.2">
      <c r="A12" s="62"/>
      <c r="B12" s="63" t="s">
        <v>14</v>
      </c>
      <c r="C12" s="64" t="s">
        <v>13</v>
      </c>
      <c r="D12" s="65">
        <v>44173</v>
      </c>
      <c r="E12" s="66">
        <v>3685.3</v>
      </c>
      <c r="F12" s="66"/>
      <c r="G12" s="66"/>
      <c r="H12" s="66">
        <f t="shared" si="0"/>
        <v>3685.3</v>
      </c>
    </row>
    <row r="13" spans="1:9" ht="15" customHeight="1" x14ac:dyDescent="0.2">
      <c r="A13" s="51">
        <v>8</v>
      </c>
      <c r="B13" s="54" t="s">
        <v>15</v>
      </c>
      <c r="C13" s="55" t="s">
        <v>13</v>
      </c>
      <c r="D13" s="56">
        <v>44153</v>
      </c>
      <c r="E13" s="53">
        <v>9830</v>
      </c>
      <c r="F13" s="53">
        <v>4000</v>
      </c>
      <c r="G13" s="53"/>
      <c r="H13" s="53">
        <f t="shared" si="0"/>
        <v>5830</v>
      </c>
    </row>
    <row r="14" spans="1:9" ht="15" customHeight="1" x14ac:dyDescent="0.2">
      <c r="A14" s="51">
        <v>9</v>
      </c>
      <c r="B14" s="54" t="s">
        <v>15</v>
      </c>
      <c r="C14" s="55" t="s">
        <v>13</v>
      </c>
      <c r="D14" s="56">
        <v>44160</v>
      </c>
      <c r="E14" s="53">
        <v>8650</v>
      </c>
      <c r="F14" s="53"/>
      <c r="G14" s="53"/>
      <c r="H14" s="53">
        <f t="shared" si="0"/>
        <v>8650</v>
      </c>
    </row>
    <row r="15" spans="1:9" ht="15" customHeight="1" x14ac:dyDescent="0.2">
      <c r="A15" s="62"/>
      <c r="B15" s="63" t="s">
        <v>15</v>
      </c>
      <c r="C15" s="64" t="s">
        <v>13</v>
      </c>
      <c r="D15" s="65">
        <v>44174</v>
      </c>
      <c r="E15" s="66">
        <v>13521.2</v>
      </c>
      <c r="F15" s="66"/>
      <c r="G15" s="66"/>
      <c r="H15" s="66">
        <f t="shared" si="0"/>
        <v>13521.2</v>
      </c>
    </row>
    <row r="16" spans="1:9" ht="15" customHeight="1" x14ac:dyDescent="0.2">
      <c r="A16" s="51">
        <v>10</v>
      </c>
      <c r="B16" s="54" t="s">
        <v>16</v>
      </c>
      <c r="C16" s="55" t="s">
        <v>13</v>
      </c>
      <c r="D16" s="56">
        <v>44159</v>
      </c>
      <c r="E16" s="53">
        <v>2000.0000000000002</v>
      </c>
      <c r="F16" s="53">
        <v>1250</v>
      </c>
      <c r="G16" s="53"/>
      <c r="H16" s="53">
        <f t="shared" si="0"/>
        <v>750.00000000000023</v>
      </c>
    </row>
    <row r="17" spans="1:9" ht="15" customHeight="1" x14ac:dyDescent="0.2">
      <c r="A17" s="51">
        <v>11</v>
      </c>
      <c r="B17" s="54" t="s">
        <v>16</v>
      </c>
      <c r="C17" s="55" t="s">
        <v>13</v>
      </c>
      <c r="D17" s="56">
        <v>44166</v>
      </c>
      <c r="E17" s="53">
        <v>2302.35</v>
      </c>
      <c r="F17" s="53"/>
      <c r="G17" s="53"/>
      <c r="H17" s="53">
        <f t="shared" si="0"/>
        <v>2302.35</v>
      </c>
    </row>
    <row r="18" spans="1:9" ht="15" customHeight="1" x14ac:dyDescent="0.2">
      <c r="A18" s="62"/>
      <c r="B18" s="63" t="s">
        <v>16</v>
      </c>
      <c r="C18" s="64" t="s">
        <v>13</v>
      </c>
      <c r="D18" s="65">
        <v>44173</v>
      </c>
      <c r="E18" s="66">
        <v>1022.1</v>
      </c>
      <c r="F18" s="66"/>
      <c r="G18" s="66"/>
      <c r="H18" s="66">
        <f t="shared" si="0"/>
        <v>1022.1</v>
      </c>
    </row>
    <row r="19" spans="1:9" ht="15" customHeight="1" x14ac:dyDescent="0.2">
      <c r="A19" s="51">
        <v>12</v>
      </c>
      <c r="B19" s="54" t="s">
        <v>18</v>
      </c>
      <c r="C19" s="55" t="s">
        <v>13</v>
      </c>
      <c r="D19" s="56">
        <v>44116</v>
      </c>
      <c r="E19" s="53">
        <v>3088.45</v>
      </c>
      <c r="F19" s="53">
        <v>1700</v>
      </c>
      <c r="G19" s="53"/>
      <c r="H19" s="53">
        <f t="shared" si="0"/>
        <v>1388.4499999999998</v>
      </c>
    </row>
    <row r="20" spans="1:9" ht="15" customHeight="1" x14ac:dyDescent="0.2">
      <c r="A20" s="51">
        <v>13</v>
      </c>
      <c r="B20" s="54" t="s">
        <v>18</v>
      </c>
      <c r="C20" s="55" t="s">
        <v>13</v>
      </c>
      <c r="D20" s="56">
        <v>44144</v>
      </c>
      <c r="E20" s="53">
        <v>4919.1499999999996</v>
      </c>
      <c r="F20" s="53"/>
      <c r="G20" s="53"/>
      <c r="H20" s="53">
        <f t="shared" si="0"/>
        <v>4919.1499999999996</v>
      </c>
    </row>
    <row r="21" spans="1:9" ht="15" customHeight="1" x14ac:dyDescent="0.2">
      <c r="A21" s="51">
        <v>14</v>
      </c>
      <c r="B21" s="54" t="s">
        <v>19</v>
      </c>
      <c r="C21" s="55" t="s">
        <v>13</v>
      </c>
      <c r="D21" s="56">
        <v>44153</v>
      </c>
      <c r="E21" s="53">
        <v>1188.4000000000001</v>
      </c>
      <c r="F21" s="53"/>
      <c r="G21" s="53">
        <v>1188.4000000000001</v>
      </c>
      <c r="H21" s="53">
        <f t="shared" si="0"/>
        <v>0</v>
      </c>
    </row>
    <row r="22" spans="1:9" ht="15" customHeight="1" x14ac:dyDescent="0.2">
      <c r="A22" s="51">
        <v>15</v>
      </c>
      <c r="B22" s="54" t="s">
        <v>19</v>
      </c>
      <c r="C22" s="55" t="s">
        <v>13</v>
      </c>
      <c r="D22" s="56">
        <v>44160</v>
      </c>
      <c r="E22" s="53">
        <v>1021.3</v>
      </c>
      <c r="F22" s="53"/>
      <c r="G22" s="53">
        <v>1021.3</v>
      </c>
      <c r="H22" s="53">
        <f t="shared" si="0"/>
        <v>0</v>
      </c>
      <c r="I22" s="50" t="s">
        <v>287</v>
      </c>
    </row>
    <row r="23" spans="1:9" ht="15" customHeight="1" x14ac:dyDescent="0.2">
      <c r="A23" s="51">
        <v>16</v>
      </c>
      <c r="B23" s="54" t="s">
        <v>19</v>
      </c>
      <c r="C23" s="55" t="s">
        <v>13</v>
      </c>
      <c r="D23" s="56">
        <v>44167</v>
      </c>
      <c r="E23" s="53">
        <v>1011.44</v>
      </c>
      <c r="F23" s="53"/>
      <c r="G23" s="53">
        <v>1011.44</v>
      </c>
      <c r="H23" s="53">
        <f t="shared" si="0"/>
        <v>0</v>
      </c>
    </row>
    <row r="24" spans="1:9" ht="15" customHeight="1" x14ac:dyDescent="0.2">
      <c r="A24" s="62"/>
      <c r="B24" s="63" t="s">
        <v>19</v>
      </c>
      <c r="C24" s="64" t="s">
        <v>13</v>
      </c>
      <c r="D24" s="65">
        <v>44174</v>
      </c>
      <c r="E24" s="66">
        <v>1405.15</v>
      </c>
      <c r="F24" s="66"/>
      <c r="G24" s="66"/>
      <c r="H24" s="66">
        <f t="shared" si="0"/>
        <v>1405.15</v>
      </c>
    </row>
    <row r="25" spans="1:9" ht="15" customHeight="1" x14ac:dyDescent="0.2">
      <c r="A25" s="51">
        <v>17</v>
      </c>
      <c r="B25" s="54" t="s">
        <v>24</v>
      </c>
      <c r="C25" s="55" t="s">
        <v>13</v>
      </c>
      <c r="D25" s="56">
        <v>44146</v>
      </c>
      <c r="E25" s="53">
        <v>2120.1999999999998</v>
      </c>
      <c r="F25" s="81">
        <v>500</v>
      </c>
      <c r="G25" s="81"/>
      <c r="H25" s="53">
        <f t="shared" si="0"/>
        <v>1620.1999999999998</v>
      </c>
    </row>
    <row r="26" spans="1:9" ht="15" customHeight="1" x14ac:dyDescent="0.2">
      <c r="A26" s="51">
        <v>18</v>
      </c>
      <c r="B26" s="54" t="s">
        <v>24</v>
      </c>
      <c r="C26" s="55" t="s">
        <v>13</v>
      </c>
      <c r="D26" s="56">
        <v>44160</v>
      </c>
      <c r="E26" s="53">
        <v>2440</v>
      </c>
      <c r="F26" s="81"/>
      <c r="G26" s="81"/>
      <c r="H26" s="53">
        <f t="shared" si="0"/>
        <v>2440</v>
      </c>
    </row>
    <row r="27" spans="1:9" ht="15" customHeight="1" x14ac:dyDescent="0.2">
      <c r="A27" s="62"/>
      <c r="B27" s="63" t="s">
        <v>24</v>
      </c>
      <c r="C27" s="64" t="s">
        <v>13</v>
      </c>
      <c r="D27" s="65">
        <v>44174</v>
      </c>
      <c r="E27" s="66">
        <v>1027.4000000000001</v>
      </c>
      <c r="F27" s="84"/>
      <c r="G27" s="84"/>
      <c r="H27" s="66">
        <f t="shared" si="0"/>
        <v>1027.4000000000001</v>
      </c>
    </row>
    <row r="28" spans="1:9" ht="15" customHeight="1" x14ac:dyDescent="0.2">
      <c r="A28" s="51">
        <v>19</v>
      </c>
      <c r="B28" s="54" t="s">
        <v>26</v>
      </c>
      <c r="C28" s="55" t="s">
        <v>13</v>
      </c>
      <c r="D28" s="56">
        <v>44158</v>
      </c>
      <c r="E28" s="53">
        <v>16794.5</v>
      </c>
      <c r="F28" s="53">
        <v>6794.5</v>
      </c>
      <c r="G28" s="53"/>
      <c r="H28" s="53">
        <f t="shared" si="0"/>
        <v>10000</v>
      </c>
    </row>
    <row r="29" spans="1:9" ht="15" customHeight="1" x14ac:dyDescent="0.2">
      <c r="A29" s="51">
        <v>20</v>
      </c>
      <c r="B29" s="54" t="s">
        <v>26</v>
      </c>
      <c r="C29" s="55" t="s">
        <v>13</v>
      </c>
      <c r="D29" s="56">
        <v>44165</v>
      </c>
      <c r="E29" s="53">
        <v>1140</v>
      </c>
      <c r="F29" s="53"/>
      <c r="G29" s="53"/>
      <c r="H29" s="53">
        <f t="shared" si="0"/>
        <v>1140</v>
      </c>
    </row>
    <row r="30" spans="1:9" ht="15" customHeight="1" x14ac:dyDescent="0.2">
      <c r="A30" s="62"/>
      <c r="B30" s="63" t="s">
        <v>26</v>
      </c>
      <c r="C30" s="64" t="s">
        <v>13</v>
      </c>
      <c r="D30" s="65">
        <v>44172</v>
      </c>
      <c r="E30" s="66">
        <v>2668.3</v>
      </c>
      <c r="F30" s="66"/>
      <c r="G30" s="66"/>
      <c r="H30" s="66">
        <f t="shared" si="0"/>
        <v>2668.3</v>
      </c>
    </row>
    <row r="31" spans="1:9" ht="15" customHeight="1" x14ac:dyDescent="0.2">
      <c r="A31" s="51">
        <v>21</v>
      </c>
      <c r="B31" s="54" t="s">
        <v>27</v>
      </c>
      <c r="C31" s="55" t="s">
        <v>13</v>
      </c>
      <c r="D31" s="56">
        <v>44158</v>
      </c>
      <c r="E31" s="53">
        <v>2006.9</v>
      </c>
      <c r="F31" s="53">
        <v>2006.9</v>
      </c>
      <c r="G31" s="53"/>
      <c r="H31" s="53">
        <f t="shared" si="0"/>
        <v>0</v>
      </c>
    </row>
    <row r="32" spans="1:9" ht="15" customHeight="1" x14ac:dyDescent="0.2">
      <c r="A32" s="51">
        <v>22</v>
      </c>
      <c r="B32" s="54" t="s">
        <v>27</v>
      </c>
      <c r="C32" s="55" t="s">
        <v>13</v>
      </c>
      <c r="D32" s="56">
        <v>44165</v>
      </c>
      <c r="E32" s="53">
        <v>2835.2</v>
      </c>
      <c r="F32" s="53"/>
      <c r="G32" s="53"/>
      <c r="H32" s="53">
        <f t="shared" si="0"/>
        <v>2835.2</v>
      </c>
    </row>
    <row r="33" spans="1:9" ht="15" customHeight="1" x14ac:dyDescent="0.2">
      <c r="A33" s="62"/>
      <c r="B33" s="63" t="s">
        <v>27</v>
      </c>
      <c r="C33" s="64" t="s">
        <v>13</v>
      </c>
      <c r="D33" s="65">
        <v>44172</v>
      </c>
      <c r="E33" s="66">
        <v>3060.3</v>
      </c>
      <c r="F33" s="66"/>
      <c r="G33" s="66"/>
      <c r="H33" s="66">
        <f t="shared" si="0"/>
        <v>3060.3</v>
      </c>
    </row>
    <row r="34" spans="1:9" ht="15" customHeight="1" x14ac:dyDescent="0.2">
      <c r="A34" s="51">
        <v>23</v>
      </c>
      <c r="B34" s="54" t="s">
        <v>28</v>
      </c>
      <c r="C34" s="55" t="s">
        <v>13</v>
      </c>
      <c r="D34" s="56">
        <v>44137</v>
      </c>
      <c r="E34" s="53">
        <v>4494.5</v>
      </c>
      <c r="F34" s="53"/>
      <c r="G34" s="53"/>
      <c r="H34" s="53">
        <f t="shared" si="0"/>
        <v>4494.5</v>
      </c>
    </row>
    <row r="35" spans="1:9" ht="15" customHeight="1" x14ac:dyDescent="0.2">
      <c r="A35" s="51">
        <v>24</v>
      </c>
      <c r="B35" s="54" t="s">
        <v>28</v>
      </c>
      <c r="C35" s="55" t="s">
        <v>13</v>
      </c>
      <c r="D35" s="56">
        <v>44165</v>
      </c>
      <c r="E35" s="53">
        <v>5759.25</v>
      </c>
      <c r="F35" s="53"/>
      <c r="G35" s="53"/>
      <c r="H35" s="53">
        <f t="shared" si="0"/>
        <v>5759.25</v>
      </c>
    </row>
    <row r="36" spans="1:9" ht="15" customHeight="1" x14ac:dyDescent="0.2">
      <c r="A36" s="62"/>
      <c r="B36" s="63" t="s">
        <v>28</v>
      </c>
      <c r="C36" s="64" t="s">
        <v>13</v>
      </c>
      <c r="D36" s="65">
        <v>44172</v>
      </c>
      <c r="E36" s="66">
        <v>1894.4</v>
      </c>
      <c r="F36" s="66"/>
      <c r="G36" s="66"/>
      <c r="H36" s="66">
        <f t="shared" si="0"/>
        <v>1894.4</v>
      </c>
    </row>
    <row r="37" spans="1:9" ht="15" customHeight="1" x14ac:dyDescent="0.2">
      <c r="A37" s="51">
        <v>25</v>
      </c>
      <c r="B37" s="54" t="s">
        <v>43</v>
      </c>
      <c r="C37" s="55" t="s">
        <v>13</v>
      </c>
      <c r="D37" s="56">
        <v>44046</v>
      </c>
      <c r="E37" s="53">
        <v>1439</v>
      </c>
      <c r="F37" s="53">
        <v>400</v>
      </c>
      <c r="G37" s="53"/>
      <c r="H37" s="53">
        <f t="shared" si="0"/>
        <v>1039</v>
      </c>
    </row>
    <row r="38" spans="1:9" ht="15" customHeight="1" x14ac:dyDescent="0.2">
      <c r="A38" s="51">
        <v>26</v>
      </c>
      <c r="B38" s="54" t="s">
        <v>43</v>
      </c>
      <c r="C38" s="55" t="s">
        <v>13</v>
      </c>
      <c r="D38" s="56">
        <v>44067</v>
      </c>
      <c r="E38" s="53">
        <v>1489.92</v>
      </c>
      <c r="F38" s="53"/>
      <c r="G38" s="53"/>
      <c r="H38" s="53">
        <f t="shared" si="0"/>
        <v>1489.92</v>
      </c>
    </row>
    <row r="39" spans="1:9" ht="15" customHeight="1" x14ac:dyDescent="0.2">
      <c r="A39" s="51">
        <v>27</v>
      </c>
      <c r="B39" s="54" t="s">
        <v>43</v>
      </c>
      <c r="C39" s="55" t="s">
        <v>13</v>
      </c>
      <c r="D39" s="56">
        <v>44123</v>
      </c>
      <c r="E39" s="53">
        <v>1252.25</v>
      </c>
      <c r="F39" s="53"/>
      <c r="G39" s="53"/>
      <c r="H39" s="53">
        <f t="shared" si="0"/>
        <v>1252.25</v>
      </c>
    </row>
    <row r="40" spans="1:9" ht="15" customHeight="1" x14ac:dyDescent="0.2">
      <c r="A40" s="51">
        <v>28</v>
      </c>
      <c r="B40" s="54" t="s">
        <v>43</v>
      </c>
      <c r="C40" s="55" t="s">
        <v>13</v>
      </c>
      <c r="D40" s="56">
        <v>44130</v>
      </c>
      <c r="E40" s="53">
        <v>1059.8</v>
      </c>
      <c r="F40" s="53"/>
      <c r="G40" s="53"/>
      <c r="H40" s="53">
        <f t="shared" si="0"/>
        <v>1059.8</v>
      </c>
    </row>
    <row r="41" spans="1:9" ht="15" customHeight="1" x14ac:dyDescent="0.2">
      <c r="A41" s="51">
        <v>29</v>
      </c>
      <c r="B41" s="54" t="s">
        <v>213</v>
      </c>
      <c r="C41" s="55" t="s">
        <v>13</v>
      </c>
      <c r="D41" s="56">
        <v>44090</v>
      </c>
      <c r="E41" s="53">
        <v>1000</v>
      </c>
      <c r="F41" s="53">
        <v>500</v>
      </c>
      <c r="G41" s="53"/>
      <c r="H41" s="53">
        <f t="shared" si="0"/>
        <v>500</v>
      </c>
    </row>
    <row r="42" spans="1:9" ht="15" customHeight="1" x14ac:dyDescent="0.2">
      <c r="A42" s="51">
        <v>30</v>
      </c>
      <c r="B42" s="54" t="s">
        <v>29</v>
      </c>
      <c r="C42" s="55" t="s">
        <v>13</v>
      </c>
      <c r="D42" s="56">
        <v>44166</v>
      </c>
      <c r="E42" s="53">
        <v>6673.8</v>
      </c>
      <c r="F42" s="53"/>
      <c r="G42" s="53">
        <v>2680</v>
      </c>
      <c r="H42" s="53">
        <f t="shared" si="0"/>
        <v>3993.8</v>
      </c>
      <c r="I42" s="50" t="s">
        <v>223</v>
      </c>
    </row>
    <row r="43" spans="1:9" ht="15" customHeight="1" x14ac:dyDescent="0.2">
      <c r="A43" s="62"/>
      <c r="B43" s="63" t="s">
        <v>29</v>
      </c>
      <c r="C43" s="64" t="s">
        <v>13</v>
      </c>
      <c r="D43" s="65">
        <v>44173</v>
      </c>
      <c r="E43" s="66">
        <v>2785.9</v>
      </c>
      <c r="F43" s="66"/>
      <c r="G43" s="66"/>
      <c r="H43" s="66">
        <f t="shared" si="0"/>
        <v>2785.9</v>
      </c>
    </row>
    <row r="44" spans="1:9" ht="15" customHeight="1" x14ac:dyDescent="0.2">
      <c r="A44" s="51">
        <v>31</v>
      </c>
      <c r="B44" s="54" t="s">
        <v>87</v>
      </c>
      <c r="C44" s="55" t="s">
        <v>13</v>
      </c>
      <c r="D44" s="56">
        <v>44152</v>
      </c>
      <c r="E44" s="53">
        <v>3018.92</v>
      </c>
      <c r="F44" s="53">
        <v>1500</v>
      </c>
      <c r="G44" s="53"/>
      <c r="H44" s="53">
        <f t="shared" si="0"/>
        <v>1518.92</v>
      </c>
    </row>
    <row r="45" spans="1:9" ht="15" customHeight="1" x14ac:dyDescent="0.2">
      <c r="A45" s="51">
        <v>32</v>
      </c>
      <c r="B45" s="54" t="s">
        <v>87</v>
      </c>
      <c r="C45" s="55" t="s">
        <v>13</v>
      </c>
      <c r="D45" s="56">
        <v>44167</v>
      </c>
      <c r="E45" s="53">
        <v>1439.6</v>
      </c>
      <c r="F45" s="53"/>
      <c r="G45" s="53"/>
      <c r="H45" s="53">
        <f t="shared" si="0"/>
        <v>1439.6</v>
      </c>
    </row>
    <row r="46" spans="1:9" ht="15" customHeight="1" x14ac:dyDescent="0.2">
      <c r="A46" s="51">
        <v>33</v>
      </c>
      <c r="B46" s="54" t="s">
        <v>32</v>
      </c>
      <c r="C46" s="55" t="s">
        <v>13</v>
      </c>
      <c r="D46" s="56">
        <v>44165</v>
      </c>
      <c r="E46" s="53">
        <v>626.20000000000005</v>
      </c>
      <c r="F46" s="53">
        <v>626.20000000000005</v>
      </c>
      <c r="G46" s="53"/>
      <c r="H46" s="53">
        <f t="shared" si="0"/>
        <v>0</v>
      </c>
    </row>
    <row r="47" spans="1:9" ht="15" customHeight="1" x14ac:dyDescent="0.2">
      <c r="A47" s="62"/>
      <c r="B47" s="63" t="s">
        <v>32</v>
      </c>
      <c r="C47" s="64" t="s">
        <v>13</v>
      </c>
      <c r="D47" s="65">
        <v>44172</v>
      </c>
      <c r="E47" s="66">
        <v>469.8</v>
      </c>
      <c r="F47" s="66"/>
      <c r="G47" s="66"/>
      <c r="H47" s="66">
        <f t="shared" si="0"/>
        <v>469.8</v>
      </c>
    </row>
    <row r="48" spans="1:9" ht="15" customHeight="1" x14ac:dyDescent="0.2">
      <c r="A48" s="51">
        <v>34</v>
      </c>
      <c r="B48" s="54" t="s">
        <v>36</v>
      </c>
      <c r="C48" s="55" t="s">
        <v>13</v>
      </c>
      <c r="D48" s="56">
        <v>44146</v>
      </c>
      <c r="E48" s="53">
        <v>653.94000000000005</v>
      </c>
      <c r="F48" s="53">
        <v>653.94000000000005</v>
      </c>
      <c r="G48" s="53"/>
      <c r="H48" s="53">
        <f t="shared" si="0"/>
        <v>0</v>
      </c>
    </row>
    <row r="49" spans="1:8" ht="15" customHeight="1" x14ac:dyDescent="0.2">
      <c r="A49" s="51">
        <v>35</v>
      </c>
      <c r="B49" s="54" t="s">
        <v>36</v>
      </c>
      <c r="C49" s="55" t="s">
        <v>13</v>
      </c>
      <c r="D49" s="56">
        <v>44160</v>
      </c>
      <c r="E49" s="53">
        <v>1407.9</v>
      </c>
      <c r="F49" s="53"/>
      <c r="G49" s="53"/>
      <c r="H49" s="53">
        <f t="shared" si="0"/>
        <v>1407.9</v>
      </c>
    </row>
    <row r="50" spans="1:8" ht="15" customHeight="1" x14ac:dyDescent="0.2">
      <c r="A50" s="51">
        <v>36</v>
      </c>
      <c r="B50" s="54" t="s">
        <v>36</v>
      </c>
      <c r="C50" s="55" t="s">
        <v>13</v>
      </c>
      <c r="D50" s="56">
        <v>44167</v>
      </c>
      <c r="E50" s="53">
        <v>1401</v>
      </c>
      <c r="F50" s="53"/>
      <c r="G50" s="53"/>
      <c r="H50" s="53">
        <f t="shared" si="0"/>
        <v>1401</v>
      </c>
    </row>
    <row r="51" spans="1:8" ht="15" customHeight="1" x14ac:dyDescent="0.2">
      <c r="A51" s="62"/>
      <c r="B51" s="63" t="s">
        <v>36</v>
      </c>
      <c r="C51" s="64" t="s">
        <v>13</v>
      </c>
      <c r="D51" s="65">
        <v>44173</v>
      </c>
      <c r="E51" s="66">
        <v>824</v>
      </c>
      <c r="F51" s="66"/>
      <c r="G51" s="66"/>
      <c r="H51" s="66">
        <f t="shared" si="0"/>
        <v>824</v>
      </c>
    </row>
    <row r="52" spans="1:8" ht="15" customHeight="1" x14ac:dyDescent="0.2">
      <c r="A52" s="51">
        <v>37</v>
      </c>
      <c r="B52" s="54" t="s">
        <v>206</v>
      </c>
      <c r="C52" s="55" t="s">
        <v>13</v>
      </c>
      <c r="D52" s="56">
        <v>44159</v>
      </c>
      <c r="E52" s="53">
        <v>1372</v>
      </c>
      <c r="F52" s="53">
        <v>372</v>
      </c>
      <c r="G52" s="53"/>
      <c r="H52" s="53">
        <f t="shared" si="0"/>
        <v>1000</v>
      </c>
    </row>
    <row r="53" spans="1:8" ht="15" customHeight="1" x14ac:dyDescent="0.2">
      <c r="A53" s="62"/>
      <c r="B53" s="63" t="s">
        <v>206</v>
      </c>
      <c r="C53" s="64" t="s">
        <v>13</v>
      </c>
      <c r="D53" s="65">
        <v>44173</v>
      </c>
      <c r="E53" s="66">
        <v>480</v>
      </c>
      <c r="F53" s="66"/>
      <c r="G53" s="66"/>
      <c r="H53" s="66">
        <f t="shared" si="0"/>
        <v>480</v>
      </c>
    </row>
    <row r="54" spans="1:8" ht="15" customHeight="1" x14ac:dyDescent="0.2">
      <c r="A54" s="51">
        <v>38</v>
      </c>
      <c r="B54" s="54" t="s">
        <v>151</v>
      </c>
      <c r="C54" s="55" t="s">
        <v>13</v>
      </c>
      <c r="D54" s="56">
        <v>44154</v>
      </c>
      <c r="E54" s="53">
        <v>29560.28</v>
      </c>
      <c r="F54" s="53"/>
      <c r="G54" s="53"/>
      <c r="H54" s="53">
        <f t="shared" si="0"/>
        <v>29560.28</v>
      </c>
    </row>
    <row r="55" spans="1:8" ht="15" customHeight="1" x14ac:dyDescent="0.2">
      <c r="A55" s="51">
        <v>39</v>
      </c>
      <c r="B55" s="54" t="s">
        <v>272</v>
      </c>
      <c r="C55" s="55" t="s">
        <v>13</v>
      </c>
      <c r="D55" s="56">
        <v>44149</v>
      </c>
      <c r="E55" s="53">
        <v>910</v>
      </c>
      <c r="F55" s="53"/>
      <c r="G55" s="53"/>
      <c r="H55" s="53">
        <f t="shared" si="0"/>
        <v>910</v>
      </c>
    </row>
    <row r="56" spans="1:8" ht="15" customHeight="1" x14ac:dyDescent="0.2">
      <c r="A56" s="51">
        <v>40</v>
      </c>
      <c r="B56" s="54" t="s">
        <v>23</v>
      </c>
      <c r="C56" s="55" t="s">
        <v>13</v>
      </c>
      <c r="D56" s="56">
        <v>44166</v>
      </c>
      <c r="E56" s="53">
        <v>1635.8</v>
      </c>
      <c r="F56" s="53">
        <v>1000</v>
      </c>
      <c r="G56" s="53"/>
      <c r="H56" s="53">
        <f t="shared" si="0"/>
        <v>635.79999999999995</v>
      </c>
    </row>
    <row r="57" spans="1:8" ht="15" customHeight="1" x14ac:dyDescent="0.2">
      <c r="A57" s="62"/>
      <c r="B57" s="63" t="s">
        <v>23</v>
      </c>
      <c r="C57" s="64" t="s">
        <v>13</v>
      </c>
      <c r="D57" s="65">
        <v>44173</v>
      </c>
      <c r="E57" s="66">
        <v>4448</v>
      </c>
      <c r="F57" s="66"/>
      <c r="G57" s="66"/>
      <c r="H57" s="66">
        <f t="shared" si="0"/>
        <v>4448</v>
      </c>
    </row>
    <row r="58" spans="1:8" ht="15" customHeight="1" x14ac:dyDescent="0.2">
      <c r="A58" s="51">
        <v>41</v>
      </c>
      <c r="B58" s="54" t="s">
        <v>39</v>
      </c>
      <c r="C58" s="55" t="s">
        <v>13</v>
      </c>
      <c r="D58" s="56">
        <v>44167</v>
      </c>
      <c r="E58" s="53">
        <v>4280.8999999999996</v>
      </c>
      <c r="F58" s="53"/>
      <c r="G58" s="53"/>
      <c r="H58" s="53">
        <f t="shared" si="0"/>
        <v>4280.8999999999996</v>
      </c>
    </row>
    <row r="59" spans="1:8" ht="15" customHeight="1" x14ac:dyDescent="0.2">
      <c r="A59" s="51">
        <v>42</v>
      </c>
      <c r="B59" s="54" t="s">
        <v>194</v>
      </c>
      <c r="C59" s="55" t="s">
        <v>13</v>
      </c>
      <c r="D59" s="56">
        <v>44167</v>
      </c>
      <c r="E59" s="53">
        <v>5454.75</v>
      </c>
      <c r="F59" s="53">
        <v>5454.75</v>
      </c>
      <c r="G59" s="53"/>
      <c r="H59" s="53">
        <f t="shared" si="0"/>
        <v>0</v>
      </c>
    </row>
    <row r="60" spans="1:8" ht="15" customHeight="1" x14ac:dyDescent="0.2">
      <c r="A60" s="51">
        <v>43</v>
      </c>
      <c r="B60" s="54" t="s">
        <v>41</v>
      </c>
      <c r="C60" s="55" t="s">
        <v>13</v>
      </c>
      <c r="D60" s="56">
        <v>44167</v>
      </c>
      <c r="E60" s="53">
        <v>847.4</v>
      </c>
      <c r="F60" s="53">
        <v>847.4</v>
      </c>
      <c r="G60" s="53"/>
      <c r="H60" s="53">
        <f t="shared" si="0"/>
        <v>0</v>
      </c>
    </row>
    <row r="61" spans="1:8" ht="15" customHeight="1" x14ac:dyDescent="0.2">
      <c r="A61" s="51">
        <v>44</v>
      </c>
      <c r="B61" s="54" t="s">
        <v>126</v>
      </c>
      <c r="C61" s="55" t="s">
        <v>13</v>
      </c>
      <c r="D61" s="56">
        <v>44165</v>
      </c>
      <c r="E61" s="53">
        <v>2506.0500000000002</v>
      </c>
      <c r="F61" s="53">
        <v>2506.0500000000002</v>
      </c>
      <c r="G61" s="53"/>
      <c r="H61" s="53">
        <f t="shared" si="0"/>
        <v>0</v>
      </c>
    </row>
    <row r="62" spans="1:8" ht="15" customHeight="1" x14ac:dyDescent="0.2">
      <c r="A62" s="62"/>
      <c r="B62" s="63" t="s">
        <v>126</v>
      </c>
      <c r="C62" s="64" t="s">
        <v>13</v>
      </c>
      <c r="D62" s="65">
        <v>44172</v>
      </c>
      <c r="E62" s="66">
        <v>2450.6999999999998</v>
      </c>
      <c r="F62" s="66"/>
      <c r="G62" s="66"/>
      <c r="H62" s="66">
        <f t="shared" si="0"/>
        <v>2450.6999999999998</v>
      </c>
    </row>
    <row r="63" spans="1:8" ht="15" customHeight="1" x14ac:dyDescent="0.2">
      <c r="A63" s="51">
        <v>45</v>
      </c>
      <c r="B63" s="54" t="s">
        <v>42</v>
      </c>
      <c r="C63" s="55" t="s">
        <v>13</v>
      </c>
      <c r="D63" s="56">
        <v>44165</v>
      </c>
      <c r="E63" s="53">
        <v>1093.7</v>
      </c>
      <c r="F63" s="53">
        <v>1093.7</v>
      </c>
      <c r="G63" s="53"/>
      <c r="H63" s="53">
        <f t="shared" si="0"/>
        <v>0</v>
      </c>
    </row>
    <row r="64" spans="1:8" ht="15" customHeight="1" x14ac:dyDescent="0.2">
      <c r="A64" s="62"/>
      <c r="B64" s="63" t="s">
        <v>42</v>
      </c>
      <c r="C64" s="64" t="s">
        <v>13</v>
      </c>
      <c r="D64" s="65">
        <v>44172</v>
      </c>
      <c r="E64" s="66">
        <v>2442.6999999999998</v>
      </c>
      <c r="F64" s="66"/>
      <c r="G64" s="66"/>
      <c r="H64" s="66">
        <f t="shared" si="0"/>
        <v>2442.6999999999998</v>
      </c>
    </row>
    <row r="65" spans="1:9" ht="15" customHeight="1" x14ac:dyDescent="0.2">
      <c r="A65" s="51">
        <v>46</v>
      </c>
      <c r="B65" s="54" t="s">
        <v>282</v>
      </c>
      <c r="C65" s="55" t="s">
        <v>13</v>
      </c>
      <c r="D65" s="56">
        <v>44165</v>
      </c>
      <c r="E65" s="53">
        <v>602</v>
      </c>
      <c r="F65" s="53">
        <v>105</v>
      </c>
      <c r="G65" s="53">
        <v>497</v>
      </c>
      <c r="H65" s="53">
        <f t="shared" si="0"/>
        <v>0</v>
      </c>
      <c r="I65" s="50" t="s">
        <v>106</v>
      </c>
    </row>
    <row r="66" spans="1:9" ht="15" customHeight="1" x14ac:dyDescent="0.2">
      <c r="A66" s="51">
        <v>47</v>
      </c>
      <c r="B66" s="54" t="s">
        <v>266</v>
      </c>
      <c r="C66" s="55" t="s">
        <v>13</v>
      </c>
      <c r="D66" s="56">
        <v>44167</v>
      </c>
      <c r="E66" s="53">
        <v>1266.5999999999999</v>
      </c>
      <c r="F66" s="53"/>
      <c r="G66" s="53"/>
      <c r="H66" s="53">
        <f t="shared" si="0"/>
        <v>1266.5999999999999</v>
      </c>
    </row>
    <row r="67" spans="1:9" ht="15" customHeight="1" x14ac:dyDescent="0.2">
      <c r="A67" s="51">
        <v>48</v>
      </c>
      <c r="B67" s="54" t="s">
        <v>21</v>
      </c>
      <c r="C67" s="55" t="s">
        <v>13</v>
      </c>
      <c r="D67" s="56">
        <v>44165</v>
      </c>
      <c r="E67" s="53">
        <v>6673.3</v>
      </c>
      <c r="F67" s="53">
        <v>2700</v>
      </c>
      <c r="G67" s="53"/>
      <c r="H67" s="53">
        <f t="shared" si="0"/>
        <v>3973.3</v>
      </c>
    </row>
    <row r="68" spans="1:9" ht="15" customHeight="1" x14ac:dyDescent="0.2">
      <c r="A68" s="62"/>
      <c r="B68" s="63" t="s">
        <v>285</v>
      </c>
      <c r="C68" s="64" t="s">
        <v>13</v>
      </c>
      <c r="D68" s="65">
        <v>44173</v>
      </c>
      <c r="E68" s="66">
        <v>2359.5</v>
      </c>
      <c r="F68" s="66"/>
      <c r="G68" s="66"/>
      <c r="H68" s="66">
        <f t="shared" si="0"/>
        <v>2359.5</v>
      </c>
    </row>
    <row r="69" spans="1:9" ht="15" customHeight="1" x14ac:dyDescent="0.2">
      <c r="A69" s="62"/>
      <c r="B69" s="63" t="s">
        <v>224</v>
      </c>
      <c r="C69" s="64" t="s">
        <v>13</v>
      </c>
      <c r="D69" s="65">
        <v>44172</v>
      </c>
      <c r="E69" s="66">
        <v>2221.4</v>
      </c>
      <c r="F69" s="66"/>
      <c r="G69" s="66"/>
      <c r="H69" s="66">
        <f t="shared" si="0"/>
        <v>2221.4</v>
      </c>
    </row>
    <row r="70" spans="1:9" ht="15" customHeight="1" x14ac:dyDescent="0.2">
      <c r="A70" s="62"/>
      <c r="B70" s="63" t="s">
        <v>160</v>
      </c>
      <c r="C70" s="64" t="s">
        <v>13</v>
      </c>
      <c r="D70" s="65">
        <v>44173</v>
      </c>
      <c r="E70" s="66">
        <v>6167.3</v>
      </c>
      <c r="F70" s="66"/>
      <c r="G70" s="66"/>
      <c r="H70" s="66">
        <f t="shared" si="0"/>
        <v>6167.3</v>
      </c>
    </row>
    <row r="71" spans="1:9" ht="15" customHeight="1" x14ac:dyDescent="0.2">
      <c r="A71" s="62"/>
      <c r="B71" s="63" t="s">
        <v>31</v>
      </c>
      <c r="C71" s="64" t="s">
        <v>13</v>
      </c>
      <c r="D71" s="65">
        <v>44172</v>
      </c>
      <c r="E71" s="66">
        <v>4634.3999999999996</v>
      </c>
      <c r="F71" s="66"/>
      <c r="G71" s="66"/>
      <c r="H71" s="66">
        <f t="shared" si="0"/>
        <v>4634.3999999999996</v>
      </c>
    </row>
    <row r="72" spans="1:9" ht="15" customHeight="1" x14ac:dyDescent="0.2">
      <c r="A72" s="62"/>
      <c r="B72" s="63" t="s">
        <v>69</v>
      </c>
      <c r="C72" s="64" t="s">
        <v>13</v>
      </c>
      <c r="D72" s="65">
        <v>44173</v>
      </c>
      <c r="E72" s="66">
        <v>874.5</v>
      </c>
      <c r="F72" s="66"/>
      <c r="G72" s="66"/>
      <c r="H72" s="66">
        <f t="shared" si="0"/>
        <v>874.5</v>
      </c>
    </row>
    <row r="73" spans="1:9" ht="15" customHeight="1" x14ac:dyDescent="0.2">
      <c r="A73" s="51">
        <v>49</v>
      </c>
      <c r="B73" s="54" t="s">
        <v>44</v>
      </c>
      <c r="C73" s="55" t="s">
        <v>45</v>
      </c>
      <c r="D73" s="56"/>
      <c r="E73" s="53">
        <v>2550</v>
      </c>
      <c r="F73" s="53"/>
      <c r="G73" s="53"/>
      <c r="H73" s="53">
        <f t="shared" si="0"/>
        <v>2550</v>
      </c>
    </row>
    <row r="74" spans="1:9" ht="15" customHeight="1" x14ac:dyDescent="0.2">
      <c r="A74" s="51">
        <v>50</v>
      </c>
      <c r="B74" s="59" t="s">
        <v>46</v>
      </c>
      <c r="C74" s="55" t="s">
        <v>45</v>
      </c>
      <c r="D74" s="57">
        <v>44162</v>
      </c>
      <c r="E74" s="53">
        <v>1410</v>
      </c>
      <c r="F74" s="58">
        <v>1410</v>
      </c>
      <c r="G74" s="58"/>
      <c r="H74" s="53">
        <f t="shared" si="0"/>
        <v>0</v>
      </c>
    </row>
    <row r="75" spans="1:9" ht="15" customHeight="1" x14ac:dyDescent="0.2">
      <c r="A75" s="51">
        <v>51</v>
      </c>
      <c r="B75" s="59" t="s">
        <v>46</v>
      </c>
      <c r="C75" s="55" t="s">
        <v>45</v>
      </c>
      <c r="D75" s="57">
        <v>44169</v>
      </c>
      <c r="E75" s="53">
        <v>1420.2</v>
      </c>
      <c r="F75" s="58"/>
      <c r="G75" s="58"/>
      <c r="H75" s="53">
        <f t="shared" si="0"/>
        <v>1420.2</v>
      </c>
    </row>
    <row r="76" spans="1:9" ht="15" customHeight="1" x14ac:dyDescent="0.2">
      <c r="A76" s="62"/>
      <c r="B76" s="69" t="s">
        <v>46</v>
      </c>
      <c r="C76" s="64" t="s">
        <v>45</v>
      </c>
      <c r="D76" s="67">
        <v>44176</v>
      </c>
      <c r="E76" s="66">
        <v>1278.2</v>
      </c>
      <c r="F76" s="68"/>
      <c r="G76" s="68"/>
      <c r="H76" s="66">
        <f t="shared" si="0"/>
        <v>1278.2</v>
      </c>
    </row>
    <row r="77" spans="1:9" ht="15" customHeight="1" x14ac:dyDescent="0.2">
      <c r="A77" s="51">
        <v>52</v>
      </c>
      <c r="B77" s="59" t="s">
        <v>49</v>
      </c>
      <c r="C77" s="55" t="s">
        <v>45</v>
      </c>
      <c r="D77" s="57">
        <v>44140</v>
      </c>
      <c r="E77" s="53">
        <v>1327.1999999999998</v>
      </c>
      <c r="F77" s="58">
        <v>1327</v>
      </c>
      <c r="G77" s="58"/>
      <c r="H77" s="53">
        <f t="shared" si="0"/>
        <v>0.1999999999998181</v>
      </c>
    </row>
    <row r="78" spans="1:9" ht="15" customHeight="1" x14ac:dyDescent="0.2">
      <c r="A78" s="51">
        <v>53</v>
      </c>
      <c r="B78" s="59" t="s">
        <v>49</v>
      </c>
      <c r="C78" s="55" t="s">
        <v>45</v>
      </c>
      <c r="D78" s="57">
        <v>44168</v>
      </c>
      <c r="E78" s="53">
        <v>2345.1999999999998</v>
      </c>
      <c r="F78" s="58"/>
      <c r="G78" s="58"/>
      <c r="H78" s="53">
        <f t="shared" si="0"/>
        <v>2345.1999999999998</v>
      </c>
    </row>
    <row r="79" spans="1:9" ht="15" customHeight="1" x14ac:dyDescent="0.2">
      <c r="A79" s="62"/>
      <c r="B79" s="69" t="s">
        <v>49</v>
      </c>
      <c r="C79" s="64" t="s">
        <v>45</v>
      </c>
      <c r="D79" s="67">
        <v>44175</v>
      </c>
      <c r="E79" s="66">
        <v>3675.6</v>
      </c>
      <c r="F79" s="68"/>
      <c r="G79" s="68"/>
      <c r="H79" s="66">
        <f t="shared" si="0"/>
        <v>3675.6</v>
      </c>
    </row>
    <row r="80" spans="1:9" ht="15" customHeight="1" x14ac:dyDescent="0.2">
      <c r="A80" s="51">
        <v>54</v>
      </c>
      <c r="B80" s="59" t="s">
        <v>132</v>
      </c>
      <c r="C80" s="55" t="s">
        <v>45</v>
      </c>
      <c r="D80" s="57">
        <v>44168</v>
      </c>
      <c r="E80" s="53">
        <v>1046.8</v>
      </c>
      <c r="F80" s="58">
        <v>246.8</v>
      </c>
      <c r="G80" s="58"/>
      <c r="H80" s="53">
        <f t="shared" si="0"/>
        <v>800</v>
      </c>
    </row>
    <row r="81" spans="1:8" ht="15" customHeight="1" x14ac:dyDescent="0.2">
      <c r="A81" s="51">
        <v>55</v>
      </c>
      <c r="B81" s="59" t="s">
        <v>198</v>
      </c>
      <c r="C81" s="55" t="s">
        <v>45</v>
      </c>
      <c r="D81" s="57">
        <v>44140</v>
      </c>
      <c r="E81" s="53">
        <v>20625.849999999999</v>
      </c>
      <c r="F81" s="58">
        <v>3404</v>
      </c>
      <c r="G81" s="58"/>
      <c r="H81" s="53">
        <f t="shared" si="0"/>
        <v>17221.849999999999</v>
      </c>
    </row>
    <row r="82" spans="1:8" ht="15" customHeight="1" x14ac:dyDescent="0.2">
      <c r="A82" s="62"/>
      <c r="B82" s="69" t="s">
        <v>198</v>
      </c>
      <c r="C82" s="64" t="s">
        <v>45</v>
      </c>
      <c r="D82" s="67">
        <v>44175</v>
      </c>
      <c r="E82" s="66">
        <v>28277.200000000001</v>
      </c>
      <c r="F82" s="68"/>
      <c r="G82" s="68"/>
      <c r="H82" s="66">
        <f t="shared" si="0"/>
        <v>28277.200000000001</v>
      </c>
    </row>
    <row r="83" spans="1:8" ht="15" customHeight="1" x14ac:dyDescent="0.2">
      <c r="A83" s="51">
        <v>56</v>
      </c>
      <c r="B83" s="59" t="s">
        <v>201</v>
      </c>
      <c r="C83" s="55" t="s">
        <v>45</v>
      </c>
      <c r="D83" s="57">
        <v>44154</v>
      </c>
      <c r="E83" s="53">
        <v>640.79999999999995</v>
      </c>
      <c r="F83" s="58">
        <v>440.8</v>
      </c>
      <c r="G83" s="58"/>
      <c r="H83" s="53">
        <f t="shared" si="0"/>
        <v>199.99999999999994</v>
      </c>
    </row>
    <row r="84" spans="1:8" ht="15" customHeight="1" x14ac:dyDescent="0.2">
      <c r="A84" s="51">
        <v>57</v>
      </c>
      <c r="B84" s="59" t="s">
        <v>201</v>
      </c>
      <c r="C84" s="55" t="s">
        <v>45</v>
      </c>
      <c r="D84" s="57">
        <v>44161</v>
      </c>
      <c r="E84" s="53">
        <v>917.4</v>
      </c>
      <c r="F84" s="58"/>
      <c r="G84" s="58"/>
      <c r="H84" s="53">
        <f t="shared" si="0"/>
        <v>917.4</v>
      </c>
    </row>
    <row r="85" spans="1:8" ht="15" customHeight="1" x14ac:dyDescent="0.2">
      <c r="A85" s="51">
        <v>58</v>
      </c>
      <c r="B85" s="59" t="s">
        <v>201</v>
      </c>
      <c r="C85" s="55" t="s">
        <v>45</v>
      </c>
      <c r="D85" s="57">
        <v>44169</v>
      </c>
      <c r="E85" s="53">
        <v>810.18</v>
      </c>
      <c r="F85" s="58"/>
      <c r="G85" s="58"/>
      <c r="H85" s="53">
        <f t="shared" si="0"/>
        <v>810.18</v>
      </c>
    </row>
    <row r="86" spans="1:8" ht="15" customHeight="1" x14ac:dyDescent="0.2">
      <c r="A86" s="51">
        <v>59</v>
      </c>
      <c r="B86" s="59" t="s">
        <v>227</v>
      </c>
      <c r="C86" s="55" t="s">
        <v>45</v>
      </c>
      <c r="D86" s="57">
        <v>44168</v>
      </c>
      <c r="E86" s="53">
        <v>2366.1999999999998</v>
      </c>
      <c r="F86" s="58">
        <v>2366.1999999999998</v>
      </c>
      <c r="G86" s="58"/>
      <c r="H86" s="53">
        <f t="shared" si="0"/>
        <v>0</v>
      </c>
    </row>
    <row r="87" spans="1:8" ht="15" customHeight="1" x14ac:dyDescent="0.2">
      <c r="A87" s="62"/>
      <c r="B87" s="69" t="s">
        <v>227</v>
      </c>
      <c r="C87" s="64" t="s">
        <v>45</v>
      </c>
      <c r="D87" s="67">
        <v>44175</v>
      </c>
      <c r="E87" s="66">
        <v>1826.6</v>
      </c>
      <c r="F87" s="68"/>
      <c r="G87" s="68"/>
      <c r="H87" s="66">
        <f t="shared" si="0"/>
        <v>1826.6</v>
      </c>
    </row>
    <row r="88" spans="1:8" ht="15" customHeight="1" x14ac:dyDescent="0.2">
      <c r="A88" s="51">
        <v>60</v>
      </c>
      <c r="B88" s="59" t="s">
        <v>104</v>
      </c>
      <c r="C88" s="55" t="s">
        <v>45</v>
      </c>
      <c r="D88" s="57">
        <v>44169</v>
      </c>
      <c r="E88" s="53">
        <v>2109.4</v>
      </c>
      <c r="F88" s="58">
        <v>2109.4</v>
      </c>
      <c r="G88" s="58"/>
      <c r="H88" s="53">
        <f t="shared" si="0"/>
        <v>0</v>
      </c>
    </row>
    <row r="89" spans="1:8" ht="15" customHeight="1" x14ac:dyDescent="0.2">
      <c r="A89" s="51">
        <v>61</v>
      </c>
      <c r="B89" s="59" t="s">
        <v>277</v>
      </c>
      <c r="C89" s="55" t="s">
        <v>45</v>
      </c>
      <c r="D89" s="57">
        <v>44161</v>
      </c>
      <c r="E89" s="53">
        <v>8777.4</v>
      </c>
      <c r="F89" s="58">
        <v>8777.4</v>
      </c>
      <c r="G89" s="58"/>
      <c r="H89" s="53">
        <f t="shared" si="0"/>
        <v>0</v>
      </c>
    </row>
    <row r="90" spans="1:8" ht="15" customHeight="1" x14ac:dyDescent="0.2">
      <c r="A90" s="51">
        <v>62</v>
      </c>
      <c r="B90" s="59" t="s">
        <v>277</v>
      </c>
      <c r="C90" s="55" t="s">
        <v>45</v>
      </c>
      <c r="D90" s="57">
        <v>44168</v>
      </c>
      <c r="E90" s="53">
        <v>3957</v>
      </c>
      <c r="F90" s="58"/>
      <c r="G90" s="58"/>
      <c r="H90" s="53">
        <f t="shared" si="0"/>
        <v>3957</v>
      </c>
    </row>
    <row r="91" spans="1:8" ht="15" customHeight="1" x14ac:dyDescent="0.2">
      <c r="A91" s="51">
        <v>63</v>
      </c>
      <c r="B91" s="59" t="s">
        <v>267</v>
      </c>
      <c r="C91" s="55" t="s">
        <v>45</v>
      </c>
      <c r="D91" s="57">
        <v>44168</v>
      </c>
      <c r="E91" s="53">
        <v>702</v>
      </c>
      <c r="F91" s="58">
        <v>702</v>
      </c>
      <c r="G91" s="58"/>
      <c r="H91" s="53">
        <f t="shared" si="0"/>
        <v>0</v>
      </c>
    </row>
    <row r="92" spans="1:8" ht="15" customHeight="1" x14ac:dyDescent="0.2">
      <c r="A92" s="51">
        <v>64</v>
      </c>
      <c r="B92" s="59" t="s">
        <v>58</v>
      </c>
      <c r="C92" s="55" t="s">
        <v>45</v>
      </c>
      <c r="D92" s="57">
        <v>44168</v>
      </c>
      <c r="E92" s="53">
        <v>8464.5</v>
      </c>
      <c r="F92" s="58">
        <v>8464.5</v>
      </c>
      <c r="G92" s="58"/>
      <c r="H92" s="53">
        <f t="shared" si="0"/>
        <v>0</v>
      </c>
    </row>
    <row r="93" spans="1:8" ht="15" customHeight="1" x14ac:dyDescent="0.2">
      <c r="A93" s="51">
        <v>65</v>
      </c>
      <c r="B93" s="59" t="s">
        <v>199</v>
      </c>
      <c r="C93" s="55" t="s">
        <v>45</v>
      </c>
      <c r="D93" s="57">
        <v>44168</v>
      </c>
      <c r="E93" s="53">
        <v>5016.2</v>
      </c>
      <c r="F93" s="58">
        <v>5016.2</v>
      </c>
      <c r="G93" s="58"/>
      <c r="H93" s="53">
        <f t="shared" si="0"/>
        <v>0</v>
      </c>
    </row>
    <row r="94" spans="1:8" ht="15" customHeight="1" x14ac:dyDescent="0.2">
      <c r="A94" s="51">
        <v>66</v>
      </c>
      <c r="B94" s="59" t="s">
        <v>115</v>
      </c>
      <c r="C94" s="55" t="s">
        <v>45</v>
      </c>
      <c r="D94" s="57">
        <v>44168</v>
      </c>
      <c r="E94" s="53">
        <v>2637.8</v>
      </c>
      <c r="F94" s="58"/>
      <c r="G94" s="58"/>
      <c r="H94" s="53">
        <f t="shared" ref="H94:H96" si="1">E94-F94-G94</f>
        <v>2637.8</v>
      </c>
    </row>
    <row r="95" spans="1:8" ht="15" customHeight="1" x14ac:dyDescent="0.2">
      <c r="A95" s="62"/>
      <c r="B95" s="69" t="s">
        <v>57</v>
      </c>
      <c r="C95" s="64" t="s">
        <v>45</v>
      </c>
      <c r="D95" s="67">
        <v>44176</v>
      </c>
      <c r="E95" s="68">
        <v>2283.4</v>
      </c>
      <c r="F95" s="68"/>
      <c r="G95" s="68"/>
      <c r="H95" s="66">
        <f t="shared" si="1"/>
        <v>2283.4</v>
      </c>
    </row>
    <row r="96" spans="1:8" ht="15" customHeight="1" x14ac:dyDescent="0.2">
      <c r="A96" s="62"/>
      <c r="B96" s="69" t="s">
        <v>59</v>
      </c>
      <c r="C96" s="64" t="s">
        <v>45</v>
      </c>
      <c r="D96" s="67">
        <v>44175</v>
      </c>
      <c r="E96" s="68">
        <v>1097.5999999999999</v>
      </c>
      <c r="F96" s="68"/>
      <c r="G96" s="68"/>
      <c r="H96" s="66">
        <f t="shared" si="1"/>
        <v>1097.5999999999999</v>
      </c>
    </row>
    <row r="97" spans="1:8" x14ac:dyDescent="0.2">
      <c r="A97" s="51"/>
      <c r="B97" s="60"/>
      <c r="C97" s="60"/>
      <c r="D97" s="60" t="s">
        <v>60</v>
      </c>
      <c r="E97" s="61">
        <f>SUM(E4:E96)</f>
        <v>327151.17000000004</v>
      </c>
      <c r="F97" s="61">
        <f>SUM(F4:F96)</f>
        <v>71575.570000000007</v>
      </c>
      <c r="G97" s="61"/>
      <c r="H97" s="53">
        <f>SUM(H4:H96)</f>
        <v>248196.72000000003</v>
      </c>
    </row>
    <row r="98" spans="1:8" x14ac:dyDescent="0.2">
      <c r="A98" s="42"/>
    </row>
    <row r="99" spans="1:8" x14ac:dyDescent="0.2">
      <c r="B99" s="42" t="s">
        <v>61</v>
      </c>
      <c r="C99" s="42"/>
      <c r="D99" s="42" t="s">
        <v>62</v>
      </c>
      <c r="E99" s="42"/>
      <c r="F99" s="49" t="s">
        <v>63</v>
      </c>
      <c r="G99" s="49"/>
    </row>
    <row r="100" spans="1:8" x14ac:dyDescent="0.2">
      <c r="B100" s="47" t="s">
        <v>64</v>
      </c>
      <c r="C100" s="42"/>
      <c r="D100" s="42" t="s">
        <v>65</v>
      </c>
      <c r="E100" s="42"/>
      <c r="F100" s="49" t="s">
        <v>66</v>
      </c>
      <c r="G100" s="49"/>
    </row>
  </sheetData>
  <autoFilter ref="A1:H97"/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topLeftCell="A91" workbookViewId="0">
      <selection activeCell="A91" sqref="A1:XFD1048576"/>
    </sheetView>
  </sheetViews>
  <sheetFormatPr defaultColWidth="8.85546875" defaultRowHeight="12.75" x14ac:dyDescent="0.2"/>
  <cols>
    <col min="1" max="1" width="5.5703125" style="50" bestFit="1" customWidth="1"/>
    <col min="2" max="2" width="26.28515625" style="50" customWidth="1"/>
    <col min="3" max="3" width="14.85546875" style="50" customWidth="1"/>
    <col min="4" max="4" width="13.5703125" style="50" customWidth="1"/>
    <col min="5" max="5" width="13.5703125" style="50" bestFit="1" customWidth="1"/>
    <col min="6" max="7" width="13.7109375" style="50" customWidth="1"/>
    <col min="8" max="8" width="13.140625" style="50" customWidth="1"/>
    <col min="9" max="9" width="6.85546875" style="50" bestFit="1" customWidth="1"/>
    <col min="10" max="10" width="8.85546875" style="50"/>
    <col min="11" max="11" width="12.85546875" style="50" bestFit="1" customWidth="1"/>
    <col min="12" max="16384" width="8.85546875" style="50"/>
  </cols>
  <sheetData>
    <row r="1" spans="1:8" x14ac:dyDescent="0.2">
      <c r="A1" s="40"/>
      <c r="B1" s="41" t="s">
        <v>0</v>
      </c>
      <c r="C1" s="42" t="s">
        <v>1</v>
      </c>
      <c r="D1" s="42"/>
      <c r="E1" s="43"/>
      <c r="F1" s="43"/>
      <c r="G1" s="43"/>
      <c r="H1" s="44">
        <v>44170</v>
      </c>
    </row>
    <row r="2" spans="1:8" x14ac:dyDescent="0.2">
      <c r="A2" s="45"/>
      <c r="B2" s="46" t="s">
        <v>2</v>
      </c>
      <c r="C2" s="47" t="s">
        <v>3</v>
      </c>
      <c r="D2" s="47"/>
      <c r="E2" s="48"/>
      <c r="F2" s="48"/>
      <c r="G2" s="48"/>
      <c r="H2" s="48" t="s">
        <v>286</v>
      </c>
    </row>
    <row r="3" spans="1:8" x14ac:dyDescent="0.2">
      <c r="A3" s="51" t="s">
        <v>5</v>
      </c>
      <c r="B3" s="51" t="s">
        <v>6</v>
      </c>
      <c r="C3" s="51" t="s">
        <v>7</v>
      </c>
      <c r="D3" s="51" t="s">
        <v>8</v>
      </c>
      <c r="E3" s="51" t="s">
        <v>9</v>
      </c>
      <c r="F3" s="52" t="s">
        <v>10</v>
      </c>
      <c r="G3" s="52" t="s">
        <v>78</v>
      </c>
      <c r="H3" s="51" t="s">
        <v>11</v>
      </c>
    </row>
    <row r="4" spans="1:8" x14ac:dyDescent="0.2">
      <c r="A4" s="51">
        <v>1</v>
      </c>
      <c r="B4" s="51" t="s">
        <v>77</v>
      </c>
      <c r="C4" s="51"/>
      <c r="D4" s="51"/>
      <c r="E4" s="53">
        <v>270</v>
      </c>
      <c r="F4" s="52">
        <v>270</v>
      </c>
      <c r="G4" s="52"/>
      <c r="H4" s="53">
        <f>E4-F4-G4</f>
        <v>0</v>
      </c>
    </row>
    <row r="5" spans="1:8" ht="17.100000000000001" customHeight="1" x14ac:dyDescent="0.2">
      <c r="A5" s="51">
        <v>2</v>
      </c>
      <c r="B5" s="54" t="s">
        <v>12</v>
      </c>
      <c r="C5" s="55" t="s">
        <v>13</v>
      </c>
      <c r="D5" s="56">
        <v>44138</v>
      </c>
      <c r="E5" s="53">
        <v>689.2</v>
      </c>
      <c r="F5" s="53">
        <v>300</v>
      </c>
      <c r="G5" s="53"/>
      <c r="H5" s="53">
        <f t="shared" ref="H5:H94" si="0">E5-F5-G5</f>
        <v>389.20000000000005</v>
      </c>
    </row>
    <row r="6" spans="1:8" ht="17.100000000000001" customHeight="1" x14ac:dyDescent="0.2">
      <c r="A6" s="51">
        <v>3</v>
      </c>
      <c r="B6" s="54" t="s">
        <v>12</v>
      </c>
      <c r="C6" s="55" t="s">
        <v>13</v>
      </c>
      <c r="D6" s="56">
        <v>44152</v>
      </c>
      <c r="E6" s="53">
        <v>961</v>
      </c>
      <c r="F6" s="53"/>
      <c r="G6" s="53"/>
      <c r="H6" s="53">
        <f t="shared" si="0"/>
        <v>961</v>
      </c>
    </row>
    <row r="7" spans="1:8" ht="17.100000000000001" customHeight="1" x14ac:dyDescent="0.2">
      <c r="A7" s="51">
        <v>4</v>
      </c>
      <c r="B7" s="54" t="s">
        <v>12</v>
      </c>
      <c r="C7" s="55" t="s">
        <v>13</v>
      </c>
      <c r="D7" s="56">
        <v>44173</v>
      </c>
      <c r="E7" s="53">
        <v>562.79999999999995</v>
      </c>
      <c r="F7" s="53"/>
      <c r="G7" s="53"/>
      <c r="H7" s="53">
        <f t="shared" si="0"/>
        <v>562.79999999999995</v>
      </c>
    </row>
    <row r="8" spans="1:8" ht="17.100000000000001" customHeight="1" x14ac:dyDescent="0.2">
      <c r="A8" s="62"/>
      <c r="B8" s="63" t="s">
        <v>12</v>
      </c>
      <c r="C8" s="64" t="s">
        <v>13</v>
      </c>
      <c r="D8" s="65">
        <v>44180</v>
      </c>
      <c r="E8" s="66">
        <v>572</v>
      </c>
      <c r="F8" s="66"/>
      <c r="G8" s="66"/>
      <c r="H8" s="66">
        <f t="shared" si="0"/>
        <v>572</v>
      </c>
    </row>
    <row r="9" spans="1:8" ht="17.100000000000001" customHeight="1" x14ac:dyDescent="0.2">
      <c r="A9" s="51">
        <v>5</v>
      </c>
      <c r="B9" s="54" t="s">
        <v>14</v>
      </c>
      <c r="C9" s="55" t="s">
        <v>13</v>
      </c>
      <c r="D9" s="56">
        <v>44145</v>
      </c>
      <c r="E9" s="53">
        <v>1952.83</v>
      </c>
      <c r="F9" s="53">
        <v>1952.83</v>
      </c>
      <c r="G9" s="53"/>
      <c r="H9" s="53">
        <f t="shared" si="0"/>
        <v>0</v>
      </c>
    </row>
    <row r="10" spans="1:8" ht="17.100000000000001" customHeight="1" x14ac:dyDescent="0.2">
      <c r="A10" s="51">
        <v>6</v>
      </c>
      <c r="B10" s="54" t="s">
        <v>14</v>
      </c>
      <c r="C10" s="55" t="s">
        <v>13</v>
      </c>
      <c r="D10" s="56">
        <v>44166</v>
      </c>
      <c r="E10" s="53">
        <v>5431.94</v>
      </c>
      <c r="F10" s="53"/>
      <c r="G10" s="53"/>
      <c r="H10" s="53">
        <f t="shared" si="0"/>
        <v>5431.94</v>
      </c>
    </row>
    <row r="11" spans="1:8" ht="17.100000000000001" customHeight="1" x14ac:dyDescent="0.2">
      <c r="A11" s="51">
        <v>7</v>
      </c>
      <c r="B11" s="54" t="s">
        <v>14</v>
      </c>
      <c r="C11" s="55" t="s">
        <v>13</v>
      </c>
      <c r="D11" s="56">
        <v>44173</v>
      </c>
      <c r="E11" s="53">
        <v>3685.3</v>
      </c>
      <c r="F11" s="53"/>
      <c r="G11" s="53"/>
      <c r="H11" s="53">
        <f t="shared" si="0"/>
        <v>3685.3</v>
      </c>
    </row>
    <row r="12" spans="1:8" ht="17.100000000000001" customHeight="1" x14ac:dyDescent="0.2">
      <c r="A12" s="62"/>
      <c r="B12" s="63" t="s">
        <v>14</v>
      </c>
      <c r="C12" s="64" t="s">
        <v>13</v>
      </c>
      <c r="D12" s="65">
        <v>44180</v>
      </c>
      <c r="E12" s="66">
        <v>2176.75</v>
      </c>
      <c r="F12" s="66"/>
      <c r="G12" s="66"/>
      <c r="H12" s="66">
        <f t="shared" si="0"/>
        <v>2176.75</v>
      </c>
    </row>
    <row r="13" spans="1:8" ht="17.100000000000001" customHeight="1" x14ac:dyDescent="0.2">
      <c r="A13" s="51">
        <v>8</v>
      </c>
      <c r="B13" s="54" t="s">
        <v>15</v>
      </c>
      <c r="C13" s="55" t="s">
        <v>13</v>
      </c>
      <c r="D13" s="56">
        <v>44153</v>
      </c>
      <c r="E13" s="53">
        <v>5830</v>
      </c>
      <c r="F13" s="53">
        <v>1100</v>
      </c>
      <c r="G13" s="53"/>
      <c r="H13" s="53">
        <f t="shared" si="0"/>
        <v>4730</v>
      </c>
    </row>
    <row r="14" spans="1:8" ht="17.100000000000001" customHeight="1" x14ac:dyDescent="0.2">
      <c r="A14" s="51">
        <v>9</v>
      </c>
      <c r="B14" s="54" t="s">
        <v>15</v>
      </c>
      <c r="C14" s="55" t="s">
        <v>13</v>
      </c>
      <c r="D14" s="56">
        <v>44160</v>
      </c>
      <c r="E14" s="53">
        <v>8650</v>
      </c>
      <c r="F14" s="53"/>
      <c r="G14" s="53"/>
      <c r="H14" s="53">
        <f t="shared" si="0"/>
        <v>8650</v>
      </c>
    </row>
    <row r="15" spans="1:8" ht="17.100000000000001" customHeight="1" x14ac:dyDescent="0.2">
      <c r="A15" s="51">
        <v>10</v>
      </c>
      <c r="B15" s="54" t="s">
        <v>15</v>
      </c>
      <c r="C15" s="55" t="s">
        <v>13</v>
      </c>
      <c r="D15" s="56">
        <v>44174</v>
      </c>
      <c r="E15" s="53">
        <v>13521.2</v>
      </c>
      <c r="F15" s="53"/>
      <c r="G15" s="53"/>
      <c r="H15" s="53">
        <f t="shared" si="0"/>
        <v>13521.2</v>
      </c>
    </row>
    <row r="16" spans="1:8" ht="17.100000000000001" customHeight="1" x14ac:dyDescent="0.2">
      <c r="A16" s="62"/>
      <c r="B16" s="63" t="s">
        <v>15</v>
      </c>
      <c r="C16" s="64" t="s">
        <v>13</v>
      </c>
      <c r="D16" s="65">
        <v>44181</v>
      </c>
      <c r="E16" s="66">
        <v>2733.2</v>
      </c>
      <c r="F16" s="66"/>
      <c r="G16" s="66"/>
      <c r="H16" s="66">
        <f t="shared" si="0"/>
        <v>2733.2</v>
      </c>
    </row>
    <row r="17" spans="1:8" ht="17.100000000000001" customHeight="1" x14ac:dyDescent="0.2">
      <c r="A17" s="62"/>
      <c r="B17" s="63" t="s">
        <v>15</v>
      </c>
      <c r="C17" s="64" t="s">
        <v>13</v>
      </c>
      <c r="D17" s="65">
        <v>44181</v>
      </c>
      <c r="E17" s="66">
        <v>4766.3999999999996</v>
      </c>
      <c r="F17" s="66"/>
      <c r="G17" s="66"/>
      <c r="H17" s="66">
        <f t="shared" si="0"/>
        <v>4766.3999999999996</v>
      </c>
    </row>
    <row r="18" spans="1:8" ht="17.100000000000001" customHeight="1" x14ac:dyDescent="0.2">
      <c r="A18" s="51">
        <v>11</v>
      </c>
      <c r="B18" s="54" t="s">
        <v>16</v>
      </c>
      <c r="C18" s="55" t="s">
        <v>13</v>
      </c>
      <c r="D18" s="56">
        <v>44159</v>
      </c>
      <c r="E18" s="53">
        <v>750.00000000000023</v>
      </c>
      <c r="F18" s="53">
        <v>750</v>
      </c>
      <c r="G18" s="53"/>
      <c r="H18" s="53">
        <f t="shared" si="0"/>
        <v>2.2737367544323206E-13</v>
      </c>
    </row>
    <row r="19" spans="1:8" ht="17.100000000000001" customHeight="1" x14ac:dyDescent="0.2">
      <c r="A19" s="51">
        <v>12</v>
      </c>
      <c r="B19" s="54" t="s">
        <v>16</v>
      </c>
      <c r="C19" s="55" t="s">
        <v>13</v>
      </c>
      <c r="D19" s="56">
        <v>44166</v>
      </c>
      <c r="E19" s="53">
        <v>2302.35</v>
      </c>
      <c r="F19" s="53"/>
      <c r="G19" s="53"/>
      <c r="H19" s="53">
        <f t="shared" si="0"/>
        <v>2302.35</v>
      </c>
    </row>
    <row r="20" spans="1:8" ht="17.100000000000001" customHeight="1" x14ac:dyDescent="0.2">
      <c r="A20" s="51">
        <v>13</v>
      </c>
      <c r="B20" s="54" t="s">
        <v>16</v>
      </c>
      <c r="C20" s="55" t="s">
        <v>13</v>
      </c>
      <c r="D20" s="56">
        <v>44173</v>
      </c>
      <c r="E20" s="53">
        <v>1022.1</v>
      </c>
      <c r="F20" s="53">
        <v>1022.1</v>
      </c>
      <c r="G20" s="53"/>
      <c r="H20" s="53">
        <f t="shared" si="0"/>
        <v>0</v>
      </c>
    </row>
    <row r="21" spans="1:8" ht="17.100000000000001" customHeight="1" x14ac:dyDescent="0.2">
      <c r="A21" s="62"/>
      <c r="B21" s="63" t="s">
        <v>16</v>
      </c>
      <c r="C21" s="64" t="s">
        <v>13</v>
      </c>
      <c r="D21" s="65">
        <v>44180</v>
      </c>
      <c r="E21" s="66">
        <v>1675.7</v>
      </c>
      <c r="F21" s="66"/>
      <c r="G21" s="66"/>
      <c r="H21" s="66">
        <f t="shared" si="0"/>
        <v>1675.7</v>
      </c>
    </row>
    <row r="22" spans="1:8" ht="17.100000000000001" customHeight="1" x14ac:dyDescent="0.2">
      <c r="A22" s="51">
        <v>14</v>
      </c>
      <c r="B22" s="54" t="s">
        <v>18</v>
      </c>
      <c r="C22" s="55" t="s">
        <v>13</v>
      </c>
      <c r="D22" s="56">
        <v>44116</v>
      </c>
      <c r="E22" s="53">
        <v>1388.4499999999998</v>
      </c>
      <c r="F22" s="53">
        <v>1388.45</v>
      </c>
      <c r="G22" s="53"/>
      <c r="H22" s="53">
        <f t="shared" si="0"/>
        <v>-2.2737367544323206E-13</v>
      </c>
    </row>
    <row r="23" spans="1:8" ht="17.100000000000001" customHeight="1" x14ac:dyDescent="0.2">
      <c r="A23" s="51">
        <v>15</v>
      </c>
      <c r="B23" s="54" t="s">
        <v>18</v>
      </c>
      <c r="C23" s="55" t="s">
        <v>13</v>
      </c>
      <c r="D23" s="56">
        <v>44144</v>
      </c>
      <c r="E23" s="53">
        <v>4919.1499999999996</v>
      </c>
      <c r="F23" s="53">
        <v>700</v>
      </c>
      <c r="G23" s="53"/>
      <c r="H23" s="53">
        <f t="shared" si="0"/>
        <v>4219.1499999999996</v>
      </c>
    </row>
    <row r="24" spans="1:8" ht="17.100000000000001" customHeight="1" x14ac:dyDescent="0.2">
      <c r="A24" s="51">
        <v>16</v>
      </c>
      <c r="B24" s="54" t="s">
        <v>19</v>
      </c>
      <c r="C24" s="55" t="s">
        <v>13</v>
      </c>
      <c r="D24" s="56">
        <v>44174</v>
      </c>
      <c r="E24" s="53">
        <v>1405.15</v>
      </c>
      <c r="F24" s="53">
        <v>750</v>
      </c>
      <c r="G24" s="53"/>
      <c r="H24" s="53">
        <f t="shared" si="0"/>
        <v>655.15000000000009</v>
      </c>
    </row>
    <row r="25" spans="1:8" ht="17.100000000000001" customHeight="1" x14ac:dyDescent="0.2">
      <c r="A25" s="62"/>
      <c r="B25" s="63" t="s">
        <v>19</v>
      </c>
      <c r="C25" s="64" t="s">
        <v>13</v>
      </c>
      <c r="D25" s="65">
        <v>44181</v>
      </c>
      <c r="E25" s="66">
        <v>791.62</v>
      </c>
      <c r="F25" s="66"/>
      <c r="G25" s="66"/>
      <c r="H25" s="66">
        <f t="shared" si="0"/>
        <v>791.62</v>
      </c>
    </row>
    <row r="26" spans="1:8" ht="17.100000000000001" customHeight="1" x14ac:dyDescent="0.2">
      <c r="A26" s="51">
        <v>17</v>
      </c>
      <c r="B26" s="54" t="s">
        <v>24</v>
      </c>
      <c r="C26" s="55" t="s">
        <v>13</v>
      </c>
      <c r="D26" s="56">
        <v>44146</v>
      </c>
      <c r="E26" s="53">
        <v>1620.1999999999998</v>
      </c>
      <c r="F26" s="81">
        <v>1020</v>
      </c>
      <c r="G26" s="81"/>
      <c r="H26" s="53">
        <f t="shared" si="0"/>
        <v>600.19999999999982</v>
      </c>
    </row>
    <row r="27" spans="1:8" ht="17.100000000000001" customHeight="1" x14ac:dyDescent="0.2">
      <c r="A27" s="51">
        <v>18</v>
      </c>
      <c r="B27" s="54" t="s">
        <v>24</v>
      </c>
      <c r="C27" s="55" t="s">
        <v>13</v>
      </c>
      <c r="D27" s="56">
        <v>44160</v>
      </c>
      <c r="E27" s="53">
        <v>2440</v>
      </c>
      <c r="F27" s="81"/>
      <c r="G27" s="81"/>
      <c r="H27" s="53">
        <f t="shared" si="0"/>
        <v>2440</v>
      </c>
    </row>
    <row r="28" spans="1:8" ht="17.100000000000001" customHeight="1" x14ac:dyDescent="0.2">
      <c r="A28" s="51">
        <v>19</v>
      </c>
      <c r="B28" s="54" t="s">
        <v>24</v>
      </c>
      <c r="C28" s="55" t="s">
        <v>13</v>
      </c>
      <c r="D28" s="56">
        <v>44174</v>
      </c>
      <c r="E28" s="53">
        <v>1027.4000000000001</v>
      </c>
      <c r="F28" s="81"/>
      <c r="G28" s="81"/>
      <c r="H28" s="53">
        <f t="shared" si="0"/>
        <v>1027.4000000000001</v>
      </c>
    </row>
    <row r="29" spans="1:8" ht="17.100000000000001" customHeight="1" x14ac:dyDescent="0.2">
      <c r="A29" s="51">
        <v>20</v>
      </c>
      <c r="B29" s="54" t="s">
        <v>26</v>
      </c>
      <c r="C29" s="55" t="s">
        <v>13</v>
      </c>
      <c r="D29" s="56">
        <v>44158</v>
      </c>
      <c r="E29" s="53">
        <v>10000</v>
      </c>
      <c r="F29" s="53">
        <v>2191.6999999999998</v>
      </c>
      <c r="G29" s="53"/>
      <c r="H29" s="53">
        <f t="shared" si="0"/>
        <v>7808.3</v>
      </c>
    </row>
    <row r="30" spans="1:8" ht="17.100000000000001" customHeight="1" x14ac:dyDescent="0.2">
      <c r="A30" s="51">
        <v>21</v>
      </c>
      <c r="B30" s="54" t="s">
        <v>26</v>
      </c>
      <c r="C30" s="55" t="s">
        <v>13</v>
      </c>
      <c r="D30" s="56">
        <v>44165</v>
      </c>
      <c r="E30" s="53">
        <v>1140</v>
      </c>
      <c r="F30" s="53">
        <v>1140</v>
      </c>
      <c r="G30" s="53"/>
      <c r="H30" s="53">
        <f t="shared" si="0"/>
        <v>0</v>
      </c>
    </row>
    <row r="31" spans="1:8" ht="17.100000000000001" customHeight="1" x14ac:dyDescent="0.2">
      <c r="A31" s="51">
        <v>22</v>
      </c>
      <c r="B31" s="54" t="s">
        <v>26</v>
      </c>
      <c r="C31" s="55" t="s">
        <v>13</v>
      </c>
      <c r="D31" s="56">
        <v>44172</v>
      </c>
      <c r="E31" s="53">
        <v>2668.3</v>
      </c>
      <c r="F31" s="53">
        <v>2668.3</v>
      </c>
      <c r="G31" s="53"/>
      <c r="H31" s="53">
        <f t="shared" si="0"/>
        <v>0</v>
      </c>
    </row>
    <row r="32" spans="1:8" ht="17.100000000000001" customHeight="1" x14ac:dyDescent="0.2">
      <c r="A32" s="62"/>
      <c r="B32" s="63" t="s">
        <v>26</v>
      </c>
      <c r="C32" s="64" t="s">
        <v>13</v>
      </c>
      <c r="D32" s="65">
        <v>44179</v>
      </c>
      <c r="E32" s="66">
        <v>6221.2</v>
      </c>
      <c r="F32" s="66"/>
      <c r="G32" s="66"/>
      <c r="H32" s="66">
        <f t="shared" si="0"/>
        <v>6221.2</v>
      </c>
    </row>
    <row r="33" spans="1:9" ht="17.100000000000001" customHeight="1" x14ac:dyDescent="0.2">
      <c r="A33" s="51">
        <v>23</v>
      </c>
      <c r="B33" s="54" t="s">
        <v>27</v>
      </c>
      <c r="C33" s="55" t="s">
        <v>13</v>
      </c>
      <c r="D33" s="56">
        <v>44165</v>
      </c>
      <c r="E33" s="53">
        <v>2835.2</v>
      </c>
      <c r="F33" s="53">
        <v>2835.2</v>
      </c>
      <c r="G33" s="53"/>
      <c r="H33" s="53">
        <f t="shared" si="0"/>
        <v>0</v>
      </c>
    </row>
    <row r="34" spans="1:9" ht="17.100000000000001" customHeight="1" x14ac:dyDescent="0.2">
      <c r="A34" s="51">
        <v>24</v>
      </c>
      <c r="B34" s="54" t="s">
        <v>27</v>
      </c>
      <c r="C34" s="55" t="s">
        <v>13</v>
      </c>
      <c r="D34" s="56">
        <v>44172</v>
      </c>
      <c r="E34" s="53">
        <v>3060.3</v>
      </c>
      <c r="F34" s="53"/>
      <c r="G34" s="53"/>
      <c r="H34" s="53">
        <f t="shared" si="0"/>
        <v>3060.3</v>
      </c>
    </row>
    <row r="35" spans="1:9" ht="17.100000000000001" customHeight="1" x14ac:dyDescent="0.2">
      <c r="A35" s="62"/>
      <c r="B35" s="63" t="s">
        <v>27</v>
      </c>
      <c r="C35" s="64" t="s">
        <v>13</v>
      </c>
      <c r="D35" s="65">
        <v>44179</v>
      </c>
      <c r="E35" s="66">
        <v>1981.1</v>
      </c>
      <c r="F35" s="66"/>
      <c r="G35" s="66"/>
      <c r="H35" s="66">
        <f t="shared" si="0"/>
        <v>1981.1</v>
      </c>
    </row>
    <row r="36" spans="1:9" ht="17.100000000000001" customHeight="1" x14ac:dyDescent="0.2">
      <c r="A36" s="51">
        <v>25</v>
      </c>
      <c r="B36" s="54" t="s">
        <v>28</v>
      </c>
      <c r="C36" s="55" t="s">
        <v>13</v>
      </c>
      <c r="D36" s="56">
        <v>44137</v>
      </c>
      <c r="E36" s="53">
        <v>4494.5</v>
      </c>
      <c r="F36" s="53"/>
      <c r="G36" s="53"/>
      <c r="H36" s="53">
        <f t="shared" si="0"/>
        <v>4494.5</v>
      </c>
    </row>
    <row r="37" spans="1:9" ht="17.100000000000001" customHeight="1" x14ac:dyDescent="0.2">
      <c r="A37" s="51">
        <v>26</v>
      </c>
      <c r="B37" s="54" t="s">
        <v>28</v>
      </c>
      <c r="C37" s="55" t="s">
        <v>13</v>
      </c>
      <c r="D37" s="56">
        <v>44165</v>
      </c>
      <c r="E37" s="53">
        <v>5759.25</v>
      </c>
      <c r="F37" s="53"/>
      <c r="G37" s="53"/>
      <c r="H37" s="53">
        <f t="shared" si="0"/>
        <v>5759.25</v>
      </c>
    </row>
    <row r="38" spans="1:9" ht="17.100000000000001" customHeight="1" x14ac:dyDescent="0.2">
      <c r="A38" s="51">
        <v>27</v>
      </c>
      <c r="B38" s="54" t="s">
        <v>28</v>
      </c>
      <c r="C38" s="55" t="s">
        <v>13</v>
      </c>
      <c r="D38" s="56">
        <v>44172</v>
      </c>
      <c r="E38" s="53">
        <v>1894.4</v>
      </c>
      <c r="F38" s="53"/>
      <c r="G38" s="53"/>
      <c r="H38" s="53">
        <f t="shared" si="0"/>
        <v>1894.4</v>
      </c>
    </row>
    <row r="39" spans="1:9" ht="17.100000000000001" customHeight="1" x14ac:dyDescent="0.2">
      <c r="A39" s="62"/>
      <c r="B39" s="63" t="s">
        <v>28</v>
      </c>
      <c r="C39" s="64" t="s">
        <v>13</v>
      </c>
      <c r="D39" s="65">
        <v>44179</v>
      </c>
      <c r="E39" s="66">
        <v>1408.2</v>
      </c>
      <c r="F39" s="66"/>
      <c r="G39" s="66"/>
      <c r="H39" s="66">
        <f t="shared" si="0"/>
        <v>1408.2</v>
      </c>
    </row>
    <row r="40" spans="1:9" ht="17.100000000000001" customHeight="1" x14ac:dyDescent="0.2">
      <c r="A40" s="51">
        <v>28</v>
      </c>
      <c r="B40" s="54" t="s">
        <v>43</v>
      </c>
      <c r="C40" s="55" t="s">
        <v>13</v>
      </c>
      <c r="D40" s="56">
        <v>44046</v>
      </c>
      <c r="E40" s="53">
        <v>1039</v>
      </c>
      <c r="F40" s="53">
        <v>300</v>
      </c>
      <c r="G40" s="53"/>
      <c r="H40" s="53">
        <f t="shared" si="0"/>
        <v>739</v>
      </c>
    </row>
    <row r="41" spans="1:9" ht="17.100000000000001" customHeight="1" x14ac:dyDescent="0.2">
      <c r="A41" s="51">
        <v>29</v>
      </c>
      <c r="B41" s="54" t="s">
        <v>43</v>
      </c>
      <c r="C41" s="55" t="s">
        <v>13</v>
      </c>
      <c r="D41" s="56">
        <v>44067</v>
      </c>
      <c r="E41" s="53">
        <v>1489.92</v>
      </c>
      <c r="F41" s="53"/>
      <c r="G41" s="53"/>
      <c r="H41" s="53">
        <f t="shared" si="0"/>
        <v>1489.92</v>
      </c>
    </row>
    <row r="42" spans="1:9" ht="17.100000000000001" customHeight="1" x14ac:dyDescent="0.2">
      <c r="A42" s="51">
        <v>30</v>
      </c>
      <c r="B42" s="54" t="s">
        <v>43</v>
      </c>
      <c r="C42" s="55" t="s">
        <v>13</v>
      </c>
      <c r="D42" s="56">
        <v>44123</v>
      </c>
      <c r="E42" s="53">
        <v>1252.25</v>
      </c>
      <c r="F42" s="53"/>
      <c r="G42" s="53"/>
      <c r="H42" s="53">
        <f t="shared" si="0"/>
        <v>1252.25</v>
      </c>
    </row>
    <row r="43" spans="1:9" ht="17.100000000000001" customHeight="1" x14ac:dyDescent="0.2">
      <c r="A43" s="51">
        <v>31</v>
      </c>
      <c r="B43" s="54" t="s">
        <v>43</v>
      </c>
      <c r="C43" s="55" t="s">
        <v>13</v>
      </c>
      <c r="D43" s="56">
        <v>44130</v>
      </c>
      <c r="E43" s="53">
        <v>1059.8</v>
      </c>
      <c r="F43" s="53"/>
      <c r="G43" s="53"/>
      <c r="H43" s="53">
        <f t="shared" si="0"/>
        <v>1059.8</v>
      </c>
    </row>
    <row r="44" spans="1:9" ht="17.100000000000001" customHeight="1" x14ac:dyDescent="0.2">
      <c r="A44" s="51">
        <v>32</v>
      </c>
      <c r="B44" s="54" t="s">
        <v>213</v>
      </c>
      <c r="C44" s="55" t="s">
        <v>13</v>
      </c>
      <c r="D44" s="56">
        <v>44090</v>
      </c>
      <c r="E44" s="53">
        <v>500</v>
      </c>
      <c r="F44" s="53">
        <v>500</v>
      </c>
      <c r="G44" s="53"/>
      <c r="H44" s="53">
        <f t="shared" si="0"/>
        <v>0</v>
      </c>
    </row>
    <row r="45" spans="1:9" ht="17.100000000000001" customHeight="1" x14ac:dyDescent="0.2">
      <c r="A45" s="51">
        <v>33</v>
      </c>
      <c r="B45" s="54" t="s">
        <v>29</v>
      </c>
      <c r="C45" s="55" t="s">
        <v>13</v>
      </c>
      <c r="D45" s="56">
        <v>44166</v>
      </c>
      <c r="E45" s="53">
        <v>3993.8</v>
      </c>
      <c r="F45" s="53"/>
      <c r="G45" s="53">
        <v>3993.8</v>
      </c>
      <c r="H45" s="53">
        <f t="shared" si="0"/>
        <v>0</v>
      </c>
      <c r="I45" s="50" t="s">
        <v>288</v>
      </c>
    </row>
    <row r="46" spans="1:9" ht="17.100000000000001" customHeight="1" x14ac:dyDescent="0.2">
      <c r="A46" s="51">
        <v>34</v>
      </c>
      <c r="B46" s="54" t="s">
        <v>29</v>
      </c>
      <c r="C46" s="55" t="s">
        <v>13</v>
      </c>
      <c r="D46" s="56">
        <v>44173</v>
      </c>
      <c r="E46" s="53">
        <v>2785.9</v>
      </c>
      <c r="F46" s="53"/>
      <c r="G46" s="53">
        <v>2785.9</v>
      </c>
      <c r="H46" s="53">
        <f t="shared" si="0"/>
        <v>0</v>
      </c>
    </row>
    <row r="47" spans="1:9" ht="17.100000000000001" customHeight="1" x14ac:dyDescent="0.2">
      <c r="A47" s="62"/>
      <c r="B47" s="63" t="s">
        <v>29</v>
      </c>
      <c r="C47" s="64" t="s">
        <v>13</v>
      </c>
      <c r="D47" s="65">
        <v>44180</v>
      </c>
      <c r="E47" s="66">
        <v>2692.9</v>
      </c>
      <c r="F47" s="66"/>
      <c r="G47" s="66"/>
      <c r="H47" s="66">
        <f t="shared" si="0"/>
        <v>2692.9</v>
      </c>
    </row>
    <row r="48" spans="1:9" ht="17.100000000000001" customHeight="1" x14ac:dyDescent="0.2">
      <c r="A48" s="51">
        <v>35</v>
      </c>
      <c r="B48" s="54" t="s">
        <v>87</v>
      </c>
      <c r="C48" s="55" t="s">
        <v>13</v>
      </c>
      <c r="D48" s="56">
        <v>44152</v>
      </c>
      <c r="E48" s="53">
        <v>1518.92</v>
      </c>
      <c r="F48" s="53"/>
      <c r="G48" s="53"/>
      <c r="H48" s="53">
        <f t="shared" si="0"/>
        <v>1518.92</v>
      </c>
    </row>
    <row r="49" spans="1:8" ht="17.100000000000001" customHeight="1" x14ac:dyDescent="0.2">
      <c r="A49" s="51">
        <v>36</v>
      </c>
      <c r="B49" s="54" t="s">
        <v>87</v>
      </c>
      <c r="C49" s="55" t="s">
        <v>13</v>
      </c>
      <c r="D49" s="56">
        <v>44167</v>
      </c>
      <c r="E49" s="53">
        <v>1439.6</v>
      </c>
      <c r="F49" s="53">
        <v>789.6</v>
      </c>
      <c r="G49" s="53"/>
      <c r="H49" s="53">
        <f t="shared" si="0"/>
        <v>649.99999999999989</v>
      </c>
    </row>
    <row r="50" spans="1:8" ht="17.100000000000001" customHeight="1" x14ac:dyDescent="0.2">
      <c r="A50" s="62"/>
      <c r="B50" s="63" t="s">
        <v>87</v>
      </c>
      <c r="C50" s="64" t="s">
        <v>13</v>
      </c>
      <c r="D50" s="65">
        <v>44181</v>
      </c>
      <c r="E50" s="66">
        <v>181.44</v>
      </c>
      <c r="F50" s="66"/>
      <c r="G50" s="66"/>
      <c r="H50" s="66">
        <f t="shared" si="0"/>
        <v>181.44</v>
      </c>
    </row>
    <row r="51" spans="1:8" ht="17.100000000000001" customHeight="1" x14ac:dyDescent="0.2">
      <c r="A51" s="62"/>
      <c r="B51" s="63" t="s">
        <v>87</v>
      </c>
      <c r="C51" s="64" t="s">
        <v>13</v>
      </c>
      <c r="D51" s="65">
        <v>44181</v>
      </c>
      <c r="E51" s="66">
        <v>170.85</v>
      </c>
      <c r="F51" s="66"/>
      <c r="G51" s="66"/>
      <c r="H51" s="66">
        <f t="shared" si="0"/>
        <v>170.85</v>
      </c>
    </row>
    <row r="52" spans="1:8" ht="17.100000000000001" customHeight="1" x14ac:dyDescent="0.2">
      <c r="A52" s="51">
        <v>37</v>
      </c>
      <c r="B52" s="54" t="s">
        <v>32</v>
      </c>
      <c r="C52" s="55" t="s">
        <v>13</v>
      </c>
      <c r="D52" s="56">
        <v>44172</v>
      </c>
      <c r="E52" s="53">
        <v>469.8</v>
      </c>
      <c r="F52" s="53">
        <v>469.8</v>
      </c>
      <c r="G52" s="53"/>
      <c r="H52" s="53">
        <f t="shared" si="0"/>
        <v>0</v>
      </c>
    </row>
    <row r="53" spans="1:8" ht="17.100000000000001" customHeight="1" x14ac:dyDescent="0.2">
      <c r="A53" s="62"/>
      <c r="B53" s="63" t="s">
        <v>32</v>
      </c>
      <c r="C53" s="64" t="s">
        <v>13</v>
      </c>
      <c r="D53" s="65">
        <v>44179</v>
      </c>
      <c r="E53" s="66">
        <v>503.5</v>
      </c>
      <c r="F53" s="66"/>
      <c r="G53" s="66"/>
      <c r="H53" s="66">
        <f t="shared" si="0"/>
        <v>503.5</v>
      </c>
    </row>
    <row r="54" spans="1:8" ht="17.100000000000001" customHeight="1" x14ac:dyDescent="0.2">
      <c r="A54" s="51">
        <v>38</v>
      </c>
      <c r="B54" s="54" t="s">
        <v>36</v>
      </c>
      <c r="C54" s="55" t="s">
        <v>13</v>
      </c>
      <c r="D54" s="56">
        <v>44160</v>
      </c>
      <c r="E54" s="53">
        <v>1407.9</v>
      </c>
      <c r="F54" s="53">
        <v>600</v>
      </c>
      <c r="G54" s="53"/>
      <c r="H54" s="53">
        <f t="shared" si="0"/>
        <v>807.90000000000009</v>
      </c>
    </row>
    <row r="55" spans="1:8" ht="17.100000000000001" customHeight="1" x14ac:dyDescent="0.2">
      <c r="A55" s="51">
        <v>39</v>
      </c>
      <c r="B55" s="54" t="s">
        <v>36</v>
      </c>
      <c r="C55" s="55" t="s">
        <v>13</v>
      </c>
      <c r="D55" s="56">
        <v>44167</v>
      </c>
      <c r="E55" s="53">
        <v>1401</v>
      </c>
      <c r="F55" s="53"/>
      <c r="G55" s="53"/>
      <c r="H55" s="53">
        <f t="shared" si="0"/>
        <v>1401</v>
      </c>
    </row>
    <row r="56" spans="1:8" ht="17.100000000000001" customHeight="1" x14ac:dyDescent="0.2">
      <c r="A56" s="51">
        <v>40</v>
      </c>
      <c r="B56" s="54" t="s">
        <v>36</v>
      </c>
      <c r="C56" s="55" t="s">
        <v>13</v>
      </c>
      <c r="D56" s="56">
        <v>44173</v>
      </c>
      <c r="E56" s="53">
        <v>824</v>
      </c>
      <c r="F56" s="53"/>
      <c r="G56" s="53"/>
      <c r="H56" s="53">
        <f t="shared" si="0"/>
        <v>824</v>
      </c>
    </row>
    <row r="57" spans="1:8" ht="17.100000000000001" customHeight="1" x14ac:dyDescent="0.2">
      <c r="A57" s="62"/>
      <c r="B57" s="63" t="s">
        <v>36</v>
      </c>
      <c r="C57" s="64" t="s">
        <v>13</v>
      </c>
      <c r="D57" s="65">
        <v>44181</v>
      </c>
      <c r="E57" s="66">
        <v>1288</v>
      </c>
      <c r="F57" s="66"/>
      <c r="G57" s="66"/>
      <c r="H57" s="66">
        <f t="shared" si="0"/>
        <v>1288</v>
      </c>
    </row>
    <row r="58" spans="1:8" ht="17.100000000000001" customHeight="1" x14ac:dyDescent="0.2">
      <c r="A58" s="51">
        <v>41</v>
      </c>
      <c r="B58" s="54" t="s">
        <v>206</v>
      </c>
      <c r="C58" s="55" t="s">
        <v>13</v>
      </c>
      <c r="D58" s="56">
        <v>44159</v>
      </c>
      <c r="E58" s="53">
        <v>1000</v>
      </c>
      <c r="F58" s="53"/>
      <c r="G58" s="53"/>
      <c r="H58" s="53">
        <f t="shared" si="0"/>
        <v>1000</v>
      </c>
    </row>
    <row r="59" spans="1:8" ht="17.100000000000001" customHeight="1" x14ac:dyDescent="0.2">
      <c r="A59" s="51">
        <v>42</v>
      </c>
      <c r="B59" s="54" t="s">
        <v>206</v>
      </c>
      <c r="C59" s="55" t="s">
        <v>13</v>
      </c>
      <c r="D59" s="56">
        <v>44173</v>
      </c>
      <c r="E59" s="53">
        <v>480</v>
      </c>
      <c r="F59" s="53">
        <v>480</v>
      </c>
      <c r="G59" s="53"/>
      <c r="H59" s="53">
        <f t="shared" si="0"/>
        <v>0</v>
      </c>
    </row>
    <row r="60" spans="1:8" ht="17.100000000000001" customHeight="1" x14ac:dyDescent="0.2">
      <c r="A60" s="62"/>
      <c r="B60" s="63" t="s">
        <v>206</v>
      </c>
      <c r="C60" s="64" t="s">
        <v>13</v>
      </c>
      <c r="D60" s="65">
        <v>44180</v>
      </c>
      <c r="E60" s="66">
        <v>828</v>
      </c>
      <c r="F60" s="66"/>
      <c r="G60" s="66"/>
      <c r="H60" s="66">
        <f t="shared" si="0"/>
        <v>828</v>
      </c>
    </row>
    <row r="61" spans="1:8" ht="17.100000000000001" customHeight="1" x14ac:dyDescent="0.2">
      <c r="A61" s="51">
        <v>43</v>
      </c>
      <c r="B61" s="54" t="s">
        <v>151</v>
      </c>
      <c r="C61" s="55" t="s">
        <v>13</v>
      </c>
      <c r="D61" s="56">
        <v>44154</v>
      </c>
      <c r="E61" s="53">
        <v>29560.28</v>
      </c>
      <c r="F61" s="53">
        <v>29560.28</v>
      </c>
      <c r="G61" s="53"/>
      <c r="H61" s="53">
        <f t="shared" si="0"/>
        <v>0</v>
      </c>
    </row>
    <row r="62" spans="1:8" ht="17.100000000000001" customHeight="1" x14ac:dyDescent="0.2">
      <c r="A62" s="51">
        <v>44</v>
      </c>
      <c r="B62" s="54" t="s">
        <v>272</v>
      </c>
      <c r="C62" s="55" t="s">
        <v>13</v>
      </c>
      <c r="D62" s="56">
        <v>44149</v>
      </c>
      <c r="E62" s="53">
        <v>910</v>
      </c>
      <c r="F62" s="53">
        <v>910</v>
      </c>
      <c r="G62" s="53"/>
      <c r="H62" s="53">
        <f t="shared" si="0"/>
        <v>0</v>
      </c>
    </row>
    <row r="63" spans="1:8" ht="17.100000000000001" customHeight="1" x14ac:dyDescent="0.2">
      <c r="A63" s="51">
        <v>45</v>
      </c>
      <c r="B63" s="54" t="s">
        <v>23</v>
      </c>
      <c r="C63" s="55" t="s">
        <v>13</v>
      </c>
      <c r="D63" s="56">
        <v>44166</v>
      </c>
      <c r="E63" s="53">
        <v>635.79999999999995</v>
      </c>
      <c r="F63" s="53">
        <v>635.79999999999995</v>
      </c>
      <c r="G63" s="53"/>
      <c r="H63" s="53">
        <f t="shared" si="0"/>
        <v>0</v>
      </c>
    </row>
    <row r="64" spans="1:8" ht="17.100000000000001" customHeight="1" x14ac:dyDescent="0.2">
      <c r="A64" s="51">
        <v>46</v>
      </c>
      <c r="B64" s="54" t="s">
        <v>23</v>
      </c>
      <c r="C64" s="55" t="s">
        <v>13</v>
      </c>
      <c r="D64" s="56">
        <v>44173</v>
      </c>
      <c r="E64" s="53">
        <v>4448</v>
      </c>
      <c r="F64" s="53"/>
      <c r="G64" s="53"/>
      <c r="H64" s="53">
        <f t="shared" si="0"/>
        <v>4448</v>
      </c>
    </row>
    <row r="65" spans="1:8" ht="17.100000000000001" customHeight="1" x14ac:dyDescent="0.2">
      <c r="A65" s="62"/>
      <c r="B65" s="63" t="s">
        <v>23</v>
      </c>
      <c r="C65" s="64" t="s">
        <v>13</v>
      </c>
      <c r="D65" s="65">
        <v>44180</v>
      </c>
      <c r="E65" s="66">
        <v>2040.7</v>
      </c>
      <c r="F65" s="66"/>
      <c r="G65" s="66"/>
      <c r="H65" s="66">
        <f t="shared" si="0"/>
        <v>2040.7</v>
      </c>
    </row>
    <row r="66" spans="1:8" ht="17.100000000000001" customHeight="1" x14ac:dyDescent="0.2">
      <c r="A66" s="51">
        <v>47</v>
      </c>
      <c r="B66" s="54" t="s">
        <v>39</v>
      </c>
      <c r="C66" s="55" t="s">
        <v>13</v>
      </c>
      <c r="D66" s="56">
        <v>44167</v>
      </c>
      <c r="E66" s="53">
        <v>4280.8999999999996</v>
      </c>
      <c r="F66" s="53">
        <v>4280</v>
      </c>
      <c r="G66" s="53"/>
      <c r="H66" s="53">
        <f t="shared" si="0"/>
        <v>0.8999999999996362</v>
      </c>
    </row>
    <row r="67" spans="1:8" ht="17.100000000000001" customHeight="1" x14ac:dyDescent="0.2">
      <c r="A67" s="51">
        <v>48</v>
      </c>
      <c r="B67" s="54" t="s">
        <v>126</v>
      </c>
      <c r="C67" s="55" t="s">
        <v>13</v>
      </c>
      <c r="D67" s="56">
        <v>44172</v>
      </c>
      <c r="E67" s="53">
        <v>2450.6999999999998</v>
      </c>
      <c r="F67" s="53"/>
      <c r="G67" s="53"/>
      <c r="H67" s="53">
        <f t="shared" si="0"/>
        <v>2450.6999999999998</v>
      </c>
    </row>
    <row r="68" spans="1:8" ht="17.100000000000001" customHeight="1" x14ac:dyDescent="0.2">
      <c r="A68" s="62"/>
      <c r="B68" s="63" t="s">
        <v>126</v>
      </c>
      <c r="C68" s="64" t="s">
        <v>13</v>
      </c>
      <c r="D68" s="65">
        <v>44179</v>
      </c>
      <c r="E68" s="66">
        <v>556</v>
      </c>
      <c r="F68" s="66"/>
      <c r="G68" s="66"/>
      <c r="H68" s="66">
        <f t="shared" si="0"/>
        <v>556</v>
      </c>
    </row>
    <row r="69" spans="1:8" ht="17.100000000000001" customHeight="1" x14ac:dyDescent="0.2">
      <c r="A69" s="51">
        <v>49</v>
      </c>
      <c r="B69" s="54" t="s">
        <v>42</v>
      </c>
      <c r="C69" s="55" t="s">
        <v>13</v>
      </c>
      <c r="D69" s="56">
        <v>44172</v>
      </c>
      <c r="E69" s="53">
        <v>2442.6999999999998</v>
      </c>
      <c r="F69" s="53">
        <v>2442.6999999999998</v>
      </c>
      <c r="G69" s="53"/>
      <c r="H69" s="53">
        <f t="shared" si="0"/>
        <v>0</v>
      </c>
    </row>
    <row r="70" spans="1:8" ht="17.100000000000001" customHeight="1" x14ac:dyDescent="0.2">
      <c r="A70" s="62"/>
      <c r="B70" s="63" t="s">
        <v>42</v>
      </c>
      <c r="C70" s="64" t="s">
        <v>13</v>
      </c>
      <c r="D70" s="65">
        <v>44179</v>
      </c>
      <c r="E70" s="66">
        <v>2142.4</v>
      </c>
      <c r="F70" s="66"/>
      <c r="G70" s="66"/>
      <c r="H70" s="66">
        <f t="shared" si="0"/>
        <v>2142.4</v>
      </c>
    </row>
    <row r="71" spans="1:8" ht="17.100000000000001" customHeight="1" x14ac:dyDescent="0.2">
      <c r="A71" s="51">
        <v>50</v>
      </c>
      <c r="B71" s="54" t="s">
        <v>266</v>
      </c>
      <c r="C71" s="55" t="s">
        <v>13</v>
      </c>
      <c r="D71" s="56">
        <v>44167</v>
      </c>
      <c r="E71" s="53">
        <v>1266.5999999999999</v>
      </c>
      <c r="F71" s="53">
        <v>700</v>
      </c>
      <c r="G71" s="53"/>
      <c r="H71" s="53">
        <f t="shared" si="0"/>
        <v>566.59999999999991</v>
      </c>
    </row>
    <row r="72" spans="1:8" ht="17.100000000000001" customHeight="1" x14ac:dyDescent="0.2">
      <c r="A72" s="62"/>
      <c r="B72" s="63" t="s">
        <v>266</v>
      </c>
      <c r="C72" s="64" t="s">
        <v>13</v>
      </c>
      <c r="D72" s="65">
        <v>44181</v>
      </c>
      <c r="E72" s="66">
        <v>1088.32</v>
      </c>
      <c r="F72" s="66"/>
      <c r="G72" s="66"/>
      <c r="H72" s="66">
        <f t="shared" si="0"/>
        <v>1088.32</v>
      </c>
    </row>
    <row r="73" spans="1:8" ht="17.100000000000001" customHeight="1" x14ac:dyDescent="0.2">
      <c r="A73" s="51">
        <v>51</v>
      </c>
      <c r="B73" s="54" t="s">
        <v>21</v>
      </c>
      <c r="C73" s="55" t="s">
        <v>13</v>
      </c>
      <c r="D73" s="56">
        <v>44165</v>
      </c>
      <c r="E73" s="53">
        <v>3973.3</v>
      </c>
      <c r="F73" s="53">
        <v>2000</v>
      </c>
      <c r="G73" s="53"/>
      <c r="H73" s="53">
        <f t="shared" si="0"/>
        <v>1973.3000000000002</v>
      </c>
    </row>
    <row r="74" spans="1:8" ht="17.100000000000001" customHeight="1" x14ac:dyDescent="0.2">
      <c r="A74" s="62"/>
      <c r="B74" s="63" t="s">
        <v>21</v>
      </c>
      <c r="C74" s="64" t="s">
        <v>13</v>
      </c>
      <c r="D74" s="65">
        <v>44179</v>
      </c>
      <c r="E74" s="66">
        <v>2507.6999999999998</v>
      </c>
      <c r="F74" s="66"/>
      <c r="G74" s="66"/>
      <c r="H74" s="66">
        <f t="shared" si="0"/>
        <v>2507.6999999999998</v>
      </c>
    </row>
    <row r="75" spans="1:8" ht="17.100000000000001" customHeight="1" x14ac:dyDescent="0.2">
      <c r="A75" s="51">
        <v>52</v>
      </c>
      <c r="B75" s="54" t="s">
        <v>285</v>
      </c>
      <c r="C75" s="55" t="s">
        <v>13</v>
      </c>
      <c r="D75" s="56">
        <v>44173</v>
      </c>
      <c r="E75" s="53">
        <v>2359.5</v>
      </c>
      <c r="F75" s="53">
        <v>2359.5</v>
      </c>
      <c r="G75" s="53"/>
      <c r="H75" s="53">
        <f t="shared" si="0"/>
        <v>0</v>
      </c>
    </row>
    <row r="76" spans="1:8" ht="17.100000000000001" customHeight="1" x14ac:dyDescent="0.2">
      <c r="A76" s="62"/>
      <c r="B76" s="63" t="s">
        <v>285</v>
      </c>
      <c r="C76" s="64" t="s">
        <v>13</v>
      </c>
      <c r="D76" s="65">
        <v>44180</v>
      </c>
      <c r="E76" s="66">
        <v>390.6</v>
      </c>
      <c r="F76" s="66"/>
      <c r="G76" s="66"/>
      <c r="H76" s="66">
        <f t="shared" si="0"/>
        <v>390.6</v>
      </c>
    </row>
    <row r="77" spans="1:8" ht="17.100000000000001" customHeight="1" x14ac:dyDescent="0.2">
      <c r="A77" s="51">
        <v>53</v>
      </c>
      <c r="B77" s="54" t="s">
        <v>224</v>
      </c>
      <c r="C77" s="55" t="s">
        <v>13</v>
      </c>
      <c r="D77" s="56">
        <v>44172</v>
      </c>
      <c r="E77" s="53">
        <v>2221.4</v>
      </c>
      <c r="F77" s="53">
        <v>1000</v>
      </c>
      <c r="G77" s="53"/>
      <c r="H77" s="53">
        <f t="shared" si="0"/>
        <v>1221.4000000000001</v>
      </c>
    </row>
    <row r="78" spans="1:8" ht="17.100000000000001" customHeight="1" x14ac:dyDescent="0.2">
      <c r="A78" s="51">
        <v>54</v>
      </c>
      <c r="B78" s="54" t="s">
        <v>160</v>
      </c>
      <c r="C78" s="55" t="s">
        <v>13</v>
      </c>
      <c r="D78" s="56">
        <v>44173</v>
      </c>
      <c r="E78" s="53">
        <v>6167.3</v>
      </c>
      <c r="F78" s="53">
        <v>6167.3</v>
      </c>
      <c r="G78" s="53"/>
      <c r="H78" s="53">
        <f t="shared" si="0"/>
        <v>0</v>
      </c>
    </row>
    <row r="79" spans="1:8" ht="17.100000000000001" customHeight="1" x14ac:dyDescent="0.2">
      <c r="A79" s="51">
        <v>55</v>
      </c>
      <c r="B79" s="54" t="s">
        <v>31</v>
      </c>
      <c r="C79" s="55" t="s">
        <v>13</v>
      </c>
      <c r="D79" s="56">
        <v>44172</v>
      </c>
      <c r="E79" s="53">
        <v>4634.3999999999996</v>
      </c>
      <c r="F79" s="53">
        <v>4634.3999999999996</v>
      </c>
      <c r="G79" s="53"/>
      <c r="H79" s="53">
        <f t="shared" si="0"/>
        <v>0</v>
      </c>
    </row>
    <row r="80" spans="1:8" ht="17.100000000000001" customHeight="1" x14ac:dyDescent="0.2">
      <c r="A80" s="62"/>
      <c r="B80" s="63" t="s">
        <v>31</v>
      </c>
      <c r="C80" s="64" t="s">
        <v>13</v>
      </c>
      <c r="D80" s="65">
        <v>44179</v>
      </c>
      <c r="E80" s="66">
        <v>4372.17</v>
      </c>
      <c r="F80" s="66"/>
      <c r="G80" s="66"/>
      <c r="H80" s="66">
        <f t="shared" si="0"/>
        <v>4372.17</v>
      </c>
    </row>
    <row r="81" spans="1:9" ht="17.100000000000001" customHeight="1" x14ac:dyDescent="0.2">
      <c r="A81" s="51">
        <v>56</v>
      </c>
      <c r="B81" s="54" t="s">
        <v>69</v>
      </c>
      <c r="C81" s="55" t="s">
        <v>13</v>
      </c>
      <c r="D81" s="56">
        <v>44173</v>
      </c>
      <c r="E81" s="53">
        <v>874.5</v>
      </c>
      <c r="F81" s="53">
        <v>874.5</v>
      </c>
      <c r="G81" s="53"/>
      <c r="H81" s="53">
        <f t="shared" si="0"/>
        <v>0</v>
      </c>
    </row>
    <row r="82" spans="1:9" ht="17.100000000000001" customHeight="1" x14ac:dyDescent="0.2">
      <c r="A82" s="62"/>
      <c r="B82" s="63" t="s">
        <v>69</v>
      </c>
      <c r="C82" s="64" t="s">
        <v>13</v>
      </c>
      <c r="D82" s="65">
        <v>44180</v>
      </c>
      <c r="E82" s="66">
        <v>1490</v>
      </c>
      <c r="F82" s="66"/>
      <c r="G82" s="66"/>
      <c r="H82" s="66">
        <f t="shared" si="0"/>
        <v>1490</v>
      </c>
    </row>
    <row r="83" spans="1:9" ht="17.100000000000001" customHeight="1" x14ac:dyDescent="0.2">
      <c r="A83" s="62"/>
      <c r="B83" s="63" t="s">
        <v>68</v>
      </c>
      <c r="C83" s="64" t="s">
        <v>13</v>
      </c>
      <c r="D83" s="65">
        <v>44181</v>
      </c>
      <c r="E83" s="66">
        <v>401.4</v>
      </c>
      <c r="F83" s="66"/>
      <c r="G83" s="66"/>
      <c r="H83" s="66">
        <f t="shared" si="0"/>
        <v>401.4</v>
      </c>
    </row>
    <row r="84" spans="1:9" ht="17.100000000000001" customHeight="1" x14ac:dyDescent="0.2">
      <c r="A84" s="51">
        <v>57</v>
      </c>
      <c r="B84" s="54" t="s">
        <v>44</v>
      </c>
      <c r="C84" s="55" t="s">
        <v>45</v>
      </c>
      <c r="D84" s="56"/>
      <c r="E84" s="53">
        <v>2550</v>
      </c>
      <c r="F84" s="53"/>
      <c r="G84" s="53"/>
      <c r="H84" s="53">
        <f t="shared" si="0"/>
        <v>2550</v>
      </c>
    </row>
    <row r="85" spans="1:9" ht="17.100000000000001" customHeight="1" x14ac:dyDescent="0.2">
      <c r="A85" s="51">
        <v>58</v>
      </c>
      <c r="B85" s="59" t="s">
        <v>46</v>
      </c>
      <c r="C85" s="55" t="s">
        <v>45</v>
      </c>
      <c r="D85" s="57">
        <v>44169</v>
      </c>
      <c r="E85" s="53">
        <v>1420.2</v>
      </c>
      <c r="F85" s="58">
        <v>1420.2</v>
      </c>
      <c r="G85" s="58"/>
      <c r="H85" s="53">
        <f t="shared" si="0"/>
        <v>0</v>
      </c>
    </row>
    <row r="86" spans="1:9" ht="17.100000000000001" customHeight="1" x14ac:dyDescent="0.2">
      <c r="A86" s="51">
        <v>59</v>
      </c>
      <c r="B86" s="59" t="s">
        <v>46</v>
      </c>
      <c r="C86" s="55" t="s">
        <v>45</v>
      </c>
      <c r="D86" s="57">
        <v>44176</v>
      </c>
      <c r="E86" s="53">
        <v>1278.2</v>
      </c>
      <c r="F86" s="58"/>
      <c r="G86" s="58"/>
      <c r="H86" s="53">
        <f t="shared" si="0"/>
        <v>1278.2</v>
      </c>
    </row>
    <row r="87" spans="1:9" ht="17.100000000000001" customHeight="1" x14ac:dyDescent="0.2">
      <c r="A87" s="62"/>
      <c r="B87" s="69" t="s">
        <v>46</v>
      </c>
      <c r="C87" s="64" t="s">
        <v>45</v>
      </c>
      <c r="D87" s="67">
        <v>44183</v>
      </c>
      <c r="E87" s="66">
        <v>1588.8</v>
      </c>
      <c r="F87" s="68"/>
      <c r="G87" s="68"/>
      <c r="H87" s="66">
        <f t="shared" si="0"/>
        <v>1588.8</v>
      </c>
    </row>
    <row r="88" spans="1:9" ht="17.100000000000001" customHeight="1" x14ac:dyDescent="0.2">
      <c r="A88" s="51">
        <v>60</v>
      </c>
      <c r="B88" s="59" t="s">
        <v>49</v>
      </c>
      <c r="C88" s="55" t="s">
        <v>45</v>
      </c>
      <c r="D88" s="57">
        <v>44168</v>
      </c>
      <c r="E88" s="53">
        <v>2345.1999999999998</v>
      </c>
      <c r="F88" s="58">
        <v>2345.1999999999998</v>
      </c>
      <c r="G88" s="58"/>
      <c r="H88" s="53">
        <f t="shared" si="0"/>
        <v>0</v>
      </c>
    </row>
    <row r="89" spans="1:9" ht="17.100000000000001" customHeight="1" x14ac:dyDescent="0.2">
      <c r="A89" s="51">
        <v>61</v>
      </c>
      <c r="B89" s="59" t="s">
        <v>49</v>
      </c>
      <c r="C89" s="55" t="s">
        <v>45</v>
      </c>
      <c r="D89" s="57">
        <v>44175</v>
      </c>
      <c r="E89" s="53">
        <v>3675.6</v>
      </c>
      <c r="F89" s="58"/>
      <c r="G89" s="58"/>
      <c r="H89" s="53">
        <f t="shared" si="0"/>
        <v>3675.6</v>
      </c>
    </row>
    <row r="90" spans="1:9" ht="17.100000000000001" customHeight="1" x14ac:dyDescent="0.2">
      <c r="A90" s="51">
        <v>62</v>
      </c>
      <c r="B90" s="59" t="s">
        <v>132</v>
      </c>
      <c r="C90" s="55" t="s">
        <v>45</v>
      </c>
      <c r="D90" s="57">
        <v>44168</v>
      </c>
      <c r="E90" s="53">
        <v>800</v>
      </c>
      <c r="F90" s="58">
        <v>150</v>
      </c>
      <c r="G90" s="58"/>
      <c r="H90" s="53">
        <f t="shared" si="0"/>
        <v>650</v>
      </c>
    </row>
    <row r="91" spans="1:9" ht="17.100000000000001" customHeight="1" x14ac:dyDescent="0.2">
      <c r="A91" s="62"/>
      <c r="B91" s="69" t="s">
        <v>132</v>
      </c>
      <c r="C91" s="64" t="s">
        <v>45</v>
      </c>
      <c r="D91" s="67">
        <v>44182</v>
      </c>
      <c r="E91" s="66">
        <v>485.08</v>
      </c>
      <c r="F91" s="68"/>
      <c r="G91" s="68"/>
      <c r="H91" s="66">
        <f t="shared" si="0"/>
        <v>485.08</v>
      </c>
    </row>
    <row r="92" spans="1:9" ht="17.100000000000001" customHeight="1" x14ac:dyDescent="0.2">
      <c r="A92" s="51">
        <v>63</v>
      </c>
      <c r="B92" s="59" t="s">
        <v>198</v>
      </c>
      <c r="C92" s="55" t="s">
        <v>45</v>
      </c>
      <c r="D92" s="57">
        <v>44140</v>
      </c>
      <c r="E92" s="53">
        <v>17221.849999999999</v>
      </c>
      <c r="F92" s="58">
        <v>3200</v>
      </c>
      <c r="G92" s="58">
        <v>4214</v>
      </c>
      <c r="H92" s="53">
        <f t="shared" si="0"/>
        <v>9807.8499999999985</v>
      </c>
      <c r="I92" s="50" t="s">
        <v>291</v>
      </c>
    </row>
    <row r="93" spans="1:9" ht="17.100000000000001" customHeight="1" x14ac:dyDescent="0.2">
      <c r="A93" s="51">
        <v>64</v>
      </c>
      <c r="B93" s="59" t="s">
        <v>198</v>
      </c>
      <c r="C93" s="55" t="s">
        <v>45</v>
      </c>
      <c r="D93" s="57">
        <v>44175</v>
      </c>
      <c r="E93" s="53">
        <v>28277.200000000001</v>
      </c>
      <c r="F93" s="58"/>
      <c r="G93" s="58"/>
      <c r="H93" s="53">
        <f t="shared" si="0"/>
        <v>28277.200000000001</v>
      </c>
    </row>
    <row r="94" spans="1:9" ht="17.100000000000001" customHeight="1" x14ac:dyDescent="0.2">
      <c r="A94" s="51">
        <v>65</v>
      </c>
      <c r="B94" s="59" t="s">
        <v>201</v>
      </c>
      <c r="C94" s="55" t="s">
        <v>45</v>
      </c>
      <c r="D94" s="57">
        <v>44154</v>
      </c>
      <c r="E94" s="53">
        <v>199.99999999999994</v>
      </c>
      <c r="F94" s="58">
        <v>200</v>
      </c>
      <c r="G94" s="58"/>
      <c r="H94" s="53">
        <f t="shared" si="0"/>
        <v>-5.6843418860808015E-14</v>
      </c>
    </row>
    <row r="95" spans="1:9" ht="17.100000000000001" customHeight="1" x14ac:dyDescent="0.2">
      <c r="A95" s="51">
        <v>66</v>
      </c>
      <c r="B95" s="59" t="s">
        <v>201</v>
      </c>
      <c r="C95" s="55" t="s">
        <v>45</v>
      </c>
      <c r="D95" s="57">
        <v>44161</v>
      </c>
      <c r="E95" s="53">
        <v>917.4</v>
      </c>
      <c r="F95" s="58">
        <v>167.4</v>
      </c>
      <c r="G95" s="58"/>
      <c r="H95" s="53">
        <f t="shared" ref="H95:H110" si="1">E95-F95-G95</f>
        <v>750</v>
      </c>
    </row>
    <row r="96" spans="1:9" ht="17.100000000000001" customHeight="1" x14ac:dyDescent="0.2">
      <c r="A96" s="51">
        <v>67</v>
      </c>
      <c r="B96" s="59" t="s">
        <v>201</v>
      </c>
      <c r="C96" s="55" t="s">
        <v>45</v>
      </c>
      <c r="D96" s="57">
        <v>44169</v>
      </c>
      <c r="E96" s="53">
        <v>810.18</v>
      </c>
      <c r="F96" s="58"/>
      <c r="G96" s="58"/>
      <c r="H96" s="53">
        <f t="shared" si="1"/>
        <v>810.18</v>
      </c>
    </row>
    <row r="97" spans="1:11" ht="17.100000000000001" customHeight="1" x14ac:dyDescent="0.2">
      <c r="A97" s="62"/>
      <c r="B97" s="69" t="s">
        <v>201</v>
      </c>
      <c r="C97" s="64" t="s">
        <v>45</v>
      </c>
      <c r="D97" s="67">
        <v>44182</v>
      </c>
      <c r="E97" s="66">
        <v>288.60000000000002</v>
      </c>
      <c r="F97" s="68"/>
      <c r="G97" s="68"/>
      <c r="H97" s="66">
        <f t="shared" si="1"/>
        <v>288.60000000000002</v>
      </c>
    </row>
    <row r="98" spans="1:11" ht="17.100000000000001" customHeight="1" x14ac:dyDescent="0.2">
      <c r="A98" s="51">
        <v>68</v>
      </c>
      <c r="B98" s="59" t="s">
        <v>227</v>
      </c>
      <c r="C98" s="55" t="s">
        <v>45</v>
      </c>
      <c r="D98" s="57">
        <v>44175</v>
      </c>
      <c r="E98" s="53">
        <v>1826.6</v>
      </c>
      <c r="F98" s="58">
        <v>1826.6</v>
      </c>
      <c r="G98" s="58"/>
      <c r="H98" s="53">
        <f t="shared" si="1"/>
        <v>0</v>
      </c>
    </row>
    <row r="99" spans="1:11" ht="17.100000000000001" customHeight="1" x14ac:dyDescent="0.2">
      <c r="A99" s="62"/>
      <c r="B99" s="69" t="s">
        <v>227</v>
      </c>
      <c r="C99" s="64" t="s">
        <v>45</v>
      </c>
      <c r="D99" s="67">
        <v>44182</v>
      </c>
      <c r="E99" s="66">
        <v>3152.4</v>
      </c>
      <c r="F99" s="68"/>
      <c r="G99" s="68"/>
      <c r="H99" s="66">
        <f t="shared" si="1"/>
        <v>3152.4</v>
      </c>
    </row>
    <row r="100" spans="1:11" ht="17.100000000000001" customHeight="1" x14ac:dyDescent="0.2">
      <c r="A100" s="51">
        <v>69</v>
      </c>
      <c r="B100" s="59" t="s">
        <v>277</v>
      </c>
      <c r="C100" s="55" t="s">
        <v>45</v>
      </c>
      <c r="D100" s="57">
        <v>44168</v>
      </c>
      <c r="E100" s="53">
        <v>3957</v>
      </c>
      <c r="F100" s="58"/>
      <c r="G100" s="58"/>
      <c r="H100" s="53">
        <f t="shared" si="1"/>
        <v>3957</v>
      </c>
    </row>
    <row r="101" spans="1:11" ht="17.100000000000001" customHeight="1" x14ac:dyDescent="0.2">
      <c r="A101" s="62"/>
      <c r="B101" s="69" t="s">
        <v>277</v>
      </c>
      <c r="C101" s="64" t="s">
        <v>45</v>
      </c>
      <c r="D101" s="67">
        <v>44182</v>
      </c>
      <c r="E101" s="66">
        <v>57603.7</v>
      </c>
      <c r="F101" s="68"/>
      <c r="G101" s="68"/>
      <c r="H101" s="66">
        <f t="shared" si="1"/>
        <v>57603.7</v>
      </c>
    </row>
    <row r="102" spans="1:11" ht="17.100000000000001" customHeight="1" x14ac:dyDescent="0.2">
      <c r="A102" s="51">
        <v>70</v>
      </c>
      <c r="B102" s="59" t="s">
        <v>115</v>
      </c>
      <c r="C102" s="55" t="s">
        <v>45</v>
      </c>
      <c r="D102" s="57">
        <v>44168</v>
      </c>
      <c r="E102" s="53">
        <v>2637.8</v>
      </c>
      <c r="F102" s="58">
        <v>2637.8</v>
      </c>
      <c r="G102" s="58"/>
      <c r="H102" s="53">
        <f t="shared" si="1"/>
        <v>0</v>
      </c>
    </row>
    <row r="103" spans="1:11" ht="17.100000000000001" customHeight="1" x14ac:dyDescent="0.2">
      <c r="A103" s="51">
        <v>71</v>
      </c>
      <c r="B103" s="59" t="s">
        <v>57</v>
      </c>
      <c r="C103" s="55" t="s">
        <v>45</v>
      </c>
      <c r="D103" s="57">
        <v>44176</v>
      </c>
      <c r="E103" s="53">
        <v>2283.4</v>
      </c>
      <c r="F103" s="58">
        <v>2283.4</v>
      </c>
      <c r="G103" s="58"/>
      <c r="H103" s="53">
        <f t="shared" si="1"/>
        <v>0</v>
      </c>
    </row>
    <row r="104" spans="1:11" ht="17.100000000000001" customHeight="1" x14ac:dyDescent="0.2">
      <c r="A104" s="51">
        <v>72</v>
      </c>
      <c r="B104" s="59" t="s">
        <v>59</v>
      </c>
      <c r="C104" s="55" t="s">
        <v>45</v>
      </c>
      <c r="D104" s="57">
        <v>44175</v>
      </c>
      <c r="E104" s="53">
        <v>1097.5999999999999</v>
      </c>
      <c r="F104" s="58">
        <v>1097.5999999999999</v>
      </c>
      <c r="G104" s="58"/>
      <c r="H104" s="53">
        <f t="shared" si="1"/>
        <v>0</v>
      </c>
    </row>
    <row r="105" spans="1:11" ht="17.100000000000001" customHeight="1" x14ac:dyDescent="0.2">
      <c r="A105" s="62"/>
      <c r="B105" s="69" t="s">
        <v>51</v>
      </c>
      <c r="C105" s="64" t="s">
        <v>45</v>
      </c>
      <c r="D105" s="67">
        <v>44183</v>
      </c>
      <c r="E105" s="68">
        <v>824</v>
      </c>
      <c r="F105" s="68"/>
      <c r="G105" s="68"/>
      <c r="H105" s="66">
        <f t="shared" si="1"/>
        <v>824</v>
      </c>
    </row>
    <row r="106" spans="1:11" ht="17.100000000000001" customHeight="1" x14ac:dyDescent="0.2">
      <c r="A106" s="62"/>
      <c r="B106" s="69" t="s">
        <v>289</v>
      </c>
      <c r="C106" s="64" t="s">
        <v>45</v>
      </c>
      <c r="D106" s="67">
        <v>44182</v>
      </c>
      <c r="E106" s="68">
        <v>814.6</v>
      </c>
      <c r="F106" s="68"/>
      <c r="G106" s="68"/>
      <c r="H106" s="66">
        <f t="shared" si="1"/>
        <v>814.6</v>
      </c>
    </row>
    <row r="107" spans="1:11" ht="17.100000000000001" customHeight="1" x14ac:dyDescent="0.2">
      <c r="A107" s="62"/>
      <c r="B107" s="69" t="s">
        <v>290</v>
      </c>
      <c r="C107" s="64" t="s">
        <v>45</v>
      </c>
      <c r="D107" s="67">
        <v>44182</v>
      </c>
      <c r="E107" s="68">
        <v>655.6</v>
      </c>
      <c r="F107" s="68"/>
      <c r="G107" s="68"/>
      <c r="H107" s="66">
        <f t="shared" si="1"/>
        <v>655.6</v>
      </c>
    </row>
    <row r="108" spans="1:11" ht="17.100000000000001" customHeight="1" x14ac:dyDescent="0.2">
      <c r="A108" s="62"/>
      <c r="B108" s="69" t="s">
        <v>267</v>
      </c>
      <c r="C108" s="64" t="s">
        <v>45</v>
      </c>
      <c r="D108" s="67">
        <v>44182</v>
      </c>
      <c r="E108" s="68">
        <v>1471.8</v>
      </c>
      <c r="F108" s="68"/>
      <c r="G108" s="68"/>
      <c r="H108" s="66">
        <f t="shared" si="1"/>
        <v>1471.8</v>
      </c>
    </row>
    <row r="109" spans="1:11" ht="17.100000000000001" customHeight="1" x14ac:dyDescent="0.2">
      <c r="A109" s="62"/>
      <c r="B109" s="69" t="s">
        <v>58</v>
      </c>
      <c r="C109" s="64" t="s">
        <v>45</v>
      </c>
      <c r="D109" s="67">
        <v>44182</v>
      </c>
      <c r="E109" s="68">
        <v>1899.48</v>
      </c>
      <c r="F109" s="68"/>
      <c r="G109" s="68"/>
      <c r="H109" s="66">
        <f t="shared" si="1"/>
        <v>1899.48</v>
      </c>
    </row>
    <row r="110" spans="1:11" ht="17.100000000000001" customHeight="1" x14ac:dyDescent="0.2">
      <c r="A110" s="62"/>
      <c r="B110" s="69" t="s">
        <v>81</v>
      </c>
      <c r="C110" s="64" t="s">
        <v>45</v>
      </c>
      <c r="D110" s="67">
        <v>44182</v>
      </c>
      <c r="E110" s="68">
        <v>1930</v>
      </c>
      <c r="F110" s="68"/>
      <c r="G110" s="68"/>
      <c r="H110" s="66">
        <f t="shared" si="1"/>
        <v>1930</v>
      </c>
    </row>
    <row r="111" spans="1:11" ht="17.100000000000001" customHeight="1" x14ac:dyDescent="0.2">
      <c r="A111" s="51"/>
      <c r="B111" s="60"/>
      <c r="C111" s="60"/>
      <c r="D111" s="60" t="s">
        <v>60</v>
      </c>
      <c r="E111" s="61">
        <f>SUM(E4:E110)</f>
        <v>362160.72999999992</v>
      </c>
      <c r="F111" s="61">
        <f>SUM(F4:F110)</f>
        <v>92120.659999999989</v>
      </c>
      <c r="G111" s="61">
        <f>SUM(G4:G110)</f>
        <v>10993.7</v>
      </c>
      <c r="H111" s="53">
        <f>SUM(H4:H110)</f>
        <v>259046.37000000002</v>
      </c>
    </row>
    <row r="112" spans="1:11" ht="17.100000000000001" customHeight="1" x14ac:dyDescent="0.2">
      <c r="A112" s="42"/>
      <c r="K112" s="85"/>
    </row>
    <row r="113" spans="2:7" x14ac:dyDescent="0.2">
      <c r="B113" s="42" t="s">
        <v>61</v>
      </c>
      <c r="C113" s="42"/>
      <c r="D113" s="42" t="s">
        <v>62</v>
      </c>
      <c r="E113" s="42"/>
      <c r="F113" s="49" t="s">
        <v>63</v>
      </c>
      <c r="G113" s="49"/>
    </row>
    <row r="114" spans="2:7" x14ac:dyDescent="0.2">
      <c r="B114" s="47" t="s">
        <v>64</v>
      </c>
      <c r="C114" s="42"/>
      <c r="D114" s="42" t="s">
        <v>65</v>
      </c>
      <c r="E114" s="42"/>
      <c r="F114" s="49" t="s">
        <v>66</v>
      </c>
      <c r="G114" s="49"/>
    </row>
  </sheetData>
  <autoFilter ref="A1:A116"/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workbookViewId="0">
      <selection activeCell="K13" sqref="K13"/>
    </sheetView>
  </sheetViews>
  <sheetFormatPr defaultColWidth="8.85546875" defaultRowHeight="12.75" x14ac:dyDescent="0.2"/>
  <cols>
    <col min="1" max="1" width="5.5703125" style="50" bestFit="1" customWidth="1"/>
    <col min="2" max="2" width="26.28515625" style="50" customWidth="1"/>
    <col min="3" max="3" width="14.85546875" style="50" customWidth="1"/>
    <col min="4" max="4" width="13.5703125" style="50" customWidth="1"/>
    <col min="5" max="5" width="13.5703125" style="50" bestFit="1" customWidth="1"/>
    <col min="6" max="7" width="13.7109375" style="50" customWidth="1"/>
    <col min="8" max="8" width="13.140625" style="50" customWidth="1"/>
    <col min="9" max="9" width="6.85546875" style="50" bestFit="1" customWidth="1"/>
    <col min="10" max="10" width="8.85546875" style="50"/>
    <col min="11" max="11" width="12.85546875" style="50" bestFit="1" customWidth="1"/>
    <col min="12" max="16384" width="8.85546875" style="50"/>
  </cols>
  <sheetData>
    <row r="1" spans="1:8" x14ac:dyDescent="0.2">
      <c r="A1" s="40"/>
      <c r="B1" s="41" t="s">
        <v>0</v>
      </c>
      <c r="C1" s="42" t="s">
        <v>1</v>
      </c>
      <c r="D1" s="42"/>
      <c r="E1" s="43"/>
      <c r="F1" s="43"/>
      <c r="G1" s="43"/>
      <c r="H1" s="44">
        <v>44177</v>
      </c>
    </row>
    <row r="2" spans="1:8" x14ac:dyDescent="0.2">
      <c r="A2" s="45"/>
      <c r="B2" s="46" t="s">
        <v>2</v>
      </c>
      <c r="C2" s="47" t="s">
        <v>3</v>
      </c>
      <c r="D2" s="47"/>
      <c r="E2" s="48"/>
      <c r="F2" s="48"/>
      <c r="G2" s="48"/>
      <c r="H2" s="48" t="s">
        <v>292</v>
      </c>
    </row>
    <row r="3" spans="1:8" x14ac:dyDescent="0.2">
      <c r="A3" s="51" t="s">
        <v>5</v>
      </c>
      <c r="B3" s="51" t="s">
        <v>6</v>
      </c>
      <c r="C3" s="51" t="s">
        <v>7</v>
      </c>
      <c r="D3" s="51" t="s">
        <v>8</v>
      </c>
      <c r="E3" s="51" t="s">
        <v>9</v>
      </c>
      <c r="F3" s="52" t="s">
        <v>10</v>
      </c>
      <c r="G3" s="52" t="s">
        <v>78</v>
      </c>
      <c r="H3" s="51" t="s">
        <v>11</v>
      </c>
    </row>
    <row r="4" spans="1:8" x14ac:dyDescent="0.2">
      <c r="A4" s="51">
        <v>1</v>
      </c>
      <c r="B4" s="51" t="s">
        <v>77</v>
      </c>
      <c r="C4" s="51"/>
      <c r="D4" s="51"/>
      <c r="E4" s="53">
        <v>410.65</v>
      </c>
      <c r="F4" s="52">
        <v>410.65</v>
      </c>
      <c r="G4" s="52"/>
      <c r="H4" s="53">
        <f>E4-F4-G4</f>
        <v>0</v>
      </c>
    </row>
    <row r="5" spans="1:8" ht="18" customHeight="1" x14ac:dyDescent="0.2">
      <c r="A5" s="51">
        <v>2</v>
      </c>
      <c r="B5" s="54" t="s">
        <v>12</v>
      </c>
      <c r="C5" s="55" t="s">
        <v>13</v>
      </c>
      <c r="D5" s="56">
        <v>44138</v>
      </c>
      <c r="E5" s="53">
        <v>389.20000000000005</v>
      </c>
      <c r="F5" s="53">
        <v>389.2</v>
      </c>
      <c r="G5" s="53"/>
      <c r="H5" s="53">
        <f t="shared" ref="H5:H87" si="0">E5-F5-G5</f>
        <v>5.6843418860808015E-14</v>
      </c>
    </row>
    <row r="6" spans="1:8" ht="18" customHeight="1" x14ac:dyDescent="0.2">
      <c r="A6" s="51">
        <v>3</v>
      </c>
      <c r="B6" s="54" t="s">
        <v>12</v>
      </c>
      <c r="C6" s="55" t="s">
        <v>13</v>
      </c>
      <c r="D6" s="56">
        <v>44152</v>
      </c>
      <c r="E6" s="53">
        <v>961</v>
      </c>
      <c r="F6" s="53"/>
      <c r="G6" s="53"/>
      <c r="H6" s="53">
        <f t="shared" si="0"/>
        <v>961</v>
      </c>
    </row>
    <row r="7" spans="1:8" ht="18" customHeight="1" x14ac:dyDescent="0.2">
      <c r="A7" s="51">
        <v>4</v>
      </c>
      <c r="B7" s="54" t="s">
        <v>12</v>
      </c>
      <c r="C7" s="55" t="s">
        <v>13</v>
      </c>
      <c r="D7" s="56">
        <v>44173</v>
      </c>
      <c r="E7" s="53">
        <v>562.79999999999995</v>
      </c>
      <c r="F7" s="53"/>
      <c r="G7" s="53"/>
      <c r="H7" s="53">
        <f t="shared" si="0"/>
        <v>562.79999999999995</v>
      </c>
    </row>
    <row r="8" spans="1:8" ht="18" customHeight="1" x14ac:dyDescent="0.2">
      <c r="A8" s="51">
        <v>5</v>
      </c>
      <c r="B8" s="54" t="s">
        <v>12</v>
      </c>
      <c r="C8" s="55" t="s">
        <v>13</v>
      </c>
      <c r="D8" s="56">
        <v>44180</v>
      </c>
      <c r="E8" s="53">
        <v>572</v>
      </c>
      <c r="F8" s="53"/>
      <c r="G8" s="53"/>
      <c r="H8" s="53">
        <f t="shared" si="0"/>
        <v>572</v>
      </c>
    </row>
    <row r="9" spans="1:8" ht="18" customHeight="1" x14ac:dyDescent="0.2">
      <c r="A9" s="51">
        <v>6</v>
      </c>
      <c r="B9" s="54" t="s">
        <v>14</v>
      </c>
      <c r="C9" s="55" t="s">
        <v>13</v>
      </c>
      <c r="D9" s="56">
        <v>44166</v>
      </c>
      <c r="E9" s="53">
        <v>5431.94</v>
      </c>
      <c r="F9" s="53">
        <v>2000</v>
      </c>
      <c r="G9" s="53"/>
      <c r="H9" s="53">
        <f t="shared" si="0"/>
        <v>3431.9399999999996</v>
      </c>
    </row>
    <row r="10" spans="1:8" ht="18" customHeight="1" x14ac:dyDescent="0.2">
      <c r="A10" s="51">
        <v>7</v>
      </c>
      <c r="B10" s="54" t="s">
        <v>14</v>
      </c>
      <c r="C10" s="55" t="s">
        <v>13</v>
      </c>
      <c r="D10" s="56">
        <v>44173</v>
      </c>
      <c r="E10" s="53">
        <v>3685.3</v>
      </c>
      <c r="F10" s="53"/>
      <c r="G10" s="53"/>
      <c r="H10" s="53">
        <f t="shared" si="0"/>
        <v>3685.3</v>
      </c>
    </row>
    <row r="11" spans="1:8" ht="18" customHeight="1" x14ac:dyDescent="0.2">
      <c r="A11" s="51">
        <v>8</v>
      </c>
      <c r="B11" s="54" t="s">
        <v>14</v>
      </c>
      <c r="C11" s="55" t="s">
        <v>13</v>
      </c>
      <c r="D11" s="56">
        <v>44180</v>
      </c>
      <c r="E11" s="53">
        <v>2176.75</v>
      </c>
      <c r="F11" s="53"/>
      <c r="G11" s="53"/>
      <c r="H11" s="53">
        <f t="shared" si="0"/>
        <v>2176.75</v>
      </c>
    </row>
    <row r="12" spans="1:8" ht="18" customHeight="1" x14ac:dyDescent="0.2">
      <c r="A12" s="62"/>
      <c r="B12" s="63" t="s">
        <v>14</v>
      </c>
      <c r="C12" s="64" t="s">
        <v>13</v>
      </c>
      <c r="D12" s="65">
        <v>44187</v>
      </c>
      <c r="E12" s="66">
        <v>2503.65</v>
      </c>
      <c r="F12" s="66"/>
      <c r="G12" s="66"/>
      <c r="H12" s="66">
        <f t="shared" si="0"/>
        <v>2503.65</v>
      </c>
    </row>
    <row r="13" spans="1:8" ht="18" customHeight="1" x14ac:dyDescent="0.2">
      <c r="A13" s="51">
        <v>9</v>
      </c>
      <c r="B13" s="54" t="s">
        <v>15</v>
      </c>
      <c r="C13" s="55" t="s">
        <v>13</v>
      </c>
      <c r="D13" s="56">
        <v>44153</v>
      </c>
      <c r="E13" s="53">
        <v>4730</v>
      </c>
      <c r="F13" s="53">
        <v>4730</v>
      </c>
      <c r="G13" s="53"/>
      <c r="H13" s="53">
        <f t="shared" si="0"/>
        <v>0</v>
      </c>
    </row>
    <row r="14" spans="1:8" ht="18" customHeight="1" x14ac:dyDescent="0.2">
      <c r="A14" s="51">
        <v>10</v>
      </c>
      <c r="B14" s="54" t="s">
        <v>15</v>
      </c>
      <c r="C14" s="55" t="s">
        <v>13</v>
      </c>
      <c r="D14" s="56">
        <v>44160</v>
      </c>
      <c r="E14" s="53">
        <v>8650</v>
      </c>
      <c r="F14" s="53">
        <v>1000</v>
      </c>
      <c r="G14" s="53"/>
      <c r="H14" s="53">
        <f t="shared" si="0"/>
        <v>7650</v>
      </c>
    </row>
    <row r="15" spans="1:8" ht="18" customHeight="1" x14ac:dyDescent="0.2">
      <c r="A15" s="51">
        <v>11</v>
      </c>
      <c r="B15" s="54" t="s">
        <v>15</v>
      </c>
      <c r="C15" s="55" t="s">
        <v>13</v>
      </c>
      <c r="D15" s="56">
        <v>44174</v>
      </c>
      <c r="E15" s="53">
        <v>13521.2</v>
      </c>
      <c r="F15" s="53"/>
      <c r="G15" s="53"/>
      <c r="H15" s="53">
        <f t="shared" si="0"/>
        <v>13521.2</v>
      </c>
    </row>
    <row r="16" spans="1:8" ht="18" customHeight="1" x14ac:dyDescent="0.2">
      <c r="A16" s="51">
        <v>12</v>
      </c>
      <c r="B16" s="54" t="s">
        <v>15</v>
      </c>
      <c r="C16" s="55" t="s">
        <v>13</v>
      </c>
      <c r="D16" s="56">
        <v>44181</v>
      </c>
      <c r="E16" s="53">
        <v>2733.2</v>
      </c>
      <c r="F16" s="53"/>
      <c r="G16" s="53"/>
      <c r="H16" s="53">
        <f t="shared" si="0"/>
        <v>2733.2</v>
      </c>
    </row>
    <row r="17" spans="1:9" ht="18" customHeight="1" x14ac:dyDescent="0.2">
      <c r="A17" s="51">
        <v>13</v>
      </c>
      <c r="B17" s="54" t="s">
        <v>15</v>
      </c>
      <c r="C17" s="55" t="s">
        <v>13</v>
      </c>
      <c r="D17" s="56">
        <v>44181</v>
      </c>
      <c r="E17" s="53">
        <v>4766.3999999999996</v>
      </c>
      <c r="F17" s="53"/>
      <c r="G17" s="53"/>
      <c r="H17" s="53">
        <f t="shared" si="0"/>
        <v>4766.3999999999996</v>
      </c>
    </row>
    <row r="18" spans="1:9" ht="18" customHeight="1" x14ac:dyDescent="0.2">
      <c r="A18" s="62"/>
      <c r="B18" s="63" t="s">
        <v>15</v>
      </c>
      <c r="C18" s="64" t="s">
        <v>13</v>
      </c>
      <c r="D18" s="65">
        <v>44187</v>
      </c>
      <c r="E18" s="66">
        <v>4906.8</v>
      </c>
      <c r="F18" s="66"/>
      <c r="G18" s="66"/>
      <c r="H18" s="66">
        <f t="shared" si="0"/>
        <v>4906.8</v>
      </c>
    </row>
    <row r="19" spans="1:9" ht="18" customHeight="1" x14ac:dyDescent="0.2">
      <c r="A19" s="51">
        <v>14</v>
      </c>
      <c r="B19" s="54" t="s">
        <v>16</v>
      </c>
      <c r="C19" s="55" t="s">
        <v>13</v>
      </c>
      <c r="D19" s="56">
        <v>44166</v>
      </c>
      <c r="E19" s="53">
        <v>2302.35</v>
      </c>
      <c r="F19" s="53">
        <v>1347</v>
      </c>
      <c r="G19" s="53">
        <v>955.35</v>
      </c>
      <c r="H19" s="53">
        <f t="shared" si="0"/>
        <v>0</v>
      </c>
      <c r="I19" s="50" t="s">
        <v>294</v>
      </c>
    </row>
    <row r="20" spans="1:9" ht="18" customHeight="1" x14ac:dyDescent="0.2">
      <c r="A20" s="51">
        <v>15</v>
      </c>
      <c r="B20" s="54" t="s">
        <v>16</v>
      </c>
      <c r="C20" s="55" t="s">
        <v>13</v>
      </c>
      <c r="D20" s="56">
        <v>44180</v>
      </c>
      <c r="E20" s="53">
        <v>1675.7</v>
      </c>
      <c r="F20" s="53"/>
      <c r="G20" s="53"/>
      <c r="H20" s="53">
        <f t="shared" si="0"/>
        <v>1675.7</v>
      </c>
    </row>
    <row r="21" spans="1:9" ht="18" customHeight="1" x14ac:dyDescent="0.2">
      <c r="A21" s="62"/>
      <c r="B21" s="63" t="s">
        <v>16</v>
      </c>
      <c r="C21" s="64" t="s">
        <v>13</v>
      </c>
      <c r="D21" s="65">
        <v>44187</v>
      </c>
      <c r="E21" s="66">
        <v>1071.5</v>
      </c>
      <c r="F21" s="66"/>
      <c r="G21" s="66"/>
      <c r="H21" s="66">
        <f t="shared" si="0"/>
        <v>1071.5</v>
      </c>
    </row>
    <row r="22" spans="1:9" ht="18" customHeight="1" x14ac:dyDescent="0.2">
      <c r="A22" s="51">
        <v>16</v>
      </c>
      <c r="B22" s="54" t="s">
        <v>18</v>
      </c>
      <c r="C22" s="55" t="s">
        <v>13</v>
      </c>
      <c r="D22" s="56">
        <v>44144</v>
      </c>
      <c r="E22" s="53">
        <v>4219.1499999999996</v>
      </c>
      <c r="F22" s="53">
        <v>1000</v>
      </c>
      <c r="G22" s="53"/>
      <c r="H22" s="53">
        <f t="shared" si="0"/>
        <v>3219.1499999999996</v>
      </c>
    </row>
    <row r="23" spans="1:9" ht="18" customHeight="1" x14ac:dyDescent="0.2">
      <c r="A23" s="51">
        <v>17</v>
      </c>
      <c r="B23" s="54" t="s">
        <v>19</v>
      </c>
      <c r="C23" s="55" t="s">
        <v>13</v>
      </c>
      <c r="D23" s="56">
        <v>44174</v>
      </c>
      <c r="E23" s="53">
        <v>655.15000000000009</v>
      </c>
      <c r="F23" s="53">
        <v>655.15</v>
      </c>
      <c r="G23" s="53"/>
      <c r="H23" s="53">
        <f t="shared" si="0"/>
        <v>1.1368683772161603E-13</v>
      </c>
    </row>
    <row r="24" spans="1:9" ht="18" customHeight="1" x14ac:dyDescent="0.2">
      <c r="A24" s="51">
        <v>18</v>
      </c>
      <c r="B24" s="54" t="s">
        <v>19</v>
      </c>
      <c r="C24" s="55" t="s">
        <v>13</v>
      </c>
      <c r="D24" s="56">
        <v>44181</v>
      </c>
      <c r="E24" s="53">
        <v>791.62</v>
      </c>
      <c r="F24" s="53"/>
      <c r="G24" s="53"/>
      <c r="H24" s="53">
        <f t="shared" si="0"/>
        <v>791.62</v>
      </c>
    </row>
    <row r="25" spans="1:9" ht="18" customHeight="1" x14ac:dyDescent="0.2">
      <c r="A25" s="62"/>
      <c r="B25" s="63" t="s">
        <v>19</v>
      </c>
      <c r="C25" s="64" t="s">
        <v>13</v>
      </c>
      <c r="D25" s="65">
        <v>44188</v>
      </c>
      <c r="E25" s="66">
        <v>2205.04</v>
      </c>
      <c r="F25" s="66"/>
      <c r="G25" s="66"/>
      <c r="H25" s="66">
        <f t="shared" si="0"/>
        <v>2205.04</v>
      </c>
    </row>
    <row r="26" spans="1:9" ht="18" customHeight="1" x14ac:dyDescent="0.2">
      <c r="A26" s="51">
        <v>19</v>
      </c>
      <c r="B26" s="54" t="s">
        <v>24</v>
      </c>
      <c r="C26" s="55" t="s">
        <v>13</v>
      </c>
      <c r="D26" s="56">
        <v>44146</v>
      </c>
      <c r="E26" s="53">
        <v>600.19999999999982</v>
      </c>
      <c r="F26" s="81">
        <v>600.20000000000005</v>
      </c>
      <c r="G26" s="81"/>
      <c r="H26" s="53">
        <f t="shared" si="0"/>
        <v>-2.2737367544323206E-13</v>
      </c>
    </row>
    <row r="27" spans="1:9" ht="18" customHeight="1" x14ac:dyDescent="0.2">
      <c r="A27" s="51">
        <v>20</v>
      </c>
      <c r="B27" s="54" t="s">
        <v>24</v>
      </c>
      <c r="C27" s="55" t="s">
        <v>13</v>
      </c>
      <c r="D27" s="56">
        <v>44160</v>
      </c>
      <c r="E27" s="53">
        <v>2440</v>
      </c>
      <c r="F27" s="81">
        <v>310</v>
      </c>
      <c r="G27" s="81"/>
      <c r="H27" s="53">
        <f t="shared" si="0"/>
        <v>2130</v>
      </c>
    </row>
    <row r="28" spans="1:9" ht="18" customHeight="1" x14ac:dyDescent="0.2">
      <c r="A28" s="51">
        <v>21</v>
      </c>
      <c r="B28" s="54" t="s">
        <v>24</v>
      </c>
      <c r="C28" s="55" t="s">
        <v>13</v>
      </c>
      <c r="D28" s="56">
        <v>44174</v>
      </c>
      <c r="E28" s="53">
        <v>1027.4000000000001</v>
      </c>
      <c r="F28" s="81"/>
      <c r="G28" s="81"/>
      <c r="H28" s="53">
        <f t="shared" si="0"/>
        <v>1027.4000000000001</v>
      </c>
    </row>
    <row r="29" spans="1:9" ht="18" customHeight="1" x14ac:dyDescent="0.2">
      <c r="A29" s="51">
        <v>22</v>
      </c>
      <c r="B29" s="54" t="s">
        <v>26</v>
      </c>
      <c r="C29" s="55" t="s">
        <v>13</v>
      </c>
      <c r="D29" s="56">
        <v>44158</v>
      </c>
      <c r="E29" s="53">
        <v>7808.3</v>
      </c>
      <c r="F29" s="53">
        <v>4808.3</v>
      </c>
      <c r="G29" s="53"/>
      <c r="H29" s="53">
        <f t="shared" si="0"/>
        <v>3000</v>
      </c>
    </row>
    <row r="30" spans="1:9" ht="18" customHeight="1" x14ac:dyDescent="0.2">
      <c r="A30" s="51">
        <v>23</v>
      </c>
      <c r="B30" s="54" t="s">
        <v>26</v>
      </c>
      <c r="C30" s="55" t="s">
        <v>13</v>
      </c>
      <c r="D30" s="56">
        <v>44179</v>
      </c>
      <c r="E30" s="53">
        <v>6221.2</v>
      </c>
      <c r="F30" s="53"/>
      <c r="G30" s="53"/>
      <c r="H30" s="53">
        <f t="shared" si="0"/>
        <v>6221.2</v>
      </c>
    </row>
    <row r="31" spans="1:9" ht="18" customHeight="1" x14ac:dyDescent="0.2">
      <c r="A31" s="62"/>
      <c r="B31" s="63" t="s">
        <v>26</v>
      </c>
      <c r="C31" s="64" t="s">
        <v>13</v>
      </c>
      <c r="D31" s="65">
        <v>44186</v>
      </c>
      <c r="E31" s="66">
        <v>6062</v>
      </c>
      <c r="F31" s="66"/>
      <c r="G31" s="66"/>
      <c r="H31" s="66">
        <f t="shared" si="0"/>
        <v>6062</v>
      </c>
    </row>
    <row r="32" spans="1:9" ht="18" customHeight="1" x14ac:dyDescent="0.2">
      <c r="A32" s="51">
        <v>24</v>
      </c>
      <c r="B32" s="54" t="s">
        <v>27</v>
      </c>
      <c r="C32" s="55" t="s">
        <v>13</v>
      </c>
      <c r="D32" s="56">
        <v>44172</v>
      </c>
      <c r="E32" s="53">
        <v>3060.3</v>
      </c>
      <c r="F32" s="53">
        <v>3060.3</v>
      </c>
      <c r="G32" s="53"/>
      <c r="H32" s="53">
        <f t="shared" si="0"/>
        <v>0</v>
      </c>
    </row>
    <row r="33" spans="1:8" ht="18" customHeight="1" x14ac:dyDescent="0.2">
      <c r="A33" s="51">
        <v>25</v>
      </c>
      <c r="B33" s="54" t="s">
        <v>27</v>
      </c>
      <c r="C33" s="55" t="s">
        <v>13</v>
      </c>
      <c r="D33" s="56">
        <v>44179</v>
      </c>
      <c r="E33" s="53">
        <v>1981.1</v>
      </c>
      <c r="F33" s="53"/>
      <c r="G33" s="53"/>
      <c r="H33" s="53">
        <f t="shared" si="0"/>
        <v>1981.1</v>
      </c>
    </row>
    <row r="34" spans="1:8" ht="18" customHeight="1" x14ac:dyDescent="0.2">
      <c r="A34" s="62"/>
      <c r="B34" s="63" t="s">
        <v>27</v>
      </c>
      <c r="C34" s="64" t="s">
        <v>13</v>
      </c>
      <c r="D34" s="65">
        <v>44186</v>
      </c>
      <c r="E34" s="66">
        <v>2524</v>
      </c>
      <c r="F34" s="66"/>
      <c r="G34" s="66"/>
      <c r="H34" s="66">
        <f t="shared" si="0"/>
        <v>2524</v>
      </c>
    </row>
    <row r="35" spans="1:8" ht="18" customHeight="1" x14ac:dyDescent="0.2">
      <c r="A35" s="51">
        <v>26</v>
      </c>
      <c r="B35" s="54" t="s">
        <v>28</v>
      </c>
      <c r="C35" s="55" t="s">
        <v>13</v>
      </c>
      <c r="D35" s="56">
        <v>44137</v>
      </c>
      <c r="E35" s="53">
        <v>4494.5</v>
      </c>
      <c r="F35" s="53"/>
      <c r="G35" s="53"/>
      <c r="H35" s="53">
        <f t="shared" si="0"/>
        <v>4494.5</v>
      </c>
    </row>
    <row r="36" spans="1:8" ht="18" customHeight="1" x14ac:dyDescent="0.2">
      <c r="A36" s="51">
        <v>27</v>
      </c>
      <c r="B36" s="54" t="s">
        <v>28</v>
      </c>
      <c r="C36" s="55" t="s">
        <v>13</v>
      </c>
      <c r="D36" s="56">
        <v>44165</v>
      </c>
      <c r="E36" s="53">
        <v>5759.25</v>
      </c>
      <c r="F36" s="53"/>
      <c r="G36" s="53"/>
      <c r="H36" s="53">
        <f t="shared" si="0"/>
        <v>5759.25</v>
      </c>
    </row>
    <row r="37" spans="1:8" ht="18" customHeight="1" x14ac:dyDescent="0.2">
      <c r="A37" s="51">
        <v>28</v>
      </c>
      <c r="B37" s="54" t="s">
        <v>28</v>
      </c>
      <c r="C37" s="55" t="s">
        <v>13</v>
      </c>
      <c r="D37" s="56">
        <v>44172</v>
      </c>
      <c r="E37" s="53">
        <v>1894.4</v>
      </c>
      <c r="F37" s="53"/>
      <c r="G37" s="53"/>
      <c r="H37" s="53">
        <f t="shared" si="0"/>
        <v>1894.4</v>
      </c>
    </row>
    <row r="38" spans="1:8" ht="18" customHeight="1" x14ac:dyDescent="0.2">
      <c r="A38" s="51">
        <v>29</v>
      </c>
      <c r="B38" s="54" t="s">
        <v>28</v>
      </c>
      <c r="C38" s="55" t="s">
        <v>13</v>
      </c>
      <c r="D38" s="56">
        <v>44179</v>
      </c>
      <c r="E38" s="53">
        <v>1408.2</v>
      </c>
      <c r="F38" s="53"/>
      <c r="G38" s="53"/>
      <c r="H38" s="53">
        <f t="shared" si="0"/>
        <v>1408.2</v>
      </c>
    </row>
    <row r="39" spans="1:8" ht="18" customHeight="1" x14ac:dyDescent="0.2">
      <c r="A39" s="51">
        <v>30</v>
      </c>
      <c r="B39" s="54" t="s">
        <v>43</v>
      </c>
      <c r="C39" s="55" t="s">
        <v>13</v>
      </c>
      <c r="D39" s="56">
        <v>44046</v>
      </c>
      <c r="E39" s="53">
        <v>739</v>
      </c>
      <c r="F39" s="53">
        <v>350</v>
      </c>
      <c r="G39" s="53"/>
      <c r="H39" s="53">
        <f t="shared" si="0"/>
        <v>389</v>
      </c>
    </row>
    <row r="40" spans="1:8" ht="18" customHeight="1" x14ac:dyDescent="0.2">
      <c r="A40" s="51">
        <v>31</v>
      </c>
      <c r="B40" s="54" t="s">
        <v>43</v>
      </c>
      <c r="C40" s="55" t="s">
        <v>13</v>
      </c>
      <c r="D40" s="56">
        <v>44067</v>
      </c>
      <c r="E40" s="53">
        <v>1489.92</v>
      </c>
      <c r="F40" s="53"/>
      <c r="G40" s="53"/>
      <c r="H40" s="53">
        <f t="shared" si="0"/>
        <v>1489.92</v>
      </c>
    </row>
    <row r="41" spans="1:8" ht="18" customHeight="1" x14ac:dyDescent="0.2">
      <c r="A41" s="51">
        <v>32</v>
      </c>
      <c r="B41" s="54" t="s">
        <v>43</v>
      </c>
      <c r="C41" s="55" t="s">
        <v>13</v>
      </c>
      <c r="D41" s="56">
        <v>44123</v>
      </c>
      <c r="E41" s="53">
        <v>1252.25</v>
      </c>
      <c r="F41" s="53"/>
      <c r="G41" s="53"/>
      <c r="H41" s="53">
        <f t="shared" si="0"/>
        <v>1252.25</v>
      </c>
    </row>
    <row r="42" spans="1:8" ht="18" customHeight="1" x14ac:dyDescent="0.2">
      <c r="A42" s="51">
        <v>33</v>
      </c>
      <c r="B42" s="54" t="s">
        <v>43</v>
      </c>
      <c r="C42" s="55" t="s">
        <v>13</v>
      </c>
      <c r="D42" s="56">
        <v>44130</v>
      </c>
      <c r="E42" s="53">
        <v>1059.8</v>
      </c>
      <c r="F42" s="53"/>
      <c r="G42" s="53"/>
      <c r="H42" s="53">
        <f t="shared" si="0"/>
        <v>1059.8</v>
      </c>
    </row>
    <row r="43" spans="1:8" ht="18" customHeight="1" x14ac:dyDescent="0.2">
      <c r="A43" s="51">
        <v>34</v>
      </c>
      <c r="B43" s="54" t="s">
        <v>29</v>
      </c>
      <c r="C43" s="55" t="s">
        <v>13</v>
      </c>
      <c r="D43" s="56">
        <v>44180</v>
      </c>
      <c r="E43" s="53">
        <v>2692.9</v>
      </c>
      <c r="F43" s="53">
        <v>2692.9</v>
      </c>
      <c r="G43" s="53"/>
      <c r="H43" s="53">
        <f t="shared" si="0"/>
        <v>0</v>
      </c>
    </row>
    <row r="44" spans="1:8" ht="18" customHeight="1" x14ac:dyDescent="0.2">
      <c r="A44" s="62"/>
      <c r="B44" s="63" t="s">
        <v>29</v>
      </c>
      <c r="C44" s="64" t="s">
        <v>13</v>
      </c>
      <c r="D44" s="65">
        <v>44187</v>
      </c>
      <c r="E44" s="66">
        <v>2526</v>
      </c>
      <c r="F44" s="66"/>
      <c r="G44" s="66"/>
      <c r="H44" s="66">
        <f t="shared" si="0"/>
        <v>2526</v>
      </c>
    </row>
    <row r="45" spans="1:8" ht="18" customHeight="1" x14ac:dyDescent="0.2">
      <c r="A45" s="51">
        <v>35</v>
      </c>
      <c r="B45" s="54" t="s">
        <v>87</v>
      </c>
      <c r="C45" s="55" t="s">
        <v>13</v>
      </c>
      <c r="D45" s="56">
        <v>44152</v>
      </c>
      <c r="E45" s="53">
        <v>1518.92</v>
      </c>
      <c r="F45" s="53">
        <v>1518.92</v>
      </c>
      <c r="G45" s="53"/>
      <c r="H45" s="53">
        <f t="shared" si="0"/>
        <v>0</v>
      </c>
    </row>
    <row r="46" spans="1:8" ht="18" customHeight="1" x14ac:dyDescent="0.2">
      <c r="A46" s="51">
        <v>36</v>
      </c>
      <c r="B46" s="54" t="s">
        <v>87</v>
      </c>
      <c r="C46" s="55" t="s">
        <v>13</v>
      </c>
      <c r="D46" s="56">
        <v>44167</v>
      </c>
      <c r="E46" s="53">
        <v>649.99999999999989</v>
      </c>
      <c r="F46" s="53"/>
      <c r="G46" s="53"/>
      <c r="H46" s="53">
        <f t="shared" si="0"/>
        <v>649.99999999999989</v>
      </c>
    </row>
    <row r="47" spans="1:8" ht="18" customHeight="1" x14ac:dyDescent="0.2">
      <c r="A47" s="51">
        <v>37</v>
      </c>
      <c r="B47" s="54" t="s">
        <v>87</v>
      </c>
      <c r="C47" s="55" t="s">
        <v>13</v>
      </c>
      <c r="D47" s="56">
        <v>44181</v>
      </c>
      <c r="E47" s="53">
        <v>181.44</v>
      </c>
      <c r="F47" s="53"/>
      <c r="G47" s="53"/>
      <c r="H47" s="53">
        <f t="shared" si="0"/>
        <v>181.44</v>
      </c>
    </row>
    <row r="48" spans="1:8" ht="18" customHeight="1" x14ac:dyDescent="0.2">
      <c r="A48" s="51">
        <v>38</v>
      </c>
      <c r="B48" s="54" t="s">
        <v>87</v>
      </c>
      <c r="C48" s="55" t="s">
        <v>13</v>
      </c>
      <c r="D48" s="56">
        <v>44181</v>
      </c>
      <c r="E48" s="53">
        <v>170.85</v>
      </c>
      <c r="F48" s="53">
        <v>170.85</v>
      </c>
      <c r="G48" s="53"/>
      <c r="H48" s="53">
        <f t="shared" si="0"/>
        <v>0</v>
      </c>
    </row>
    <row r="49" spans="1:8" ht="18" customHeight="1" x14ac:dyDescent="0.2">
      <c r="A49" s="62"/>
      <c r="B49" s="63" t="s">
        <v>87</v>
      </c>
      <c r="C49" s="64" t="s">
        <v>13</v>
      </c>
      <c r="D49" s="65">
        <v>44188</v>
      </c>
      <c r="E49" s="66">
        <v>443.2</v>
      </c>
      <c r="F49" s="66"/>
      <c r="G49" s="66"/>
      <c r="H49" s="66">
        <f t="shared" si="0"/>
        <v>443.2</v>
      </c>
    </row>
    <row r="50" spans="1:8" ht="18" customHeight="1" x14ac:dyDescent="0.2">
      <c r="A50" s="51">
        <v>39</v>
      </c>
      <c r="B50" s="54" t="s">
        <v>32</v>
      </c>
      <c r="C50" s="55" t="s">
        <v>13</v>
      </c>
      <c r="D50" s="56">
        <v>44179</v>
      </c>
      <c r="E50" s="53">
        <v>503.5</v>
      </c>
      <c r="F50" s="53">
        <v>503.5</v>
      </c>
      <c r="G50" s="53"/>
      <c r="H50" s="53">
        <f t="shared" si="0"/>
        <v>0</v>
      </c>
    </row>
    <row r="51" spans="1:8" ht="18" customHeight="1" x14ac:dyDescent="0.2">
      <c r="A51" s="62"/>
      <c r="B51" s="63" t="s">
        <v>32</v>
      </c>
      <c r="C51" s="64" t="s">
        <v>13</v>
      </c>
      <c r="D51" s="65">
        <v>44186</v>
      </c>
      <c r="E51" s="66">
        <v>389.8</v>
      </c>
      <c r="F51" s="66"/>
      <c r="G51" s="66"/>
      <c r="H51" s="66">
        <f t="shared" si="0"/>
        <v>389.8</v>
      </c>
    </row>
    <row r="52" spans="1:8" ht="18" customHeight="1" x14ac:dyDescent="0.2">
      <c r="A52" s="51">
        <v>40</v>
      </c>
      <c r="B52" s="54" t="s">
        <v>36</v>
      </c>
      <c r="C52" s="55" t="s">
        <v>13</v>
      </c>
      <c r="D52" s="56">
        <v>44160</v>
      </c>
      <c r="E52" s="53">
        <v>807.90000000000009</v>
      </c>
      <c r="F52" s="53">
        <v>807.9</v>
      </c>
      <c r="G52" s="53"/>
      <c r="H52" s="53">
        <f t="shared" si="0"/>
        <v>1.1368683772161603E-13</v>
      </c>
    </row>
    <row r="53" spans="1:8" ht="18" customHeight="1" x14ac:dyDescent="0.2">
      <c r="A53" s="51">
        <v>41</v>
      </c>
      <c r="B53" s="54" t="s">
        <v>36</v>
      </c>
      <c r="C53" s="55" t="s">
        <v>13</v>
      </c>
      <c r="D53" s="56">
        <v>44167</v>
      </c>
      <c r="E53" s="53">
        <v>1401</v>
      </c>
      <c r="F53" s="53">
        <v>401</v>
      </c>
      <c r="G53" s="53"/>
      <c r="H53" s="53">
        <f t="shared" si="0"/>
        <v>1000</v>
      </c>
    </row>
    <row r="54" spans="1:8" ht="18" customHeight="1" x14ac:dyDescent="0.2">
      <c r="A54" s="51">
        <v>42</v>
      </c>
      <c r="B54" s="54" t="s">
        <v>36</v>
      </c>
      <c r="C54" s="55" t="s">
        <v>13</v>
      </c>
      <c r="D54" s="56">
        <v>44173</v>
      </c>
      <c r="E54" s="53">
        <v>824</v>
      </c>
      <c r="F54" s="53"/>
      <c r="G54" s="53"/>
      <c r="H54" s="53">
        <f t="shared" si="0"/>
        <v>824</v>
      </c>
    </row>
    <row r="55" spans="1:8" ht="18" customHeight="1" x14ac:dyDescent="0.2">
      <c r="A55" s="51">
        <v>43</v>
      </c>
      <c r="B55" s="54" t="s">
        <v>36</v>
      </c>
      <c r="C55" s="55" t="s">
        <v>13</v>
      </c>
      <c r="D55" s="56">
        <v>44181</v>
      </c>
      <c r="E55" s="53">
        <v>1288</v>
      </c>
      <c r="F55" s="53"/>
      <c r="G55" s="53"/>
      <c r="H55" s="53">
        <f t="shared" si="0"/>
        <v>1288</v>
      </c>
    </row>
    <row r="56" spans="1:8" ht="18" customHeight="1" x14ac:dyDescent="0.2">
      <c r="A56" s="62"/>
      <c r="B56" s="63" t="s">
        <v>36</v>
      </c>
      <c r="C56" s="64" t="s">
        <v>13</v>
      </c>
      <c r="D56" s="65">
        <v>44188</v>
      </c>
      <c r="E56" s="66">
        <v>2086.6</v>
      </c>
      <c r="F56" s="66"/>
      <c r="G56" s="66"/>
      <c r="H56" s="66">
        <f t="shared" si="0"/>
        <v>2086.6</v>
      </c>
    </row>
    <row r="57" spans="1:8" ht="18" customHeight="1" x14ac:dyDescent="0.2">
      <c r="A57" s="51">
        <v>44</v>
      </c>
      <c r="B57" s="54" t="s">
        <v>206</v>
      </c>
      <c r="C57" s="55" t="s">
        <v>13</v>
      </c>
      <c r="D57" s="56">
        <v>44159</v>
      </c>
      <c r="E57" s="53">
        <v>1000</v>
      </c>
      <c r="F57" s="53">
        <v>1000</v>
      </c>
      <c r="G57" s="53"/>
      <c r="H57" s="53">
        <f t="shared" si="0"/>
        <v>0</v>
      </c>
    </row>
    <row r="58" spans="1:8" ht="18" customHeight="1" x14ac:dyDescent="0.2">
      <c r="A58" s="51">
        <v>45</v>
      </c>
      <c r="B58" s="54" t="s">
        <v>206</v>
      </c>
      <c r="C58" s="55" t="s">
        <v>13</v>
      </c>
      <c r="D58" s="56">
        <v>44180</v>
      </c>
      <c r="E58" s="53">
        <v>828</v>
      </c>
      <c r="F58" s="53"/>
      <c r="G58" s="53"/>
      <c r="H58" s="53">
        <f t="shared" si="0"/>
        <v>828</v>
      </c>
    </row>
    <row r="59" spans="1:8" ht="18" customHeight="1" x14ac:dyDescent="0.2">
      <c r="A59" s="51">
        <v>46</v>
      </c>
      <c r="B59" s="54" t="s">
        <v>23</v>
      </c>
      <c r="C59" s="55" t="s">
        <v>13</v>
      </c>
      <c r="D59" s="56">
        <v>44173</v>
      </c>
      <c r="E59" s="53">
        <v>4448</v>
      </c>
      <c r="F59" s="53">
        <v>4448</v>
      </c>
      <c r="G59" s="53"/>
      <c r="H59" s="53">
        <f t="shared" si="0"/>
        <v>0</v>
      </c>
    </row>
    <row r="60" spans="1:8" ht="18" customHeight="1" x14ac:dyDescent="0.2">
      <c r="A60" s="51">
        <v>47</v>
      </c>
      <c r="B60" s="54" t="s">
        <v>23</v>
      </c>
      <c r="C60" s="55" t="s">
        <v>13</v>
      </c>
      <c r="D60" s="56">
        <v>44180</v>
      </c>
      <c r="E60" s="53">
        <v>2040.7</v>
      </c>
      <c r="F60" s="53"/>
      <c r="G60" s="53"/>
      <c r="H60" s="53">
        <f t="shared" si="0"/>
        <v>2040.7</v>
      </c>
    </row>
    <row r="61" spans="1:8" ht="18" customHeight="1" x14ac:dyDescent="0.2">
      <c r="A61" s="62"/>
      <c r="B61" s="63" t="s">
        <v>23</v>
      </c>
      <c r="C61" s="64" t="s">
        <v>13</v>
      </c>
      <c r="D61" s="65">
        <v>44187</v>
      </c>
      <c r="E61" s="66">
        <v>1430.5</v>
      </c>
      <c r="F61" s="66"/>
      <c r="G61" s="66"/>
      <c r="H61" s="66">
        <f t="shared" si="0"/>
        <v>1430.5</v>
      </c>
    </row>
    <row r="62" spans="1:8" ht="18" customHeight="1" x14ac:dyDescent="0.2">
      <c r="A62" s="51">
        <v>48</v>
      </c>
      <c r="B62" s="54" t="s">
        <v>126</v>
      </c>
      <c r="C62" s="55" t="s">
        <v>13</v>
      </c>
      <c r="D62" s="56">
        <v>44172</v>
      </c>
      <c r="E62" s="53">
        <v>2450.6999999999998</v>
      </c>
      <c r="F62" s="53">
        <v>2450.6999999999998</v>
      </c>
      <c r="G62" s="53"/>
      <c r="H62" s="53">
        <f t="shared" si="0"/>
        <v>0</v>
      </c>
    </row>
    <row r="63" spans="1:8" ht="18" customHeight="1" x14ac:dyDescent="0.2">
      <c r="A63" s="51">
        <v>49</v>
      </c>
      <c r="B63" s="54" t="s">
        <v>126</v>
      </c>
      <c r="C63" s="55" t="s">
        <v>13</v>
      </c>
      <c r="D63" s="56">
        <v>44179</v>
      </c>
      <c r="E63" s="53">
        <v>556</v>
      </c>
      <c r="F63" s="53"/>
      <c r="G63" s="53"/>
      <c r="H63" s="53">
        <f t="shared" si="0"/>
        <v>556</v>
      </c>
    </row>
    <row r="64" spans="1:8" ht="18" customHeight="1" x14ac:dyDescent="0.2">
      <c r="A64" s="51">
        <v>50</v>
      </c>
      <c r="B64" s="54" t="s">
        <v>42</v>
      </c>
      <c r="C64" s="55" t="s">
        <v>13</v>
      </c>
      <c r="D64" s="56">
        <v>44179</v>
      </c>
      <c r="E64" s="53">
        <v>2142.4</v>
      </c>
      <c r="F64" s="53">
        <v>2142.4</v>
      </c>
      <c r="G64" s="53"/>
      <c r="H64" s="53">
        <f t="shared" si="0"/>
        <v>0</v>
      </c>
    </row>
    <row r="65" spans="1:8" ht="18" customHeight="1" x14ac:dyDescent="0.2">
      <c r="A65" s="62"/>
      <c r="B65" s="63" t="s">
        <v>42</v>
      </c>
      <c r="C65" s="64" t="s">
        <v>13</v>
      </c>
      <c r="D65" s="65">
        <v>44186</v>
      </c>
      <c r="E65" s="66">
        <v>2415.8000000000002</v>
      </c>
      <c r="F65" s="66"/>
      <c r="G65" s="66"/>
      <c r="H65" s="66">
        <f t="shared" si="0"/>
        <v>2415.8000000000002</v>
      </c>
    </row>
    <row r="66" spans="1:8" ht="18" customHeight="1" x14ac:dyDescent="0.2">
      <c r="A66" s="51">
        <v>51</v>
      </c>
      <c r="B66" s="54" t="s">
        <v>266</v>
      </c>
      <c r="C66" s="55" t="s">
        <v>13</v>
      </c>
      <c r="D66" s="56">
        <v>44167</v>
      </c>
      <c r="E66" s="53">
        <v>566.59999999999991</v>
      </c>
      <c r="F66" s="53">
        <v>566.6</v>
      </c>
      <c r="G66" s="53"/>
      <c r="H66" s="53">
        <f t="shared" si="0"/>
        <v>-1.1368683772161603E-13</v>
      </c>
    </row>
    <row r="67" spans="1:8" ht="18" customHeight="1" x14ac:dyDescent="0.2">
      <c r="A67" s="51">
        <v>52</v>
      </c>
      <c r="B67" s="54" t="s">
        <v>266</v>
      </c>
      <c r="C67" s="55" t="s">
        <v>13</v>
      </c>
      <c r="D67" s="56">
        <v>44181</v>
      </c>
      <c r="E67" s="53">
        <v>1088.32</v>
      </c>
      <c r="F67" s="53"/>
      <c r="G67" s="53"/>
      <c r="H67" s="53">
        <f t="shared" si="0"/>
        <v>1088.32</v>
      </c>
    </row>
    <row r="68" spans="1:8" ht="18" customHeight="1" x14ac:dyDescent="0.2">
      <c r="A68" s="51">
        <v>53</v>
      </c>
      <c r="B68" s="54" t="s">
        <v>21</v>
      </c>
      <c r="C68" s="55" t="s">
        <v>13</v>
      </c>
      <c r="D68" s="56">
        <v>44165</v>
      </c>
      <c r="E68" s="53">
        <v>1973.3000000000002</v>
      </c>
      <c r="F68" s="53">
        <v>1973.3</v>
      </c>
      <c r="G68" s="53"/>
      <c r="H68" s="53">
        <f t="shared" si="0"/>
        <v>2.2737367544323206E-13</v>
      </c>
    </row>
    <row r="69" spans="1:8" ht="18" customHeight="1" x14ac:dyDescent="0.2">
      <c r="A69" s="51">
        <v>54</v>
      </c>
      <c r="B69" s="54" t="s">
        <v>21</v>
      </c>
      <c r="C69" s="55" t="s">
        <v>13</v>
      </c>
      <c r="D69" s="56">
        <v>44179</v>
      </c>
      <c r="E69" s="53">
        <v>2507.6999999999998</v>
      </c>
      <c r="F69" s="53"/>
      <c r="G69" s="53"/>
      <c r="H69" s="53">
        <f t="shared" si="0"/>
        <v>2507.6999999999998</v>
      </c>
    </row>
    <row r="70" spans="1:8" ht="18" customHeight="1" x14ac:dyDescent="0.2">
      <c r="A70" s="51">
        <v>55</v>
      </c>
      <c r="B70" s="54" t="s">
        <v>285</v>
      </c>
      <c r="C70" s="55" t="s">
        <v>13</v>
      </c>
      <c r="D70" s="56">
        <v>44180</v>
      </c>
      <c r="E70" s="53">
        <v>390.6</v>
      </c>
      <c r="F70" s="53">
        <v>390.6</v>
      </c>
      <c r="G70" s="53"/>
      <c r="H70" s="53">
        <f t="shared" si="0"/>
        <v>0</v>
      </c>
    </row>
    <row r="71" spans="1:8" ht="18" customHeight="1" x14ac:dyDescent="0.2">
      <c r="A71" s="51">
        <v>56</v>
      </c>
      <c r="B71" s="54" t="s">
        <v>224</v>
      </c>
      <c r="C71" s="55" t="s">
        <v>13</v>
      </c>
      <c r="D71" s="56">
        <v>44172</v>
      </c>
      <c r="E71" s="53">
        <v>1221.4000000000001</v>
      </c>
      <c r="F71" s="53">
        <v>1221.4000000000001</v>
      </c>
      <c r="G71" s="53"/>
      <c r="H71" s="53">
        <f t="shared" si="0"/>
        <v>0</v>
      </c>
    </row>
    <row r="72" spans="1:8" ht="18" customHeight="1" x14ac:dyDescent="0.2">
      <c r="A72" s="51">
        <v>57</v>
      </c>
      <c r="B72" s="54" t="s">
        <v>31</v>
      </c>
      <c r="C72" s="55" t="s">
        <v>13</v>
      </c>
      <c r="D72" s="56">
        <v>44179</v>
      </c>
      <c r="E72" s="53">
        <v>4372.17</v>
      </c>
      <c r="F72" s="53">
        <v>4372.17</v>
      </c>
      <c r="G72" s="53"/>
      <c r="H72" s="53">
        <f t="shared" si="0"/>
        <v>0</v>
      </c>
    </row>
    <row r="73" spans="1:8" ht="18" customHeight="1" x14ac:dyDescent="0.2">
      <c r="A73" s="62"/>
      <c r="B73" s="63" t="s">
        <v>31</v>
      </c>
      <c r="C73" s="64" t="s">
        <v>13</v>
      </c>
      <c r="D73" s="65">
        <v>44186</v>
      </c>
      <c r="E73" s="66">
        <v>2164.6999999999998</v>
      </c>
      <c r="F73" s="66"/>
      <c r="G73" s="66"/>
      <c r="H73" s="66">
        <f t="shared" si="0"/>
        <v>2164.6999999999998</v>
      </c>
    </row>
    <row r="74" spans="1:8" ht="18" customHeight="1" x14ac:dyDescent="0.2">
      <c r="A74" s="51">
        <v>58</v>
      </c>
      <c r="B74" s="54" t="s">
        <v>69</v>
      </c>
      <c r="C74" s="55" t="s">
        <v>13</v>
      </c>
      <c r="D74" s="56">
        <v>44180</v>
      </c>
      <c r="E74" s="53">
        <v>1490</v>
      </c>
      <c r="F74" s="53">
        <v>1490</v>
      </c>
      <c r="G74" s="53"/>
      <c r="H74" s="53">
        <f t="shared" si="0"/>
        <v>0</v>
      </c>
    </row>
    <row r="75" spans="1:8" ht="18" customHeight="1" x14ac:dyDescent="0.2">
      <c r="A75" s="62"/>
      <c r="B75" s="63" t="s">
        <v>69</v>
      </c>
      <c r="C75" s="64" t="s">
        <v>13</v>
      </c>
      <c r="D75" s="65">
        <v>44187</v>
      </c>
      <c r="E75" s="66">
        <v>2885.2</v>
      </c>
      <c r="F75" s="66"/>
      <c r="G75" s="66"/>
      <c r="H75" s="66">
        <f t="shared" si="0"/>
        <v>2885.2</v>
      </c>
    </row>
    <row r="76" spans="1:8" ht="18" customHeight="1" x14ac:dyDescent="0.2">
      <c r="A76" s="51">
        <v>59</v>
      </c>
      <c r="B76" s="54" t="s">
        <v>68</v>
      </c>
      <c r="C76" s="55" t="s">
        <v>13</v>
      </c>
      <c r="D76" s="56">
        <v>44181</v>
      </c>
      <c r="E76" s="53">
        <v>401.4</v>
      </c>
      <c r="F76" s="53"/>
      <c r="G76" s="53"/>
      <c r="H76" s="53">
        <f t="shared" si="0"/>
        <v>401.4</v>
      </c>
    </row>
    <row r="77" spans="1:8" ht="18" customHeight="1" x14ac:dyDescent="0.2">
      <c r="A77" s="62"/>
      <c r="B77" s="63" t="s">
        <v>68</v>
      </c>
      <c r="C77" s="64" t="s">
        <v>13</v>
      </c>
      <c r="D77" s="65">
        <v>44188</v>
      </c>
      <c r="E77" s="66">
        <v>910.2</v>
      </c>
      <c r="F77" s="66"/>
      <c r="G77" s="66"/>
      <c r="H77" s="66">
        <f t="shared" si="0"/>
        <v>910.2</v>
      </c>
    </row>
    <row r="78" spans="1:8" ht="18" customHeight="1" x14ac:dyDescent="0.2">
      <c r="A78" s="62"/>
      <c r="B78" s="63" t="s">
        <v>194</v>
      </c>
      <c r="C78" s="64" t="s">
        <v>13</v>
      </c>
      <c r="D78" s="65">
        <v>44188</v>
      </c>
      <c r="E78" s="66">
        <v>2448.6</v>
      </c>
      <c r="F78" s="66"/>
      <c r="G78" s="66"/>
      <c r="H78" s="66">
        <f t="shared" si="0"/>
        <v>2448.6</v>
      </c>
    </row>
    <row r="79" spans="1:8" ht="18" customHeight="1" x14ac:dyDescent="0.2">
      <c r="A79" s="62"/>
      <c r="B79" s="63" t="s">
        <v>160</v>
      </c>
      <c r="C79" s="64" t="s">
        <v>13</v>
      </c>
      <c r="D79" s="65">
        <v>44187</v>
      </c>
      <c r="E79" s="66">
        <v>930.3</v>
      </c>
      <c r="F79" s="66"/>
      <c r="G79" s="66"/>
      <c r="H79" s="66">
        <f t="shared" si="0"/>
        <v>930.3</v>
      </c>
    </row>
    <row r="80" spans="1:8" ht="18" customHeight="1" x14ac:dyDescent="0.2">
      <c r="A80" s="51">
        <v>60</v>
      </c>
      <c r="B80" s="54" t="s">
        <v>44</v>
      </c>
      <c r="C80" s="55" t="s">
        <v>45</v>
      </c>
      <c r="D80" s="56"/>
      <c r="E80" s="53">
        <v>2550</v>
      </c>
      <c r="F80" s="53"/>
      <c r="G80" s="53"/>
      <c r="H80" s="53">
        <f t="shared" si="0"/>
        <v>2550</v>
      </c>
    </row>
    <row r="81" spans="1:9" ht="18" customHeight="1" x14ac:dyDescent="0.2">
      <c r="A81" s="51">
        <v>61</v>
      </c>
      <c r="B81" s="59" t="s">
        <v>46</v>
      </c>
      <c r="C81" s="55" t="s">
        <v>45</v>
      </c>
      <c r="D81" s="57">
        <v>44176</v>
      </c>
      <c r="E81" s="53">
        <v>1278.2</v>
      </c>
      <c r="F81" s="58">
        <v>678.2</v>
      </c>
      <c r="G81" s="58"/>
      <c r="H81" s="53">
        <f t="shared" si="0"/>
        <v>600</v>
      </c>
    </row>
    <row r="82" spans="1:9" ht="18" customHeight="1" x14ac:dyDescent="0.2">
      <c r="A82" s="51">
        <v>62</v>
      </c>
      <c r="B82" s="59" t="s">
        <v>46</v>
      </c>
      <c r="C82" s="55" t="s">
        <v>45</v>
      </c>
      <c r="D82" s="57">
        <v>44183</v>
      </c>
      <c r="E82" s="53">
        <v>1588.8</v>
      </c>
      <c r="F82" s="58"/>
      <c r="G82" s="58"/>
      <c r="H82" s="53">
        <f t="shared" si="0"/>
        <v>1588.8</v>
      </c>
    </row>
    <row r="83" spans="1:9" ht="18" customHeight="1" x14ac:dyDescent="0.2">
      <c r="A83" s="62"/>
      <c r="B83" s="69" t="s">
        <v>46</v>
      </c>
      <c r="C83" s="64" t="s">
        <v>45</v>
      </c>
      <c r="D83" s="67">
        <v>44190</v>
      </c>
      <c r="E83" s="66">
        <v>574.20000000000005</v>
      </c>
      <c r="F83" s="68"/>
      <c r="G83" s="68"/>
      <c r="H83" s="66">
        <f t="shared" si="0"/>
        <v>574.20000000000005</v>
      </c>
    </row>
    <row r="84" spans="1:9" ht="18" customHeight="1" x14ac:dyDescent="0.2">
      <c r="A84" s="51">
        <v>63</v>
      </c>
      <c r="B84" s="59" t="s">
        <v>49</v>
      </c>
      <c r="C84" s="55" t="s">
        <v>45</v>
      </c>
      <c r="D84" s="57">
        <v>44175</v>
      </c>
      <c r="E84" s="53">
        <v>3675.6</v>
      </c>
      <c r="F84" s="58">
        <v>2000</v>
      </c>
      <c r="G84" s="58"/>
      <c r="H84" s="53">
        <f t="shared" si="0"/>
        <v>1675.6</v>
      </c>
    </row>
    <row r="85" spans="1:9" ht="18" customHeight="1" x14ac:dyDescent="0.2">
      <c r="A85" s="51">
        <v>64</v>
      </c>
      <c r="B85" s="59" t="s">
        <v>132</v>
      </c>
      <c r="C85" s="55" t="s">
        <v>45</v>
      </c>
      <c r="D85" s="57">
        <v>44168</v>
      </c>
      <c r="E85" s="53">
        <v>650</v>
      </c>
      <c r="F85" s="58">
        <v>50</v>
      </c>
      <c r="G85" s="58"/>
      <c r="H85" s="53">
        <f t="shared" si="0"/>
        <v>600</v>
      </c>
    </row>
    <row r="86" spans="1:9" ht="18" customHeight="1" x14ac:dyDescent="0.2">
      <c r="A86" s="51">
        <v>65</v>
      </c>
      <c r="B86" s="59" t="s">
        <v>132</v>
      </c>
      <c r="C86" s="55" t="s">
        <v>45</v>
      </c>
      <c r="D86" s="57">
        <v>44182</v>
      </c>
      <c r="E86" s="53">
        <v>485.08</v>
      </c>
      <c r="F86" s="58">
        <v>485</v>
      </c>
      <c r="G86" s="58"/>
      <c r="H86" s="53">
        <f t="shared" si="0"/>
        <v>7.9999999999984084E-2</v>
      </c>
    </row>
    <row r="87" spans="1:9" ht="18" customHeight="1" x14ac:dyDescent="0.2">
      <c r="A87" s="62"/>
      <c r="B87" s="69" t="s">
        <v>132</v>
      </c>
      <c r="C87" s="64" t="s">
        <v>45</v>
      </c>
      <c r="D87" s="67">
        <v>44189</v>
      </c>
      <c r="E87" s="66">
        <v>457.6</v>
      </c>
      <c r="F87" s="68"/>
      <c r="G87" s="68"/>
      <c r="H87" s="66">
        <f t="shared" si="0"/>
        <v>457.6</v>
      </c>
    </row>
    <row r="88" spans="1:9" ht="18" customHeight="1" x14ac:dyDescent="0.2">
      <c r="A88" s="51">
        <v>66</v>
      </c>
      <c r="B88" s="59" t="s">
        <v>198</v>
      </c>
      <c r="C88" s="55" t="s">
        <v>45</v>
      </c>
      <c r="D88" s="57">
        <v>44140</v>
      </c>
      <c r="E88" s="53">
        <v>9807.8499999999985</v>
      </c>
      <c r="F88" s="58"/>
      <c r="G88" s="58">
        <v>9807.85</v>
      </c>
      <c r="H88" s="53">
        <f t="shared" ref="H88:H111" si="1">E88-F88-G88</f>
        <v>0</v>
      </c>
      <c r="I88" s="50" t="s">
        <v>119</v>
      </c>
    </row>
    <row r="89" spans="1:9" ht="18" customHeight="1" x14ac:dyDescent="0.2">
      <c r="A89" s="51">
        <v>67</v>
      </c>
      <c r="B89" s="59" t="s">
        <v>198</v>
      </c>
      <c r="C89" s="55" t="s">
        <v>45</v>
      </c>
      <c r="D89" s="57">
        <v>44175</v>
      </c>
      <c r="E89" s="53">
        <v>28277.200000000001</v>
      </c>
      <c r="F89" s="58"/>
      <c r="G89" s="58"/>
      <c r="H89" s="53">
        <f t="shared" si="1"/>
        <v>28277.200000000001</v>
      </c>
    </row>
    <row r="90" spans="1:9" ht="18" customHeight="1" x14ac:dyDescent="0.2">
      <c r="A90" s="51">
        <v>68</v>
      </c>
      <c r="B90" s="59" t="s">
        <v>201</v>
      </c>
      <c r="C90" s="55" t="s">
        <v>45</v>
      </c>
      <c r="D90" s="57">
        <v>44161</v>
      </c>
      <c r="E90" s="53">
        <v>750</v>
      </c>
      <c r="F90" s="58">
        <v>600</v>
      </c>
      <c r="G90" s="58"/>
      <c r="H90" s="53">
        <f t="shared" si="1"/>
        <v>150</v>
      </c>
    </row>
    <row r="91" spans="1:9" ht="18" customHeight="1" x14ac:dyDescent="0.2">
      <c r="A91" s="51">
        <v>69</v>
      </c>
      <c r="B91" s="59" t="s">
        <v>201</v>
      </c>
      <c r="C91" s="55" t="s">
        <v>45</v>
      </c>
      <c r="D91" s="57">
        <v>44169</v>
      </c>
      <c r="E91" s="53">
        <v>810.18</v>
      </c>
      <c r="F91" s="58"/>
      <c r="G91" s="58"/>
      <c r="H91" s="53">
        <f t="shared" si="1"/>
        <v>810.18</v>
      </c>
    </row>
    <row r="92" spans="1:9" ht="18" customHeight="1" x14ac:dyDescent="0.2">
      <c r="A92" s="51">
        <v>70</v>
      </c>
      <c r="B92" s="59" t="s">
        <v>201</v>
      </c>
      <c r="C92" s="55" t="s">
        <v>45</v>
      </c>
      <c r="D92" s="57">
        <v>44182</v>
      </c>
      <c r="E92" s="53">
        <v>288.60000000000002</v>
      </c>
      <c r="F92" s="58"/>
      <c r="G92" s="58"/>
      <c r="H92" s="53">
        <f t="shared" si="1"/>
        <v>288.60000000000002</v>
      </c>
    </row>
    <row r="93" spans="1:9" ht="18" customHeight="1" x14ac:dyDescent="0.2">
      <c r="A93" s="62"/>
      <c r="B93" s="69" t="s">
        <v>201</v>
      </c>
      <c r="C93" s="64" t="s">
        <v>45</v>
      </c>
      <c r="D93" s="67">
        <v>44189</v>
      </c>
      <c r="E93" s="66">
        <v>1211</v>
      </c>
      <c r="F93" s="68"/>
      <c r="G93" s="68"/>
      <c r="H93" s="66">
        <f t="shared" si="1"/>
        <v>1211</v>
      </c>
    </row>
    <row r="94" spans="1:9" ht="18" customHeight="1" x14ac:dyDescent="0.2">
      <c r="A94" s="51">
        <v>71</v>
      </c>
      <c r="B94" s="59" t="s">
        <v>227</v>
      </c>
      <c r="C94" s="55" t="s">
        <v>45</v>
      </c>
      <c r="D94" s="57">
        <v>44182</v>
      </c>
      <c r="E94" s="53">
        <v>3152.4</v>
      </c>
      <c r="F94" s="58">
        <v>3152.4</v>
      </c>
      <c r="G94" s="58"/>
      <c r="H94" s="53">
        <f t="shared" si="1"/>
        <v>0</v>
      </c>
    </row>
    <row r="95" spans="1:9" ht="18" customHeight="1" x14ac:dyDescent="0.2">
      <c r="A95" s="62"/>
      <c r="B95" s="69" t="s">
        <v>227</v>
      </c>
      <c r="C95" s="64" t="s">
        <v>45</v>
      </c>
      <c r="D95" s="67">
        <v>44189</v>
      </c>
      <c r="E95" s="66">
        <v>6583.2</v>
      </c>
      <c r="F95" s="68"/>
      <c r="G95" s="68"/>
      <c r="H95" s="66">
        <f t="shared" si="1"/>
        <v>6583.2</v>
      </c>
    </row>
    <row r="96" spans="1:9" ht="18" customHeight="1" x14ac:dyDescent="0.2">
      <c r="A96" s="51">
        <v>72</v>
      </c>
      <c r="B96" s="59" t="s">
        <v>277</v>
      </c>
      <c r="C96" s="55" t="s">
        <v>45</v>
      </c>
      <c r="D96" s="57">
        <v>44168</v>
      </c>
      <c r="E96" s="53">
        <v>3957</v>
      </c>
      <c r="F96" s="58"/>
      <c r="G96" s="58"/>
      <c r="H96" s="53">
        <f t="shared" si="1"/>
        <v>3957</v>
      </c>
    </row>
    <row r="97" spans="1:11" ht="18" customHeight="1" x14ac:dyDescent="0.2">
      <c r="A97" s="51">
        <v>73</v>
      </c>
      <c r="B97" s="59" t="s">
        <v>277</v>
      </c>
      <c r="C97" s="55" t="s">
        <v>45</v>
      </c>
      <c r="D97" s="57">
        <v>44182</v>
      </c>
      <c r="E97" s="53">
        <v>57603.7</v>
      </c>
      <c r="F97" s="58"/>
      <c r="G97" s="58"/>
      <c r="H97" s="53">
        <f t="shared" si="1"/>
        <v>57603.7</v>
      </c>
    </row>
    <row r="98" spans="1:11" ht="18" customHeight="1" x14ac:dyDescent="0.2">
      <c r="A98" s="62"/>
      <c r="B98" s="69" t="s">
        <v>277</v>
      </c>
      <c r="C98" s="64" t="s">
        <v>45</v>
      </c>
      <c r="D98" s="67">
        <v>44189</v>
      </c>
      <c r="E98" s="66">
        <v>43265.7</v>
      </c>
      <c r="F98" s="68"/>
      <c r="G98" s="68"/>
      <c r="H98" s="66">
        <f t="shared" si="1"/>
        <v>43265.7</v>
      </c>
    </row>
    <row r="99" spans="1:11" ht="18" customHeight="1" x14ac:dyDescent="0.2">
      <c r="A99" s="62"/>
      <c r="B99" s="69" t="s">
        <v>277</v>
      </c>
      <c r="C99" s="64" t="s">
        <v>45</v>
      </c>
      <c r="D99" s="67">
        <v>44189</v>
      </c>
      <c r="E99" s="66">
        <v>18623.900000000001</v>
      </c>
      <c r="F99" s="68"/>
      <c r="G99" s="68"/>
      <c r="H99" s="66">
        <f t="shared" si="1"/>
        <v>18623.900000000001</v>
      </c>
    </row>
    <row r="100" spans="1:11" ht="18" customHeight="1" x14ac:dyDescent="0.2">
      <c r="A100" s="51">
        <v>74</v>
      </c>
      <c r="B100" s="59" t="s">
        <v>51</v>
      </c>
      <c r="C100" s="55" t="s">
        <v>45</v>
      </c>
      <c r="D100" s="57">
        <v>44183</v>
      </c>
      <c r="E100" s="53">
        <v>824</v>
      </c>
      <c r="F100" s="58">
        <v>824</v>
      </c>
      <c r="G100" s="58"/>
      <c r="H100" s="53">
        <f t="shared" si="1"/>
        <v>0</v>
      </c>
    </row>
    <row r="101" spans="1:11" ht="18" customHeight="1" x14ac:dyDescent="0.2">
      <c r="A101" s="62"/>
      <c r="B101" s="69" t="s">
        <v>51</v>
      </c>
      <c r="C101" s="64" t="s">
        <v>45</v>
      </c>
      <c r="D101" s="67">
        <v>44190</v>
      </c>
      <c r="E101" s="66">
        <v>302.5</v>
      </c>
      <c r="F101" s="68"/>
      <c r="G101" s="68"/>
      <c r="H101" s="66">
        <f t="shared" si="1"/>
        <v>302.5</v>
      </c>
    </row>
    <row r="102" spans="1:11" ht="18" customHeight="1" x14ac:dyDescent="0.2">
      <c r="A102" s="51">
        <v>75</v>
      </c>
      <c r="B102" s="59" t="s">
        <v>289</v>
      </c>
      <c r="C102" s="55" t="s">
        <v>45</v>
      </c>
      <c r="D102" s="57">
        <v>44182</v>
      </c>
      <c r="E102" s="53">
        <v>814.6</v>
      </c>
      <c r="F102" s="58">
        <v>814.6</v>
      </c>
      <c r="G102" s="58"/>
      <c r="H102" s="53">
        <f t="shared" si="1"/>
        <v>0</v>
      </c>
    </row>
    <row r="103" spans="1:11" ht="18" customHeight="1" x14ac:dyDescent="0.2">
      <c r="A103" s="51">
        <v>76</v>
      </c>
      <c r="B103" s="59" t="s">
        <v>290</v>
      </c>
      <c r="C103" s="55" t="s">
        <v>45</v>
      </c>
      <c r="D103" s="57">
        <v>44182</v>
      </c>
      <c r="E103" s="53">
        <v>655.6</v>
      </c>
      <c r="F103" s="58">
        <v>655.6</v>
      </c>
      <c r="G103" s="58"/>
      <c r="H103" s="53">
        <f t="shared" si="1"/>
        <v>0</v>
      </c>
    </row>
    <row r="104" spans="1:11" ht="18" customHeight="1" x14ac:dyDescent="0.2">
      <c r="A104" s="51">
        <v>77</v>
      </c>
      <c r="B104" s="59" t="s">
        <v>267</v>
      </c>
      <c r="C104" s="55" t="s">
        <v>45</v>
      </c>
      <c r="D104" s="57">
        <v>44182</v>
      </c>
      <c r="E104" s="53">
        <v>1471.8</v>
      </c>
      <c r="F104" s="58">
        <v>1471.8</v>
      </c>
      <c r="G104" s="58"/>
      <c r="H104" s="53">
        <f t="shared" si="1"/>
        <v>0</v>
      </c>
    </row>
    <row r="105" spans="1:11" ht="18" customHeight="1" x14ac:dyDescent="0.2">
      <c r="A105" s="51">
        <v>78</v>
      </c>
      <c r="B105" s="59" t="s">
        <v>58</v>
      </c>
      <c r="C105" s="55" t="s">
        <v>45</v>
      </c>
      <c r="D105" s="57">
        <v>44182</v>
      </c>
      <c r="E105" s="53">
        <v>1899.48</v>
      </c>
      <c r="F105" s="58">
        <v>1899.48</v>
      </c>
      <c r="G105" s="58"/>
      <c r="H105" s="53">
        <f t="shared" si="1"/>
        <v>0</v>
      </c>
    </row>
    <row r="106" spans="1:11" ht="18" customHeight="1" x14ac:dyDescent="0.2">
      <c r="A106" s="51">
        <v>79</v>
      </c>
      <c r="B106" s="59" t="s">
        <v>81</v>
      </c>
      <c r="C106" s="55" t="s">
        <v>45</v>
      </c>
      <c r="D106" s="57">
        <v>44182</v>
      </c>
      <c r="E106" s="53">
        <v>1930</v>
      </c>
      <c r="F106" s="58">
        <v>1930</v>
      </c>
      <c r="G106" s="58"/>
      <c r="H106" s="53">
        <f t="shared" si="1"/>
        <v>0</v>
      </c>
    </row>
    <row r="107" spans="1:11" ht="18" customHeight="1" x14ac:dyDescent="0.2">
      <c r="A107" s="62"/>
      <c r="B107" s="69" t="s">
        <v>81</v>
      </c>
      <c r="C107" s="64" t="s">
        <v>45</v>
      </c>
      <c r="D107" s="67">
        <v>44189</v>
      </c>
      <c r="E107" s="68">
        <v>3194.2</v>
      </c>
      <c r="F107" s="68"/>
      <c r="G107" s="68"/>
      <c r="H107" s="66">
        <f t="shared" si="1"/>
        <v>3194.2</v>
      </c>
    </row>
    <row r="108" spans="1:11" ht="18" customHeight="1" x14ac:dyDescent="0.2">
      <c r="A108" s="62"/>
      <c r="B108" s="69" t="s">
        <v>70</v>
      </c>
      <c r="C108" s="64" t="s">
        <v>45</v>
      </c>
      <c r="D108" s="67">
        <v>44190</v>
      </c>
      <c r="E108" s="68">
        <v>665.2</v>
      </c>
      <c r="F108" s="68"/>
      <c r="G108" s="68"/>
      <c r="H108" s="66">
        <f t="shared" si="1"/>
        <v>665.2</v>
      </c>
    </row>
    <row r="109" spans="1:11" ht="18" customHeight="1" x14ac:dyDescent="0.2">
      <c r="A109" s="62"/>
      <c r="B109" s="69" t="s">
        <v>293</v>
      </c>
      <c r="C109" s="64" t="s">
        <v>45</v>
      </c>
      <c r="D109" s="67">
        <v>44190</v>
      </c>
      <c r="E109" s="68">
        <v>3653.4</v>
      </c>
      <c r="F109" s="68"/>
      <c r="G109" s="68"/>
      <c r="H109" s="66">
        <f t="shared" si="1"/>
        <v>3653.4</v>
      </c>
    </row>
    <row r="110" spans="1:11" ht="18" customHeight="1" x14ac:dyDescent="0.2">
      <c r="A110" s="62"/>
      <c r="B110" s="69" t="s">
        <v>56</v>
      </c>
      <c r="C110" s="64" t="s">
        <v>45</v>
      </c>
      <c r="D110" s="67">
        <v>44189</v>
      </c>
      <c r="E110" s="68">
        <v>4559.6000000000004</v>
      </c>
      <c r="F110" s="68"/>
      <c r="G110" s="68"/>
      <c r="H110" s="66">
        <f t="shared" si="1"/>
        <v>4559.6000000000004</v>
      </c>
    </row>
    <row r="111" spans="1:11" ht="18" customHeight="1" x14ac:dyDescent="0.2">
      <c r="A111" s="51"/>
      <c r="B111" s="60"/>
      <c r="C111" s="60"/>
      <c r="D111" s="60" t="s">
        <v>60</v>
      </c>
      <c r="E111" s="61">
        <f>SUM(E4:E110)</f>
        <v>380450.51000000007</v>
      </c>
      <c r="F111" s="61">
        <f>SUM(F4:F110)</f>
        <v>61372.12</v>
      </c>
      <c r="G111" s="61"/>
      <c r="H111" s="53">
        <f t="shared" si="1"/>
        <v>319078.39000000007</v>
      </c>
    </row>
    <row r="112" spans="1:11" ht="17.100000000000001" customHeight="1" x14ac:dyDescent="0.2">
      <c r="A112" s="42"/>
      <c r="K112" s="85"/>
    </row>
    <row r="113" spans="2:7" x14ac:dyDescent="0.2">
      <c r="B113" s="42" t="s">
        <v>61</v>
      </c>
      <c r="C113" s="42"/>
      <c r="D113" s="42" t="s">
        <v>62</v>
      </c>
      <c r="E113" s="42"/>
      <c r="F113" s="49" t="s">
        <v>63</v>
      </c>
      <c r="G113" s="49"/>
    </row>
    <row r="114" spans="2:7" x14ac:dyDescent="0.2">
      <c r="B114" s="47" t="s">
        <v>64</v>
      </c>
      <c r="C114" s="42"/>
      <c r="D114" s="42" t="s">
        <v>65</v>
      </c>
      <c r="E114" s="42"/>
      <c r="F114" s="49" t="s">
        <v>66</v>
      </c>
      <c r="G114" s="49"/>
    </row>
  </sheetData>
  <autoFilter ref="A1:H111"/>
  <pageMargins left="0" right="0" top="0.74803149606299213" bottom="0" header="0" footer="0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workbookViewId="0">
      <selection activeCell="E42" sqref="E42"/>
    </sheetView>
  </sheetViews>
  <sheetFormatPr defaultColWidth="8.85546875" defaultRowHeight="12.75" x14ac:dyDescent="0.2"/>
  <cols>
    <col min="1" max="1" width="5.5703125" style="50" bestFit="1" customWidth="1"/>
    <col min="2" max="2" width="26.28515625" style="50" customWidth="1"/>
    <col min="3" max="3" width="14.85546875" style="50" customWidth="1"/>
    <col min="4" max="4" width="13.5703125" style="50" customWidth="1"/>
    <col min="5" max="5" width="13.5703125" style="50" bestFit="1" customWidth="1"/>
    <col min="6" max="7" width="13.7109375" style="50" customWidth="1"/>
    <col min="8" max="8" width="13.140625" style="50" customWidth="1"/>
    <col min="9" max="9" width="6.85546875" style="50" bestFit="1" customWidth="1"/>
    <col min="10" max="10" width="8.85546875" style="50"/>
    <col min="11" max="11" width="12.85546875" style="50" bestFit="1" customWidth="1"/>
    <col min="12" max="16384" width="8.85546875" style="50"/>
  </cols>
  <sheetData>
    <row r="1" spans="1:9" x14ac:dyDescent="0.2">
      <c r="A1" s="40"/>
      <c r="B1" s="41" t="s">
        <v>0</v>
      </c>
      <c r="C1" s="42" t="s">
        <v>1</v>
      </c>
      <c r="D1" s="42"/>
      <c r="E1" s="43"/>
      <c r="F1" s="43"/>
      <c r="G1" s="43"/>
      <c r="H1" s="44">
        <v>44184</v>
      </c>
    </row>
    <row r="2" spans="1:9" x14ac:dyDescent="0.2">
      <c r="A2" s="45"/>
      <c r="B2" s="46" t="s">
        <v>2</v>
      </c>
      <c r="C2" s="47" t="s">
        <v>3</v>
      </c>
      <c r="D2" s="47"/>
      <c r="E2" s="48"/>
      <c r="F2" s="48"/>
      <c r="G2" s="48"/>
      <c r="H2" s="48" t="s">
        <v>295</v>
      </c>
    </row>
    <row r="3" spans="1:9" x14ac:dyDescent="0.2">
      <c r="A3" s="51" t="s">
        <v>5</v>
      </c>
      <c r="B3" s="51" t="s">
        <v>6</v>
      </c>
      <c r="C3" s="51" t="s">
        <v>7</v>
      </c>
      <c r="D3" s="51" t="s">
        <v>8</v>
      </c>
      <c r="E3" s="51" t="s">
        <v>9</v>
      </c>
      <c r="F3" s="52" t="s">
        <v>10</v>
      </c>
      <c r="G3" s="52" t="s">
        <v>78</v>
      </c>
      <c r="H3" s="51" t="s">
        <v>11</v>
      </c>
    </row>
    <row r="4" spans="1:9" ht="17.100000000000001" customHeight="1" x14ac:dyDescent="0.2">
      <c r="A4" s="51">
        <v>1</v>
      </c>
      <c r="B4" s="51" t="s">
        <v>77</v>
      </c>
      <c r="C4" s="51"/>
      <c r="D4" s="51"/>
      <c r="E4" s="53">
        <v>770.83</v>
      </c>
      <c r="F4" s="52">
        <v>770.83</v>
      </c>
      <c r="G4" s="52"/>
      <c r="H4" s="53">
        <f>E4-F4-G4</f>
        <v>0</v>
      </c>
    </row>
    <row r="5" spans="1:9" ht="17.100000000000001" customHeight="1" x14ac:dyDescent="0.2">
      <c r="A5" s="51">
        <v>2</v>
      </c>
      <c r="B5" s="54" t="s">
        <v>12</v>
      </c>
      <c r="C5" s="55" t="s">
        <v>13</v>
      </c>
      <c r="D5" s="56">
        <v>44152</v>
      </c>
      <c r="E5" s="53">
        <v>961</v>
      </c>
      <c r="F5" s="53">
        <v>361</v>
      </c>
      <c r="G5" s="53"/>
      <c r="H5" s="53">
        <f t="shared" ref="H5:H92" si="0">E5-F5-G5</f>
        <v>600</v>
      </c>
    </row>
    <row r="6" spans="1:9" ht="17.100000000000001" customHeight="1" x14ac:dyDescent="0.2">
      <c r="A6" s="51">
        <v>3</v>
      </c>
      <c r="B6" s="54" t="s">
        <v>12</v>
      </c>
      <c r="C6" s="55" t="s">
        <v>13</v>
      </c>
      <c r="D6" s="56">
        <v>44173</v>
      </c>
      <c r="E6" s="53">
        <v>562.79999999999995</v>
      </c>
      <c r="F6" s="53"/>
      <c r="G6" s="53"/>
      <c r="H6" s="53">
        <f t="shared" si="0"/>
        <v>562.79999999999995</v>
      </c>
    </row>
    <row r="7" spans="1:9" ht="17.100000000000001" customHeight="1" x14ac:dyDescent="0.2">
      <c r="A7" s="51">
        <v>4</v>
      </c>
      <c r="B7" s="54" t="s">
        <v>12</v>
      </c>
      <c r="C7" s="55" t="s">
        <v>13</v>
      </c>
      <c r="D7" s="56">
        <v>44180</v>
      </c>
      <c r="E7" s="53">
        <v>572</v>
      </c>
      <c r="F7" s="53"/>
      <c r="G7" s="53"/>
      <c r="H7" s="53">
        <f t="shared" si="0"/>
        <v>572</v>
      </c>
    </row>
    <row r="8" spans="1:9" ht="17.100000000000001" customHeight="1" x14ac:dyDescent="0.2">
      <c r="A8" s="62"/>
      <c r="B8" s="63" t="s">
        <v>12</v>
      </c>
      <c r="C8" s="64" t="s">
        <v>13</v>
      </c>
      <c r="D8" s="65">
        <v>44194</v>
      </c>
      <c r="E8" s="66">
        <v>266.39999999999998</v>
      </c>
      <c r="F8" s="66"/>
      <c r="G8" s="66"/>
      <c r="H8" s="66">
        <f t="shared" si="0"/>
        <v>266.39999999999998</v>
      </c>
    </row>
    <row r="9" spans="1:9" ht="17.100000000000001" customHeight="1" x14ac:dyDescent="0.2">
      <c r="A9" s="51">
        <v>5</v>
      </c>
      <c r="B9" s="54" t="s">
        <v>14</v>
      </c>
      <c r="C9" s="55" t="s">
        <v>13</v>
      </c>
      <c r="D9" s="56">
        <v>44166</v>
      </c>
      <c r="E9" s="53">
        <v>3431.9399999999996</v>
      </c>
      <c r="F9" s="53">
        <v>2000</v>
      </c>
      <c r="G9" s="53">
        <v>1431.94</v>
      </c>
      <c r="H9" s="53">
        <f t="shared" si="0"/>
        <v>0</v>
      </c>
      <c r="I9" s="50" t="s">
        <v>92</v>
      </c>
    </row>
    <row r="10" spans="1:9" ht="17.100000000000001" customHeight="1" x14ac:dyDescent="0.2">
      <c r="A10" s="51">
        <v>6</v>
      </c>
      <c r="B10" s="54" t="s">
        <v>14</v>
      </c>
      <c r="C10" s="55" t="s">
        <v>13</v>
      </c>
      <c r="D10" s="56">
        <v>44173</v>
      </c>
      <c r="E10" s="53">
        <v>3685.3</v>
      </c>
      <c r="F10" s="53"/>
      <c r="G10" s="53"/>
      <c r="H10" s="53">
        <f t="shared" si="0"/>
        <v>3685.3</v>
      </c>
    </row>
    <row r="11" spans="1:9" ht="17.100000000000001" customHeight="1" x14ac:dyDescent="0.2">
      <c r="A11" s="51">
        <v>7</v>
      </c>
      <c r="B11" s="54" t="s">
        <v>14</v>
      </c>
      <c r="C11" s="55" t="s">
        <v>13</v>
      </c>
      <c r="D11" s="56">
        <v>44180</v>
      </c>
      <c r="E11" s="53">
        <v>2176.75</v>
      </c>
      <c r="F11" s="53"/>
      <c r="G11" s="53"/>
      <c r="H11" s="53">
        <f t="shared" si="0"/>
        <v>2176.75</v>
      </c>
    </row>
    <row r="12" spans="1:9" ht="17.100000000000001" customHeight="1" x14ac:dyDescent="0.2">
      <c r="A12" s="51">
        <v>8</v>
      </c>
      <c r="B12" s="54" t="s">
        <v>14</v>
      </c>
      <c r="C12" s="55" t="s">
        <v>13</v>
      </c>
      <c r="D12" s="56">
        <v>44187</v>
      </c>
      <c r="E12" s="53">
        <v>2503.65</v>
      </c>
      <c r="F12" s="53"/>
      <c r="G12" s="53"/>
      <c r="H12" s="53">
        <f t="shared" si="0"/>
        <v>2503.65</v>
      </c>
    </row>
    <row r="13" spans="1:9" ht="17.100000000000001" customHeight="1" x14ac:dyDescent="0.2">
      <c r="A13" s="62"/>
      <c r="B13" s="63" t="s">
        <v>14</v>
      </c>
      <c r="C13" s="64" t="s">
        <v>13</v>
      </c>
      <c r="D13" s="65">
        <v>44194</v>
      </c>
      <c r="E13" s="66">
        <v>2581.5500000000002</v>
      </c>
      <c r="F13" s="66"/>
      <c r="G13" s="66"/>
      <c r="H13" s="66">
        <f t="shared" si="0"/>
        <v>2581.5500000000002</v>
      </c>
    </row>
    <row r="14" spans="1:9" ht="17.100000000000001" customHeight="1" x14ac:dyDescent="0.2">
      <c r="A14" s="51">
        <v>9</v>
      </c>
      <c r="B14" s="54" t="s">
        <v>15</v>
      </c>
      <c r="C14" s="55" t="s">
        <v>13</v>
      </c>
      <c r="D14" s="56">
        <v>44160</v>
      </c>
      <c r="E14" s="53">
        <v>7650</v>
      </c>
      <c r="F14" s="53">
        <v>2000</v>
      </c>
      <c r="G14" s="53"/>
      <c r="H14" s="53">
        <f t="shared" si="0"/>
        <v>5650</v>
      </c>
    </row>
    <row r="15" spans="1:9" ht="17.100000000000001" customHeight="1" x14ac:dyDescent="0.2">
      <c r="A15" s="51">
        <v>10</v>
      </c>
      <c r="B15" s="54" t="s">
        <v>15</v>
      </c>
      <c r="C15" s="55" t="s">
        <v>13</v>
      </c>
      <c r="D15" s="56">
        <v>44174</v>
      </c>
      <c r="E15" s="53">
        <v>13521.2</v>
      </c>
      <c r="F15" s="53"/>
      <c r="G15" s="53"/>
      <c r="H15" s="53">
        <f t="shared" si="0"/>
        <v>13521.2</v>
      </c>
    </row>
    <row r="16" spans="1:9" ht="17.100000000000001" customHeight="1" x14ac:dyDescent="0.2">
      <c r="A16" s="51">
        <v>11</v>
      </c>
      <c r="B16" s="54" t="s">
        <v>15</v>
      </c>
      <c r="C16" s="55" t="s">
        <v>13</v>
      </c>
      <c r="D16" s="56">
        <v>44181</v>
      </c>
      <c r="E16" s="53">
        <v>2733.2</v>
      </c>
      <c r="F16" s="53"/>
      <c r="G16" s="53"/>
      <c r="H16" s="53">
        <f t="shared" si="0"/>
        <v>2733.2</v>
      </c>
    </row>
    <row r="17" spans="1:8" ht="17.100000000000001" customHeight="1" x14ac:dyDescent="0.2">
      <c r="A17" s="51">
        <v>12</v>
      </c>
      <c r="B17" s="54" t="s">
        <v>15</v>
      </c>
      <c r="C17" s="55" t="s">
        <v>13</v>
      </c>
      <c r="D17" s="56">
        <v>44181</v>
      </c>
      <c r="E17" s="53">
        <v>4766.3999999999996</v>
      </c>
      <c r="F17" s="53"/>
      <c r="G17" s="53"/>
      <c r="H17" s="53">
        <f t="shared" si="0"/>
        <v>4766.3999999999996</v>
      </c>
    </row>
    <row r="18" spans="1:8" ht="17.100000000000001" customHeight="1" x14ac:dyDescent="0.2">
      <c r="A18" s="51">
        <v>13</v>
      </c>
      <c r="B18" s="54" t="s">
        <v>15</v>
      </c>
      <c r="C18" s="55" t="s">
        <v>13</v>
      </c>
      <c r="D18" s="56">
        <v>44187</v>
      </c>
      <c r="E18" s="53">
        <v>4906.8</v>
      </c>
      <c r="F18" s="53"/>
      <c r="G18" s="53"/>
      <c r="H18" s="53">
        <f t="shared" si="0"/>
        <v>4906.8</v>
      </c>
    </row>
    <row r="19" spans="1:8" ht="17.100000000000001" customHeight="1" x14ac:dyDescent="0.2">
      <c r="A19" s="62"/>
      <c r="B19" s="63" t="s">
        <v>15</v>
      </c>
      <c r="C19" s="64" t="s">
        <v>13</v>
      </c>
      <c r="D19" s="65">
        <v>44194</v>
      </c>
      <c r="E19" s="66">
        <v>3196.2</v>
      </c>
      <c r="F19" s="66"/>
      <c r="G19" s="66"/>
      <c r="H19" s="66">
        <f t="shared" si="0"/>
        <v>3196.2</v>
      </c>
    </row>
    <row r="20" spans="1:8" ht="17.100000000000001" customHeight="1" x14ac:dyDescent="0.2">
      <c r="A20" s="62"/>
      <c r="B20" s="63" t="s">
        <v>15</v>
      </c>
      <c r="C20" s="64" t="s">
        <v>13</v>
      </c>
      <c r="D20" s="65">
        <v>43834</v>
      </c>
      <c r="E20" s="66">
        <v>4276.51</v>
      </c>
      <c r="F20" s="66"/>
      <c r="G20" s="66"/>
      <c r="H20" s="66">
        <f t="shared" si="0"/>
        <v>4276.51</v>
      </c>
    </row>
    <row r="21" spans="1:8" ht="17.100000000000001" customHeight="1" x14ac:dyDescent="0.2">
      <c r="A21" s="51">
        <v>14</v>
      </c>
      <c r="B21" s="54" t="s">
        <v>16</v>
      </c>
      <c r="C21" s="55" t="s">
        <v>13</v>
      </c>
      <c r="D21" s="56">
        <v>44180</v>
      </c>
      <c r="E21" s="53">
        <v>1675.7</v>
      </c>
      <c r="F21" s="53"/>
      <c r="G21" s="53"/>
      <c r="H21" s="53">
        <f t="shared" si="0"/>
        <v>1675.7</v>
      </c>
    </row>
    <row r="22" spans="1:8" ht="17.100000000000001" customHeight="1" x14ac:dyDescent="0.2">
      <c r="A22" s="51">
        <v>15</v>
      </c>
      <c r="B22" s="54" t="s">
        <v>16</v>
      </c>
      <c r="C22" s="55" t="s">
        <v>13</v>
      </c>
      <c r="D22" s="56">
        <v>44187</v>
      </c>
      <c r="E22" s="53">
        <v>1071.5</v>
      </c>
      <c r="F22" s="53">
        <v>1071.5</v>
      </c>
      <c r="G22" s="53"/>
      <c r="H22" s="53">
        <f t="shared" si="0"/>
        <v>0</v>
      </c>
    </row>
    <row r="23" spans="1:8" ht="17.100000000000001" customHeight="1" x14ac:dyDescent="0.2">
      <c r="A23" s="62"/>
      <c r="B23" s="63" t="s">
        <v>16</v>
      </c>
      <c r="C23" s="64" t="s">
        <v>13</v>
      </c>
      <c r="D23" s="65">
        <v>44194</v>
      </c>
      <c r="E23" s="66">
        <v>1426.96</v>
      </c>
      <c r="F23" s="66"/>
      <c r="G23" s="66"/>
      <c r="H23" s="66">
        <f t="shared" si="0"/>
        <v>1426.96</v>
      </c>
    </row>
    <row r="24" spans="1:8" ht="17.100000000000001" customHeight="1" x14ac:dyDescent="0.2">
      <c r="A24" s="51">
        <v>16</v>
      </c>
      <c r="B24" s="54" t="s">
        <v>18</v>
      </c>
      <c r="C24" s="55" t="s">
        <v>13</v>
      </c>
      <c r="D24" s="56">
        <v>44144</v>
      </c>
      <c r="E24" s="53">
        <v>3219.1499999999996</v>
      </c>
      <c r="F24" s="53">
        <v>1000</v>
      </c>
      <c r="G24" s="53"/>
      <c r="H24" s="53">
        <f t="shared" si="0"/>
        <v>2219.1499999999996</v>
      </c>
    </row>
    <row r="25" spans="1:8" ht="17.100000000000001" customHeight="1" x14ac:dyDescent="0.2">
      <c r="A25" s="51">
        <v>17</v>
      </c>
      <c r="B25" s="54" t="s">
        <v>19</v>
      </c>
      <c r="C25" s="55" t="s">
        <v>13</v>
      </c>
      <c r="D25" s="56">
        <v>44181</v>
      </c>
      <c r="E25" s="53">
        <v>791.62</v>
      </c>
      <c r="F25" s="53"/>
      <c r="G25" s="53"/>
      <c r="H25" s="53">
        <f t="shared" si="0"/>
        <v>791.62</v>
      </c>
    </row>
    <row r="26" spans="1:8" ht="17.100000000000001" customHeight="1" x14ac:dyDescent="0.2">
      <c r="A26" s="51">
        <v>18</v>
      </c>
      <c r="B26" s="54" t="s">
        <v>19</v>
      </c>
      <c r="C26" s="55" t="s">
        <v>13</v>
      </c>
      <c r="D26" s="56">
        <v>44188</v>
      </c>
      <c r="E26" s="53">
        <v>2205.04</v>
      </c>
      <c r="F26" s="53"/>
      <c r="G26" s="53"/>
      <c r="H26" s="53">
        <f t="shared" si="0"/>
        <v>2205.04</v>
      </c>
    </row>
    <row r="27" spans="1:8" ht="17.100000000000001" customHeight="1" x14ac:dyDescent="0.2">
      <c r="A27" s="62"/>
      <c r="B27" s="63" t="s">
        <v>19</v>
      </c>
      <c r="C27" s="64" t="s">
        <v>13</v>
      </c>
      <c r="D27" s="65">
        <v>44195</v>
      </c>
      <c r="E27" s="66">
        <v>2107.4499999999998</v>
      </c>
      <c r="F27" s="66"/>
      <c r="G27" s="66"/>
      <c r="H27" s="66">
        <f t="shared" si="0"/>
        <v>2107.4499999999998</v>
      </c>
    </row>
    <row r="28" spans="1:8" ht="17.100000000000001" customHeight="1" x14ac:dyDescent="0.2">
      <c r="A28" s="51">
        <v>19</v>
      </c>
      <c r="B28" s="54" t="s">
        <v>24</v>
      </c>
      <c r="C28" s="55" t="s">
        <v>13</v>
      </c>
      <c r="D28" s="56">
        <v>44160</v>
      </c>
      <c r="E28" s="53">
        <v>2130</v>
      </c>
      <c r="F28" s="81"/>
      <c r="G28" s="81"/>
      <c r="H28" s="53">
        <f t="shared" si="0"/>
        <v>2130</v>
      </c>
    </row>
    <row r="29" spans="1:8" ht="17.100000000000001" customHeight="1" x14ac:dyDescent="0.2">
      <c r="A29" s="51">
        <v>20</v>
      </c>
      <c r="B29" s="54" t="s">
        <v>24</v>
      </c>
      <c r="C29" s="55" t="s">
        <v>13</v>
      </c>
      <c r="D29" s="56">
        <v>44174</v>
      </c>
      <c r="E29" s="53">
        <v>1027.4000000000001</v>
      </c>
      <c r="F29" s="81">
        <v>1027.4000000000001</v>
      </c>
      <c r="G29" s="81"/>
      <c r="H29" s="53">
        <f t="shared" si="0"/>
        <v>0</v>
      </c>
    </row>
    <row r="30" spans="1:8" ht="17.100000000000001" customHeight="1" x14ac:dyDescent="0.2">
      <c r="A30" s="51">
        <v>21</v>
      </c>
      <c r="B30" s="54" t="s">
        <v>26</v>
      </c>
      <c r="C30" s="55" t="s">
        <v>13</v>
      </c>
      <c r="D30" s="56">
        <v>44158</v>
      </c>
      <c r="E30" s="53">
        <v>3000</v>
      </c>
      <c r="F30" s="53">
        <v>3000</v>
      </c>
      <c r="G30" s="53"/>
      <c r="H30" s="53">
        <f t="shared" si="0"/>
        <v>0</v>
      </c>
    </row>
    <row r="31" spans="1:8" ht="17.100000000000001" customHeight="1" x14ac:dyDescent="0.2">
      <c r="A31" s="51">
        <v>22</v>
      </c>
      <c r="B31" s="54" t="s">
        <v>26</v>
      </c>
      <c r="C31" s="55" t="s">
        <v>13</v>
      </c>
      <c r="D31" s="56">
        <v>44179</v>
      </c>
      <c r="E31" s="53">
        <v>6221.2</v>
      </c>
      <c r="F31" s="53">
        <v>6221.2</v>
      </c>
      <c r="G31" s="53"/>
      <c r="H31" s="53">
        <f t="shared" si="0"/>
        <v>0</v>
      </c>
    </row>
    <row r="32" spans="1:8" ht="17.100000000000001" customHeight="1" x14ac:dyDescent="0.2">
      <c r="A32" s="51">
        <v>23</v>
      </c>
      <c r="B32" s="54" t="s">
        <v>26</v>
      </c>
      <c r="C32" s="55" t="s">
        <v>13</v>
      </c>
      <c r="D32" s="56">
        <v>44186</v>
      </c>
      <c r="E32" s="53">
        <v>6062</v>
      </c>
      <c r="F32" s="53"/>
      <c r="G32" s="53"/>
      <c r="H32" s="53">
        <f t="shared" si="0"/>
        <v>6062</v>
      </c>
    </row>
    <row r="33" spans="1:10" ht="17.100000000000001" customHeight="1" x14ac:dyDescent="0.2">
      <c r="A33" s="62"/>
      <c r="B33" s="63" t="s">
        <v>26</v>
      </c>
      <c r="C33" s="64" t="s">
        <v>13</v>
      </c>
      <c r="D33" s="65">
        <v>44193</v>
      </c>
      <c r="E33" s="66">
        <v>8580.8799999999992</v>
      </c>
      <c r="F33" s="66"/>
      <c r="G33" s="66"/>
      <c r="H33" s="66">
        <f t="shared" si="0"/>
        <v>8580.8799999999992</v>
      </c>
    </row>
    <row r="34" spans="1:10" ht="17.100000000000001" customHeight="1" x14ac:dyDescent="0.2">
      <c r="A34" s="51">
        <v>24</v>
      </c>
      <c r="B34" s="54" t="s">
        <v>27</v>
      </c>
      <c r="C34" s="55" t="s">
        <v>13</v>
      </c>
      <c r="D34" s="56">
        <v>44179</v>
      </c>
      <c r="E34" s="53">
        <v>1981.1</v>
      </c>
      <c r="F34" s="53">
        <v>1981.1</v>
      </c>
      <c r="G34" s="53"/>
      <c r="H34" s="53">
        <f t="shared" si="0"/>
        <v>0</v>
      </c>
    </row>
    <row r="35" spans="1:10" ht="17.100000000000001" customHeight="1" x14ac:dyDescent="0.2">
      <c r="A35" s="51">
        <v>25</v>
      </c>
      <c r="B35" s="54" t="s">
        <v>27</v>
      </c>
      <c r="C35" s="55" t="s">
        <v>13</v>
      </c>
      <c r="D35" s="56">
        <v>44186</v>
      </c>
      <c r="E35" s="53">
        <v>2524</v>
      </c>
      <c r="F35" s="53"/>
      <c r="G35" s="53"/>
      <c r="H35" s="53">
        <f t="shared" si="0"/>
        <v>2524</v>
      </c>
    </row>
    <row r="36" spans="1:10" ht="17.100000000000001" customHeight="1" x14ac:dyDescent="0.2">
      <c r="A36" s="62"/>
      <c r="B36" s="63" t="s">
        <v>27</v>
      </c>
      <c r="C36" s="64" t="s">
        <v>13</v>
      </c>
      <c r="D36" s="65">
        <v>44193</v>
      </c>
      <c r="E36" s="66">
        <v>3066.3</v>
      </c>
      <c r="F36" s="66"/>
      <c r="G36" s="66"/>
      <c r="H36" s="66">
        <f t="shared" si="0"/>
        <v>3066.3</v>
      </c>
    </row>
    <row r="37" spans="1:10" ht="17.100000000000001" customHeight="1" x14ac:dyDescent="0.2">
      <c r="A37" s="51">
        <v>26</v>
      </c>
      <c r="B37" s="54" t="s">
        <v>28</v>
      </c>
      <c r="C37" s="55" t="s">
        <v>13</v>
      </c>
      <c r="D37" s="56">
        <v>44137</v>
      </c>
      <c r="E37" s="53">
        <v>4494.5</v>
      </c>
      <c r="F37" s="53"/>
      <c r="G37" s="53">
        <v>4494.5</v>
      </c>
      <c r="H37" s="53">
        <f t="shared" si="0"/>
        <v>0</v>
      </c>
    </row>
    <row r="38" spans="1:10" ht="17.100000000000001" customHeight="1" x14ac:dyDescent="0.2">
      <c r="A38" s="51">
        <v>27</v>
      </c>
      <c r="B38" s="54" t="s">
        <v>28</v>
      </c>
      <c r="C38" s="55" t="s">
        <v>13</v>
      </c>
      <c r="D38" s="56">
        <v>44165</v>
      </c>
      <c r="E38" s="53">
        <v>5759.25</v>
      </c>
      <c r="F38" s="53"/>
      <c r="G38" s="53">
        <v>111.5</v>
      </c>
      <c r="H38" s="53">
        <f t="shared" si="0"/>
        <v>5647.75</v>
      </c>
    </row>
    <row r="39" spans="1:10" ht="17.100000000000001" customHeight="1" x14ac:dyDescent="0.2">
      <c r="A39" s="51">
        <v>28</v>
      </c>
      <c r="B39" s="54" t="s">
        <v>28</v>
      </c>
      <c r="C39" s="55" t="s">
        <v>13</v>
      </c>
      <c r="D39" s="56">
        <v>44172</v>
      </c>
      <c r="E39" s="53">
        <v>1894.4</v>
      </c>
      <c r="F39" s="53"/>
      <c r="G39" s="53"/>
      <c r="H39" s="53">
        <f t="shared" si="0"/>
        <v>1894.4</v>
      </c>
      <c r="J39" s="50" t="s">
        <v>297</v>
      </c>
    </row>
    <row r="40" spans="1:10" ht="17.100000000000001" customHeight="1" x14ac:dyDescent="0.2">
      <c r="A40" s="51">
        <v>29</v>
      </c>
      <c r="B40" s="54" t="s">
        <v>28</v>
      </c>
      <c r="C40" s="55" t="s">
        <v>13</v>
      </c>
      <c r="D40" s="56">
        <v>44179</v>
      </c>
      <c r="E40" s="53">
        <v>1408.2</v>
      </c>
      <c r="F40" s="53"/>
      <c r="G40" s="53"/>
      <c r="H40" s="53">
        <f t="shared" si="0"/>
        <v>1408.2</v>
      </c>
    </row>
    <row r="41" spans="1:10" ht="17.100000000000001" customHeight="1" x14ac:dyDescent="0.2">
      <c r="A41" s="51">
        <v>30</v>
      </c>
      <c r="B41" s="54" t="s">
        <v>43</v>
      </c>
      <c r="C41" s="55" t="s">
        <v>13</v>
      </c>
      <c r="D41" s="56">
        <v>44046</v>
      </c>
      <c r="E41" s="53">
        <v>389</v>
      </c>
      <c r="F41" s="53">
        <v>389</v>
      </c>
      <c r="G41" s="53"/>
      <c r="H41" s="53">
        <f t="shared" si="0"/>
        <v>0</v>
      </c>
    </row>
    <row r="42" spans="1:10" ht="17.100000000000001" customHeight="1" x14ac:dyDescent="0.2">
      <c r="A42" s="51">
        <v>31</v>
      </c>
      <c r="B42" s="54" t="s">
        <v>43</v>
      </c>
      <c r="C42" s="55" t="s">
        <v>13</v>
      </c>
      <c r="D42" s="56">
        <v>44067</v>
      </c>
      <c r="E42" s="53">
        <v>1489.92</v>
      </c>
      <c r="F42" s="53"/>
      <c r="G42" s="53"/>
      <c r="H42" s="53">
        <f t="shared" si="0"/>
        <v>1489.92</v>
      </c>
    </row>
    <row r="43" spans="1:10" ht="17.100000000000001" customHeight="1" x14ac:dyDescent="0.2">
      <c r="A43" s="51">
        <v>32</v>
      </c>
      <c r="B43" s="54" t="s">
        <v>43</v>
      </c>
      <c r="C43" s="55" t="s">
        <v>13</v>
      </c>
      <c r="D43" s="56">
        <v>44123</v>
      </c>
      <c r="E43" s="53">
        <v>1252.25</v>
      </c>
      <c r="F43" s="53"/>
      <c r="G43" s="53"/>
      <c r="H43" s="53">
        <f t="shared" si="0"/>
        <v>1252.25</v>
      </c>
    </row>
    <row r="44" spans="1:10" ht="17.100000000000001" customHeight="1" x14ac:dyDescent="0.2">
      <c r="A44" s="51">
        <v>33</v>
      </c>
      <c r="B44" s="54" t="s">
        <v>43</v>
      </c>
      <c r="C44" s="55" t="s">
        <v>13</v>
      </c>
      <c r="D44" s="56">
        <v>44130</v>
      </c>
      <c r="E44" s="53">
        <v>1059.8</v>
      </c>
      <c r="F44" s="53"/>
      <c r="G44" s="53"/>
      <c r="H44" s="53">
        <f t="shared" si="0"/>
        <v>1059.8</v>
      </c>
    </row>
    <row r="45" spans="1:10" ht="17.100000000000001" customHeight="1" x14ac:dyDescent="0.2">
      <c r="A45" s="51">
        <v>34</v>
      </c>
      <c r="B45" s="54" t="s">
        <v>29</v>
      </c>
      <c r="C45" s="55" t="s">
        <v>13</v>
      </c>
      <c r="D45" s="56">
        <v>44187</v>
      </c>
      <c r="E45" s="53">
        <v>2526</v>
      </c>
      <c r="F45" s="53">
        <v>2526</v>
      </c>
      <c r="G45" s="53"/>
      <c r="H45" s="53">
        <f t="shared" si="0"/>
        <v>0</v>
      </c>
    </row>
    <row r="46" spans="1:10" ht="17.100000000000001" customHeight="1" x14ac:dyDescent="0.2">
      <c r="A46" s="62"/>
      <c r="B46" s="63" t="s">
        <v>29</v>
      </c>
      <c r="C46" s="64" t="s">
        <v>13</v>
      </c>
      <c r="D46" s="65">
        <v>44194</v>
      </c>
      <c r="E46" s="66">
        <v>11469.3</v>
      </c>
      <c r="F46" s="66"/>
      <c r="G46" s="66"/>
      <c r="H46" s="66">
        <f t="shared" si="0"/>
        <v>11469.3</v>
      </c>
    </row>
    <row r="47" spans="1:10" ht="17.100000000000001" customHeight="1" x14ac:dyDescent="0.2">
      <c r="A47" s="51">
        <v>35</v>
      </c>
      <c r="B47" s="54" t="s">
        <v>87</v>
      </c>
      <c r="C47" s="55" t="s">
        <v>13</v>
      </c>
      <c r="D47" s="56">
        <v>44167</v>
      </c>
      <c r="E47" s="53">
        <v>649.99999999999989</v>
      </c>
      <c r="F47" s="53">
        <v>650</v>
      </c>
      <c r="G47" s="53"/>
      <c r="H47" s="53">
        <f t="shared" si="0"/>
        <v>-1.1368683772161603E-13</v>
      </c>
    </row>
    <row r="48" spans="1:10" ht="17.100000000000001" customHeight="1" x14ac:dyDescent="0.2">
      <c r="A48" s="51">
        <v>36</v>
      </c>
      <c r="B48" s="54" t="s">
        <v>87</v>
      </c>
      <c r="C48" s="55" t="s">
        <v>13</v>
      </c>
      <c r="D48" s="56">
        <v>44181</v>
      </c>
      <c r="E48" s="53">
        <v>181.44</v>
      </c>
      <c r="F48" s="53"/>
      <c r="G48" s="53"/>
      <c r="H48" s="53">
        <f t="shared" si="0"/>
        <v>181.44</v>
      </c>
    </row>
    <row r="49" spans="1:8" ht="17.100000000000001" customHeight="1" x14ac:dyDescent="0.2">
      <c r="A49" s="51">
        <v>37</v>
      </c>
      <c r="B49" s="54" t="s">
        <v>87</v>
      </c>
      <c r="C49" s="55" t="s">
        <v>13</v>
      </c>
      <c r="D49" s="56">
        <v>44188</v>
      </c>
      <c r="E49" s="53">
        <v>443.2</v>
      </c>
      <c r="F49" s="53"/>
      <c r="G49" s="53"/>
      <c r="H49" s="53">
        <f t="shared" si="0"/>
        <v>443.2</v>
      </c>
    </row>
    <row r="50" spans="1:8" ht="17.100000000000001" customHeight="1" x14ac:dyDescent="0.2">
      <c r="A50" s="62"/>
      <c r="B50" s="63" t="s">
        <v>87</v>
      </c>
      <c r="C50" s="64" t="s">
        <v>13</v>
      </c>
      <c r="D50" s="65">
        <v>44195</v>
      </c>
      <c r="E50" s="66">
        <v>472.2</v>
      </c>
      <c r="F50" s="66"/>
      <c r="G50" s="66"/>
      <c r="H50" s="66">
        <f t="shared" si="0"/>
        <v>472.2</v>
      </c>
    </row>
    <row r="51" spans="1:8" ht="17.100000000000001" customHeight="1" x14ac:dyDescent="0.2">
      <c r="A51" s="51">
        <v>38</v>
      </c>
      <c r="B51" s="54" t="s">
        <v>32</v>
      </c>
      <c r="C51" s="55" t="s">
        <v>13</v>
      </c>
      <c r="D51" s="56">
        <v>44186</v>
      </c>
      <c r="E51" s="53">
        <v>389.8</v>
      </c>
      <c r="F51" s="53">
        <v>389.8</v>
      </c>
      <c r="G51" s="53"/>
      <c r="H51" s="53">
        <f t="shared" si="0"/>
        <v>0</v>
      </c>
    </row>
    <row r="52" spans="1:8" ht="17.100000000000001" customHeight="1" x14ac:dyDescent="0.2">
      <c r="A52" s="62"/>
      <c r="B52" s="63" t="s">
        <v>32</v>
      </c>
      <c r="C52" s="64" t="s">
        <v>13</v>
      </c>
      <c r="D52" s="65">
        <v>44193</v>
      </c>
      <c r="E52" s="66">
        <v>383.6</v>
      </c>
      <c r="F52" s="66"/>
      <c r="G52" s="66"/>
      <c r="H52" s="66">
        <f t="shared" si="0"/>
        <v>383.6</v>
      </c>
    </row>
    <row r="53" spans="1:8" ht="17.100000000000001" customHeight="1" x14ac:dyDescent="0.2">
      <c r="A53" s="51">
        <v>39</v>
      </c>
      <c r="B53" s="54" t="s">
        <v>36</v>
      </c>
      <c r="C53" s="55" t="s">
        <v>13</v>
      </c>
      <c r="D53" s="56">
        <v>44167</v>
      </c>
      <c r="E53" s="53">
        <v>1000</v>
      </c>
      <c r="F53" s="53">
        <v>500</v>
      </c>
      <c r="G53" s="53"/>
      <c r="H53" s="53">
        <f t="shared" si="0"/>
        <v>500</v>
      </c>
    </row>
    <row r="54" spans="1:8" ht="17.100000000000001" customHeight="1" x14ac:dyDescent="0.2">
      <c r="A54" s="51">
        <v>40</v>
      </c>
      <c r="B54" s="54" t="s">
        <v>36</v>
      </c>
      <c r="C54" s="55" t="s">
        <v>13</v>
      </c>
      <c r="D54" s="56">
        <v>44173</v>
      </c>
      <c r="E54" s="53">
        <v>824</v>
      </c>
      <c r="F54" s="53"/>
      <c r="G54" s="53"/>
      <c r="H54" s="53">
        <f t="shared" si="0"/>
        <v>824</v>
      </c>
    </row>
    <row r="55" spans="1:8" ht="17.100000000000001" customHeight="1" x14ac:dyDescent="0.2">
      <c r="A55" s="51">
        <v>41</v>
      </c>
      <c r="B55" s="54" t="s">
        <v>36</v>
      </c>
      <c r="C55" s="55" t="s">
        <v>13</v>
      </c>
      <c r="D55" s="56">
        <v>44181</v>
      </c>
      <c r="E55" s="53">
        <v>1288</v>
      </c>
      <c r="F55" s="53"/>
      <c r="G55" s="53"/>
      <c r="H55" s="53">
        <f t="shared" si="0"/>
        <v>1288</v>
      </c>
    </row>
    <row r="56" spans="1:8" ht="17.100000000000001" customHeight="1" x14ac:dyDescent="0.2">
      <c r="A56" s="51">
        <v>42</v>
      </c>
      <c r="B56" s="54" t="s">
        <v>36</v>
      </c>
      <c r="C56" s="55" t="s">
        <v>13</v>
      </c>
      <c r="D56" s="56">
        <v>44188</v>
      </c>
      <c r="E56" s="53">
        <v>2086.6</v>
      </c>
      <c r="F56" s="53"/>
      <c r="G56" s="53"/>
      <c r="H56" s="53">
        <f t="shared" si="0"/>
        <v>2086.6</v>
      </c>
    </row>
    <row r="57" spans="1:8" ht="17.100000000000001" customHeight="1" x14ac:dyDescent="0.2">
      <c r="A57" s="62"/>
      <c r="B57" s="63" t="s">
        <v>36</v>
      </c>
      <c r="C57" s="64" t="s">
        <v>13</v>
      </c>
      <c r="D57" s="65">
        <v>44195</v>
      </c>
      <c r="E57" s="66">
        <v>755.6</v>
      </c>
      <c r="F57" s="66"/>
      <c r="G57" s="66"/>
      <c r="H57" s="66">
        <f t="shared" si="0"/>
        <v>755.6</v>
      </c>
    </row>
    <row r="58" spans="1:8" ht="17.100000000000001" customHeight="1" x14ac:dyDescent="0.2">
      <c r="A58" s="51">
        <v>43</v>
      </c>
      <c r="B58" s="54" t="s">
        <v>206</v>
      </c>
      <c r="C58" s="55" t="s">
        <v>13</v>
      </c>
      <c r="D58" s="56">
        <v>44180</v>
      </c>
      <c r="E58" s="53">
        <v>828</v>
      </c>
      <c r="F58" s="53">
        <v>350</v>
      </c>
      <c r="G58" s="53"/>
      <c r="H58" s="53">
        <f t="shared" si="0"/>
        <v>478</v>
      </c>
    </row>
    <row r="59" spans="1:8" ht="17.100000000000001" customHeight="1" x14ac:dyDescent="0.2">
      <c r="A59" s="51">
        <v>44</v>
      </c>
      <c r="B59" s="54" t="s">
        <v>23</v>
      </c>
      <c r="C59" s="55" t="s">
        <v>13</v>
      </c>
      <c r="D59" s="56">
        <v>44180</v>
      </c>
      <c r="E59" s="53">
        <v>2040.7</v>
      </c>
      <c r="F59" s="53">
        <v>2040.7</v>
      </c>
      <c r="G59" s="53"/>
      <c r="H59" s="53">
        <f t="shared" si="0"/>
        <v>0</v>
      </c>
    </row>
    <row r="60" spans="1:8" ht="17.100000000000001" customHeight="1" x14ac:dyDescent="0.2">
      <c r="A60" s="51">
        <v>45</v>
      </c>
      <c r="B60" s="54" t="s">
        <v>23</v>
      </c>
      <c r="C60" s="55" t="s">
        <v>13</v>
      </c>
      <c r="D60" s="56">
        <v>44187</v>
      </c>
      <c r="E60" s="53">
        <v>1430.5</v>
      </c>
      <c r="F60" s="53"/>
      <c r="G60" s="53"/>
      <c r="H60" s="53">
        <f t="shared" si="0"/>
        <v>1430.5</v>
      </c>
    </row>
    <row r="61" spans="1:8" ht="17.100000000000001" customHeight="1" x14ac:dyDescent="0.2">
      <c r="A61" s="62"/>
      <c r="B61" s="63" t="s">
        <v>23</v>
      </c>
      <c r="C61" s="64" t="s">
        <v>13</v>
      </c>
      <c r="D61" s="65">
        <v>44194</v>
      </c>
      <c r="E61" s="66">
        <v>731.1</v>
      </c>
      <c r="F61" s="66"/>
      <c r="G61" s="66"/>
      <c r="H61" s="66">
        <f t="shared" si="0"/>
        <v>731.1</v>
      </c>
    </row>
    <row r="62" spans="1:8" ht="17.100000000000001" customHeight="1" x14ac:dyDescent="0.2">
      <c r="A62" s="51">
        <v>46</v>
      </c>
      <c r="B62" s="54" t="s">
        <v>126</v>
      </c>
      <c r="C62" s="55" t="s">
        <v>13</v>
      </c>
      <c r="D62" s="56">
        <v>44179</v>
      </c>
      <c r="E62" s="53">
        <v>556</v>
      </c>
      <c r="F62" s="53">
        <v>556</v>
      </c>
      <c r="G62" s="53"/>
      <c r="H62" s="53">
        <f t="shared" si="0"/>
        <v>0</v>
      </c>
    </row>
    <row r="63" spans="1:8" ht="17.100000000000001" customHeight="1" x14ac:dyDescent="0.2">
      <c r="A63" s="62"/>
      <c r="B63" s="63" t="s">
        <v>126</v>
      </c>
      <c r="C63" s="64" t="s">
        <v>13</v>
      </c>
      <c r="D63" s="65">
        <v>44193</v>
      </c>
      <c r="E63" s="66">
        <v>1932.8</v>
      </c>
      <c r="F63" s="66"/>
      <c r="G63" s="66"/>
      <c r="H63" s="66">
        <f t="shared" si="0"/>
        <v>1932.8</v>
      </c>
    </row>
    <row r="64" spans="1:8" ht="17.100000000000001" customHeight="1" x14ac:dyDescent="0.2">
      <c r="A64" s="51">
        <v>47</v>
      </c>
      <c r="B64" s="54" t="s">
        <v>42</v>
      </c>
      <c r="C64" s="55" t="s">
        <v>13</v>
      </c>
      <c r="D64" s="56">
        <v>44186</v>
      </c>
      <c r="E64" s="53">
        <v>2415.8000000000002</v>
      </c>
      <c r="F64" s="53">
        <v>1500</v>
      </c>
      <c r="G64" s="53"/>
      <c r="H64" s="53">
        <f t="shared" si="0"/>
        <v>915.80000000000018</v>
      </c>
    </row>
    <row r="65" spans="1:8" ht="17.100000000000001" customHeight="1" x14ac:dyDescent="0.2">
      <c r="A65" s="62"/>
      <c r="B65" s="63" t="s">
        <v>42</v>
      </c>
      <c r="C65" s="64" t="s">
        <v>13</v>
      </c>
      <c r="D65" s="65">
        <v>44193</v>
      </c>
      <c r="E65" s="66">
        <v>1923.5</v>
      </c>
      <c r="F65" s="66"/>
      <c r="G65" s="66"/>
      <c r="H65" s="66">
        <f t="shared" si="0"/>
        <v>1923.5</v>
      </c>
    </row>
    <row r="66" spans="1:8" ht="17.100000000000001" customHeight="1" x14ac:dyDescent="0.2">
      <c r="A66" s="51">
        <v>48</v>
      </c>
      <c r="B66" s="54" t="s">
        <v>266</v>
      </c>
      <c r="C66" s="55" t="s">
        <v>13</v>
      </c>
      <c r="D66" s="56">
        <v>44181</v>
      </c>
      <c r="E66" s="53">
        <v>1088.32</v>
      </c>
      <c r="F66" s="53">
        <v>588.32000000000005</v>
      </c>
      <c r="G66" s="53"/>
      <c r="H66" s="53">
        <f t="shared" si="0"/>
        <v>499.99999999999989</v>
      </c>
    </row>
    <row r="67" spans="1:8" ht="17.100000000000001" customHeight="1" x14ac:dyDescent="0.2">
      <c r="A67" s="51">
        <v>50</v>
      </c>
      <c r="B67" s="54" t="s">
        <v>31</v>
      </c>
      <c r="C67" s="55" t="s">
        <v>13</v>
      </c>
      <c r="D67" s="56">
        <v>44186</v>
      </c>
      <c r="E67" s="53">
        <v>2164.6999999999998</v>
      </c>
      <c r="F67" s="53">
        <v>2164.6999999999998</v>
      </c>
      <c r="G67" s="53"/>
      <c r="H67" s="53">
        <f t="shared" si="0"/>
        <v>0</v>
      </c>
    </row>
    <row r="68" spans="1:8" ht="17.100000000000001" customHeight="1" x14ac:dyDescent="0.2">
      <c r="A68" s="62"/>
      <c r="B68" s="63" t="s">
        <v>31</v>
      </c>
      <c r="C68" s="64" t="s">
        <v>13</v>
      </c>
      <c r="D68" s="65">
        <v>44193</v>
      </c>
      <c r="E68" s="66">
        <v>3880.6</v>
      </c>
      <c r="F68" s="66"/>
      <c r="G68" s="66"/>
      <c r="H68" s="66">
        <f t="shared" si="0"/>
        <v>3880.6</v>
      </c>
    </row>
    <row r="69" spans="1:8" ht="17.100000000000001" customHeight="1" x14ac:dyDescent="0.2">
      <c r="A69" s="51">
        <v>51</v>
      </c>
      <c r="B69" s="54" t="s">
        <v>69</v>
      </c>
      <c r="C69" s="55" t="s">
        <v>13</v>
      </c>
      <c r="D69" s="56">
        <v>44187</v>
      </c>
      <c r="E69" s="53">
        <v>2885.2</v>
      </c>
      <c r="F69" s="53">
        <v>2885.2</v>
      </c>
      <c r="G69" s="53"/>
      <c r="H69" s="53">
        <f t="shared" si="0"/>
        <v>0</v>
      </c>
    </row>
    <row r="70" spans="1:8" ht="17.100000000000001" customHeight="1" x14ac:dyDescent="0.2">
      <c r="A70" s="62"/>
      <c r="B70" s="63" t="s">
        <v>69</v>
      </c>
      <c r="C70" s="64" t="s">
        <v>13</v>
      </c>
      <c r="D70" s="65">
        <v>44194</v>
      </c>
      <c r="E70" s="66">
        <v>3587.2</v>
      </c>
      <c r="F70" s="66"/>
      <c r="G70" s="66"/>
      <c r="H70" s="66">
        <f t="shared" si="0"/>
        <v>3587.2</v>
      </c>
    </row>
    <row r="71" spans="1:8" ht="17.100000000000001" customHeight="1" x14ac:dyDescent="0.2">
      <c r="A71" s="51">
        <v>52</v>
      </c>
      <c r="B71" s="54" t="s">
        <v>68</v>
      </c>
      <c r="C71" s="55" t="s">
        <v>13</v>
      </c>
      <c r="D71" s="56">
        <v>44181</v>
      </c>
      <c r="E71" s="53">
        <v>401.4</v>
      </c>
      <c r="F71" s="53"/>
      <c r="G71" s="53"/>
      <c r="H71" s="53">
        <f t="shared" si="0"/>
        <v>401.4</v>
      </c>
    </row>
    <row r="72" spans="1:8" ht="17.100000000000001" customHeight="1" x14ac:dyDescent="0.2">
      <c r="A72" s="51">
        <v>53</v>
      </c>
      <c r="B72" s="54" t="s">
        <v>68</v>
      </c>
      <c r="C72" s="55" t="s">
        <v>13</v>
      </c>
      <c r="D72" s="56">
        <v>44188</v>
      </c>
      <c r="E72" s="53">
        <v>910.2</v>
      </c>
      <c r="F72" s="53">
        <v>910.2</v>
      </c>
      <c r="G72" s="53"/>
      <c r="H72" s="53">
        <f t="shared" si="0"/>
        <v>0</v>
      </c>
    </row>
    <row r="73" spans="1:8" ht="17.100000000000001" customHeight="1" x14ac:dyDescent="0.2">
      <c r="A73" s="51">
        <v>54</v>
      </c>
      <c r="B73" s="54" t="s">
        <v>194</v>
      </c>
      <c r="C73" s="55" t="s">
        <v>13</v>
      </c>
      <c r="D73" s="56">
        <v>44188</v>
      </c>
      <c r="E73" s="53">
        <v>2448.6</v>
      </c>
      <c r="F73" s="53"/>
      <c r="G73" s="53"/>
      <c r="H73" s="53">
        <f t="shared" si="0"/>
        <v>2448.6</v>
      </c>
    </row>
    <row r="74" spans="1:8" ht="17.100000000000001" customHeight="1" x14ac:dyDescent="0.2">
      <c r="A74" s="51">
        <v>55</v>
      </c>
      <c r="B74" s="54" t="s">
        <v>160</v>
      </c>
      <c r="C74" s="55" t="s">
        <v>13</v>
      </c>
      <c r="D74" s="56">
        <v>44187</v>
      </c>
      <c r="E74" s="53">
        <v>930.3</v>
      </c>
      <c r="F74" s="53">
        <v>930.3</v>
      </c>
      <c r="G74" s="53"/>
      <c r="H74" s="53">
        <f t="shared" si="0"/>
        <v>0</v>
      </c>
    </row>
    <row r="75" spans="1:8" ht="17.100000000000001" customHeight="1" x14ac:dyDescent="0.2">
      <c r="A75" s="62"/>
      <c r="B75" s="63" t="s">
        <v>160</v>
      </c>
      <c r="C75" s="64" t="s">
        <v>13</v>
      </c>
      <c r="D75" s="65">
        <v>44194</v>
      </c>
      <c r="E75" s="66">
        <v>1387.2</v>
      </c>
      <c r="F75" s="66"/>
      <c r="G75" s="66"/>
      <c r="H75" s="66">
        <f t="shared" si="0"/>
        <v>1387.2</v>
      </c>
    </row>
    <row r="76" spans="1:8" ht="17.100000000000001" customHeight="1" x14ac:dyDescent="0.2">
      <c r="A76" s="62"/>
      <c r="B76" s="63" t="s">
        <v>296</v>
      </c>
      <c r="C76" s="64" t="s">
        <v>13</v>
      </c>
      <c r="D76" s="65">
        <v>44196</v>
      </c>
      <c r="E76" s="66">
        <v>13666</v>
      </c>
      <c r="F76" s="66"/>
      <c r="G76" s="66"/>
      <c r="H76" s="66">
        <f t="shared" si="0"/>
        <v>13666</v>
      </c>
    </row>
    <row r="77" spans="1:8" ht="17.100000000000001" customHeight="1" x14ac:dyDescent="0.2">
      <c r="A77" s="62"/>
      <c r="B77" s="63" t="s">
        <v>285</v>
      </c>
      <c r="C77" s="64" t="s">
        <v>13</v>
      </c>
      <c r="D77" s="65">
        <v>44194</v>
      </c>
      <c r="E77" s="66">
        <v>1597.5</v>
      </c>
      <c r="F77" s="66"/>
      <c r="G77" s="66"/>
      <c r="H77" s="66">
        <f t="shared" si="0"/>
        <v>1597.5</v>
      </c>
    </row>
    <row r="78" spans="1:8" ht="17.100000000000001" customHeight="1" x14ac:dyDescent="0.2">
      <c r="A78" s="62"/>
      <c r="B78" s="63" t="s">
        <v>80</v>
      </c>
      <c r="C78" s="64" t="s">
        <v>13</v>
      </c>
      <c r="D78" s="65">
        <v>44193</v>
      </c>
      <c r="E78" s="66">
        <v>1054</v>
      </c>
      <c r="F78" s="66"/>
      <c r="G78" s="66"/>
      <c r="H78" s="66">
        <f t="shared" si="0"/>
        <v>1054</v>
      </c>
    </row>
    <row r="79" spans="1:8" ht="17.100000000000001" customHeight="1" x14ac:dyDescent="0.2">
      <c r="A79" s="62"/>
      <c r="B79" s="63" t="s">
        <v>39</v>
      </c>
      <c r="C79" s="64" t="s">
        <v>13</v>
      </c>
      <c r="D79" s="65">
        <v>44195</v>
      </c>
      <c r="E79" s="66">
        <v>10079.799999999999</v>
      </c>
      <c r="F79" s="66"/>
      <c r="G79" s="66"/>
      <c r="H79" s="66">
        <f t="shared" si="0"/>
        <v>10079.799999999999</v>
      </c>
    </row>
    <row r="80" spans="1:8" ht="17.100000000000001" customHeight="1" x14ac:dyDescent="0.2">
      <c r="A80" s="51">
        <v>56</v>
      </c>
      <c r="B80" s="54" t="s">
        <v>44</v>
      </c>
      <c r="C80" s="55" t="s">
        <v>45</v>
      </c>
      <c r="D80" s="56"/>
      <c r="E80" s="53">
        <v>2550</v>
      </c>
      <c r="F80" s="53"/>
      <c r="G80" s="53"/>
      <c r="H80" s="53">
        <f t="shared" si="0"/>
        <v>2550</v>
      </c>
    </row>
    <row r="81" spans="1:8" ht="17.100000000000001" customHeight="1" x14ac:dyDescent="0.2">
      <c r="A81" s="51">
        <v>57</v>
      </c>
      <c r="B81" s="59" t="s">
        <v>46</v>
      </c>
      <c r="C81" s="55" t="s">
        <v>45</v>
      </c>
      <c r="D81" s="57">
        <v>44176</v>
      </c>
      <c r="E81" s="53">
        <v>600</v>
      </c>
      <c r="F81" s="58">
        <v>600</v>
      </c>
      <c r="G81" s="58"/>
      <c r="H81" s="53">
        <f t="shared" si="0"/>
        <v>0</v>
      </c>
    </row>
    <row r="82" spans="1:8" ht="17.100000000000001" customHeight="1" x14ac:dyDescent="0.2">
      <c r="A82" s="51">
        <v>58</v>
      </c>
      <c r="B82" s="59" t="s">
        <v>46</v>
      </c>
      <c r="C82" s="55" t="s">
        <v>45</v>
      </c>
      <c r="D82" s="57">
        <v>44183</v>
      </c>
      <c r="E82" s="53">
        <v>1588.8</v>
      </c>
      <c r="F82" s="58"/>
      <c r="G82" s="58"/>
      <c r="H82" s="53">
        <f t="shared" si="0"/>
        <v>1588.8</v>
      </c>
    </row>
    <row r="83" spans="1:8" ht="17.100000000000001" customHeight="1" x14ac:dyDescent="0.2">
      <c r="A83" s="51">
        <v>59</v>
      </c>
      <c r="B83" s="59" t="s">
        <v>46</v>
      </c>
      <c r="C83" s="55" t="s">
        <v>45</v>
      </c>
      <c r="D83" s="57">
        <v>44190</v>
      </c>
      <c r="E83" s="53">
        <v>574.20000000000005</v>
      </c>
      <c r="F83" s="58">
        <v>574.20000000000005</v>
      </c>
      <c r="G83" s="58"/>
      <c r="H83" s="53">
        <f t="shared" si="0"/>
        <v>0</v>
      </c>
    </row>
    <row r="84" spans="1:8" ht="17.100000000000001" customHeight="1" x14ac:dyDescent="0.2">
      <c r="A84" s="62"/>
      <c r="B84" s="69" t="s">
        <v>46</v>
      </c>
      <c r="C84" s="64" t="s">
        <v>45</v>
      </c>
      <c r="D84" s="67">
        <v>44197</v>
      </c>
      <c r="E84" s="66">
        <v>3172.9</v>
      </c>
      <c r="F84" s="68"/>
      <c r="G84" s="68"/>
      <c r="H84" s="66">
        <f t="shared" si="0"/>
        <v>3172.9</v>
      </c>
    </row>
    <row r="85" spans="1:8" ht="17.100000000000001" customHeight="1" x14ac:dyDescent="0.2">
      <c r="A85" s="51">
        <v>60</v>
      </c>
      <c r="B85" s="59" t="s">
        <v>49</v>
      </c>
      <c r="C85" s="55" t="s">
        <v>45</v>
      </c>
      <c r="D85" s="57">
        <v>44175</v>
      </c>
      <c r="E85" s="53">
        <v>1675.6</v>
      </c>
      <c r="F85" s="58">
        <v>1675.6</v>
      </c>
      <c r="G85" s="58"/>
      <c r="H85" s="53">
        <f t="shared" si="0"/>
        <v>0</v>
      </c>
    </row>
    <row r="86" spans="1:8" ht="17.100000000000001" customHeight="1" x14ac:dyDescent="0.2">
      <c r="A86" s="62"/>
      <c r="B86" s="69" t="s">
        <v>49</v>
      </c>
      <c r="C86" s="64" t="s">
        <v>45</v>
      </c>
      <c r="D86" s="67">
        <v>44196</v>
      </c>
      <c r="E86" s="66">
        <v>5301.4</v>
      </c>
      <c r="F86" s="68"/>
      <c r="G86" s="68"/>
      <c r="H86" s="66">
        <f t="shared" si="0"/>
        <v>5301.4</v>
      </c>
    </row>
    <row r="87" spans="1:8" ht="17.100000000000001" customHeight="1" x14ac:dyDescent="0.2">
      <c r="A87" s="51">
        <v>61</v>
      </c>
      <c r="B87" s="59" t="s">
        <v>132</v>
      </c>
      <c r="C87" s="55" t="s">
        <v>45</v>
      </c>
      <c r="D87" s="57">
        <v>44168</v>
      </c>
      <c r="E87" s="53">
        <v>600</v>
      </c>
      <c r="F87" s="58">
        <v>600</v>
      </c>
      <c r="G87" s="58"/>
      <c r="H87" s="53">
        <f t="shared" si="0"/>
        <v>0</v>
      </c>
    </row>
    <row r="88" spans="1:8" ht="17.100000000000001" customHeight="1" x14ac:dyDescent="0.2">
      <c r="A88" s="51">
        <v>62</v>
      </c>
      <c r="B88" s="59" t="s">
        <v>132</v>
      </c>
      <c r="C88" s="55" t="s">
        <v>45</v>
      </c>
      <c r="D88" s="57">
        <v>44189</v>
      </c>
      <c r="E88" s="53">
        <v>457.6</v>
      </c>
      <c r="F88" s="58"/>
      <c r="G88" s="58"/>
      <c r="H88" s="53">
        <f t="shared" si="0"/>
        <v>457.6</v>
      </c>
    </row>
    <row r="89" spans="1:8" ht="17.100000000000001" customHeight="1" x14ac:dyDescent="0.2">
      <c r="A89" s="62"/>
      <c r="B89" s="69" t="s">
        <v>132</v>
      </c>
      <c r="C89" s="64" t="s">
        <v>45</v>
      </c>
      <c r="D89" s="67">
        <v>44196</v>
      </c>
      <c r="E89" s="66">
        <v>355.9</v>
      </c>
      <c r="F89" s="68"/>
      <c r="G89" s="68"/>
      <c r="H89" s="66">
        <f t="shared" si="0"/>
        <v>355.9</v>
      </c>
    </row>
    <row r="90" spans="1:8" ht="17.100000000000001" customHeight="1" x14ac:dyDescent="0.2">
      <c r="A90" s="51">
        <v>63</v>
      </c>
      <c r="B90" s="59" t="s">
        <v>198</v>
      </c>
      <c r="C90" s="55" t="s">
        <v>45</v>
      </c>
      <c r="D90" s="57">
        <v>44175</v>
      </c>
      <c r="E90" s="53">
        <v>28277.200000000001</v>
      </c>
      <c r="F90" s="58">
        <v>5000</v>
      </c>
      <c r="G90" s="58"/>
      <c r="H90" s="53">
        <f t="shared" si="0"/>
        <v>23277.200000000001</v>
      </c>
    </row>
    <row r="91" spans="1:8" ht="17.100000000000001" customHeight="1" x14ac:dyDescent="0.2">
      <c r="A91" s="51">
        <v>64</v>
      </c>
      <c r="B91" s="59" t="s">
        <v>201</v>
      </c>
      <c r="C91" s="55" t="s">
        <v>45</v>
      </c>
      <c r="D91" s="57">
        <v>44161</v>
      </c>
      <c r="E91" s="53">
        <v>150</v>
      </c>
      <c r="F91" s="58">
        <v>150</v>
      </c>
      <c r="G91" s="58"/>
      <c r="H91" s="53">
        <f t="shared" si="0"/>
        <v>0</v>
      </c>
    </row>
    <row r="92" spans="1:8" ht="17.100000000000001" customHeight="1" x14ac:dyDescent="0.2">
      <c r="A92" s="51">
        <v>65</v>
      </c>
      <c r="B92" s="59" t="s">
        <v>201</v>
      </c>
      <c r="C92" s="55" t="s">
        <v>45</v>
      </c>
      <c r="D92" s="57">
        <v>44169</v>
      </c>
      <c r="E92" s="53">
        <v>810.18</v>
      </c>
      <c r="F92" s="58"/>
      <c r="G92" s="58"/>
      <c r="H92" s="53">
        <f t="shared" si="0"/>
        <v>810.18</v>
      </c>
    </row>
    <row r="93" spans="1:8" ht="17.100000000000001" customHeight="1" x14ac:dyDescent="0.2">
      <c r="A93" s="51">
        <v>66</v>
      </c>
      <c r="B93" s="59" t="s">
        <v>201</v>
      </c>
      <c r="C93" s="55" t="s">
        <v>45</v>
      </c>
      <c r="D93" s="57">
        <v>44182</v>
      </c>
      <c r="E93" s="53">
        <v>288.60000000000002</v>
      </c>
      <c r="F93" s="58">
        <v>288.60000000000002</v>
      </c>
      <c r="G93" s="58"/>
      <c r="H93" s="53">
        <f t="shared" ref="H93:H110" si="1">E93-F93-G93</f>
        <v>0</v>
      </c>
    </row>
    <row r="94" spans="1:8" ht="17.100000000000001" customHeight="1" x14ac:dyDescent="0.2">
      <c r="A94" s="51">
        <v>67</v>
      </c>
      <c r="B94" s="59" t="s">
        <v>201</v>
      </c>
      <c r="C94" s="55" t="s">
        <v>45</v>
      </c>
      <c r="D94" s="57">
        <v>44189</v>
      </c>
      <c r="E94" s="53">
        <v>1211</v>
      </c>
      <c r="F94" s="58"/>
      <c r="G94" s="58"/>
      <c r="H94" s="53">
        <f t="shared" si="1"/>
        <v>1211</v>
      </c>
    </row>
    <row r="95" spans="1:8" ht="17.100000000000001" customHeight="1" x14ac:dyDescent="0.2">
      <c r="A95" s="51">
        <v>68</v>
      </c>
      <c r="B95" s="59" t="s">
        <v>227</v>
      </c>
      <c r="C95" s="55" t="s">
        <v>45</v>
      </c>
      <c r="D95" s="57">
        <v>44189</v>
      </c>
      <c r="E95" s="53">
        <v>6583.2</v>
      </c>
      <c r="F95" s="58">
        <v>5000</v>
      </c>
      <c r="G95" s="58"/>
      <c r="H95" s="53">
        <f t="shared" si="1"/>
        <v>1583.1999999999998</v>
      </c>
    </row>
    <row r="96" spans="1:8" ht="17.100000000000001" customHeight="1" x14ac:dyDescent="0.2">
      <c r="A96" s="62"/>
      <c r="B96" s="69" t="s">
        <v>227</v>
      </c>
      <c r="C96" s="64" t="s">
        <v>45</v>
      </c>
      <c r="D96" s="67">
        <v>44196</v>
      </c>
      <c r="E96" s="66">
        <v>3073.5</v>
      </c>
      <c r="F96" s="68"/>
      <c r="G96" s="68"/>
      <c r="H96" s="66">
        <f t="shared" si="1"/>
        <v>3073.5</v>
      </c>
    </row>
    <row r="97" spans="1:11" ht="17.100000000000001" customHeight="1" x14ac:dyDescent="0.2">
      <c r="A97" s="51">
        <v>69</v>
      </c>
      <c r="B97" s="59" t="s">
        <v>277</v>
      </c>
      <c r="C97" s="55" t="s">
        <v>45</v>
      </c>
      <c r="D97" s="57">
        <v>44168</v>
      </c>
      <c r="E97" s="53">
        <v>3957</v>
      </c>
      <c r="F97" s="58">
        <v>3957</v>
      </c>
      <c r="G97" s="58"/>
      <c r="H97" s="53">
        <f t="shared" si="1"/>
        <v>0</v>
      </c>
    </row>
    <row r="98" spans="1:11" ht="17.100000000000001" customHeight="1" x14ac:dyDescent="0.2">
      <c r="A98" s="51">
        <v>70</v>
      </c>
      <c r="B98" s="59" t="s">
        <v>277</v>
      </c>
      <c r="C98" s="55" t="s">
        <v>45</v>
      </c>
      <c r="D98" s="57">
        <v>44182</v>
      </c>
      <c r="E98" s="53">
        <v>57603.7</v>
      </c>
      <c r="F98" s="58"/>
      <c r="G98" s="58"/>
      <c r="H98" s="53">
        <f t="shared" si="1"/>
        <v>57603.7</v>
      </c>
    </row>
    <row r="99" spans="1:11" ht="17.100000000000001" customHeight="1" x14ac:dyDescent="0.2">
      <c r="A99" s="51">
        <v>71</v>
      </c>
      <c r="B99" s="59" t="s">
        <v>277</v>
      </c>
      <c r="C99" s="55" t="s">
        <v>45</v>
      </c>
      <c r="D99" s="57">
        <v>44189</v>
      </c>
      <c r="E99" s="53">
        <v>43265.7</v>
      </c>
      <c r="F99" s="58"/>
      <c r="G99" s="58"/>
      <c r="H99" s="53">
        <f t="shared" si="1"/>
        <v>43265.7</v>
      </c>
    </row>
    <row r="100" spans="1:11" ht="17.100000000000001" customHeight="1" x14ac:dyDescent="0.2">
      <c r="A100" s="51">
        <v>72</v>
      </c>
      <c r="B100" s="59" t="s">
        <v>277</v>
      </c>
      <c r="C100" s="55" t="s">
        <v>45</v>
      </c>
      <c r="D100" s="57">
        <v>44189</v>
      </c>
      <c r="E100" s="53">
        <v>18623.900000000001</v>
      </c>
      <c r="F100" s="58"/>
      <c r="G100" s="58"/>
      <c r="H100" s="53">
        <f t="shared" si="1"/>
        <v>18623.900000000001</v>
      </c>
    </row>
    <row r="101" spans="1:11" ht="17.100000000000001" customHeight="1" x14ac:dyDescent="0.2">
      <c r="A101" s="51">
        <v>73</v>
      </c>
      <c r="B101" s="59" t="s">
        <v>51</v>
      </c>
      <c r="C101" s="55" t="s">
        <v>45</v>
      </c>
      <c r="D101" s="57">
        <v>44190</v>
      </c>
      <c r="E101" s="53">
        <v>302.5</v>
      </c>
      <c r="F101" s="58">
        <v>302.5</v>
      </c>
      <c r="G101" s="58"/>
      <c r="H101" s="53">
        <f t="shared" si="1"/>
        <v>0</v>
      </c>
    </row>
    <row r="102" spans="1:11" ht="17.100000000000001" customHeight="1" x14ac:dyDescent="0.2">
      <c r="A102" s="51">
        <v>74</v>
      </c>
      <c r="B102" s="59" t="s">
        <v>81</v>
      </c>
      <c r="C102" s="55" t="s">
        <v>45</v>
      </c>
      <c r="D102" s="57">
        <v>44189</v>
      </c>
      <c r="E102" s="53">
        <v>3194.2</v>
      </c>
      <c r="F102" s="58">
        <v>3194.2</v>
      </c>
      <c r="G102" s="58"/>
      <c r="H102" s="53">
        <f t="shared" si="1"/>
        <v>0</v>
      </c>
    </row>
    <row r="103" spans="1:11" ht="17.100000000000001" customHeight="1" x14ac:dyDescent="0.2">
      <c r="A103" s="51">
        <v>75</v>
      </c>
      <c r="B103" s="59" t="s">
        <v>70</v>
      </c>
      <c r="C103" s="55" t="s">
        <v>45</v>
      </c>
      <c r="D103" s="57">
        <v>44190</v>
      </c>
      <c r="E103" s="53">
        <v>665.2</v>
      </c>
      <c r="F103" s="58">
        <v>665.2</v>
      </c>
      <c r="G103" s="58"/>
      <c r="H103" s="53">
        <f t="shared" si="1"/>
        <v>0</v>
      </c>
    </row>
    <row r="104" spans="1:11" ht="17.100000000000001" customHeight="1" x14ac:dyDescent="0.2">
      <c r="A104" s="51">
        <v>76</v>
      </c>
      <c r="B104" s="59" t="s">
        <v>293</v>
      </c>
      <c r="C104" s="55" t="s">
        <v>45</v>
      </c>
      <c r="D104" s="57">
        <v>44190</v>
      </c>
      <c r="E104" s="53">
        <v>3653.4</v>
      </c>
      <c r="F104" s="58">
        <v>1000</v>
      </c>
      <c r="G104" s="58"/>
      <c r="H104" s="53">
        <f t="shared" si="1"/>
        <v>2653.4</v>
      </c>
    </row>
    <row r="105" spans="1:11" ht="17.100000000000001" customHeight="1" x14ac:dyDescent="0.2">
      <c r="A105" s="51">
        <v>77</v>
      </c>
      <c r="B105" s="59" t="s">
        <v>56</v>
      </c>
      <c r="C105" s="55" t="s">
        <v>45</v>
      </c>
      <c r="D105" s="57">
        <v>44189</v>
      </c>
      <c r="E105" s="53">
        <v>4559.6000000000004</v>
      </c>
      <c r="F105" s="58">
        <v>1500</v>
      </c>
      <c r="G105" s="58"/>
      <c r="H105" s="53">
        <f t="shared" si="1"/>
        <v>3059.6000000000004</v>
      </c>
    </row>
    <row r="106" spans="1:11" ht="17.100000000000001" customHeight="1" x14ac:dyDescent="0.2">
      <c r="A106" s="51">
        <v>49</v>
      </c>
      <c r="B106" s="54" t="s">
        <v>21</v>
      </c>
      <c r="C106" s="55" t="s">
        <v>13</v>
      </c>
      <c r="D106" s="56">
        <v>44179</v>
      </c>
      <c r="E106" s="53">
        <v>2507.6999999999998</v>
      </c>
      <c r="F106" s="53">
        <v>1507.7</v>
      </c>
      <c r="G106" s="53"/>
      <c r="H106" s="53">
        <f>E106-F106-G106</f>
        <v>999.99999999999977</v>
      </c>
    </row>
    <row r="107" spans="1:11" ht="17.100000000000001" customHeight="1" x14ac:dyDescent="0.2">
      <c r="A107" s="62"/>
      <c r="B107" s="63" t="s">
        <v>21</v>
      </c>
      <c r="C107" s="64" t="s">
        <v>13</v>
      </c>
      <c r="D107" s="65">
        <v>44193</v>
      </c>
      <c r="E107" s="66">
        <v>2850</v>
      </c>
      <c r="F107" s="66"/>
      <c r="G107" s="66"/>
      <c r="H107" s="66">
        <f>E107-F107-G107</f>
        <v>2850</v>
      </c>
    </row>
    <row r="108" spans="1:11" ht="17.100000000000001" customHeight="1" x14ac:dyDescent="0.2">
      <c r="A108" s="62"/>
      <c r="B108" s="69" t="s">
        <v>59</v>
      </c>
      <c r="C108" s="64" t="s">
        <v>45</v>
      </c>
      <c r="D108" s="67">
        <v>44196</v>
      </c>
      <c r="E108" s="68">
        <v>775.4</v>
      </c>
      <c r="F108" s="68"/>
      <c r="G108" s="68"/>
      <c r="H108" s="66">
        <f t="shared" si="1"/>
        <v>775.4</v>
      </c>
    </row>
    <row r="109" spans="1:11" ht="17.100000000000001" customHeight="1" x14ac:dyDescent="0.2">
      <c r="A109" s="62"/>
      <c r="B109" s="69" t="s">
        <v>289</v>
      </c>
      <c r="C109" s="64" t="s">
        <v>45</v>
      </c>
      <c r="D109" s="67">
        <v>44196</v>
      </c>
      <c r="E109" s="68">
        <v>810.7</v>
      </c>
      <c r="F109" s="68"/>
      <c r="G109" s="68"/>
      <c r="H109" s="66">
        <f t="shared" si="1"/>
        <v>810.7</v>
      </c>
    </row>
    <row r="110" spans="1:11" ht="17.100000000000001" customHeight="1" x14ac:dyDescent="0.2">
      <c r="A110" s="62"/>
      <c r="B110" s="69" t="s">
        <v>57</v>
      </c>
      <c r="C110" s="64" t="s">
        <v>45</v>
      </c>
      <c r="D110" s="67">
        <v>44197</v>
      </c>
      <c r="E110" s="68">
        <v>1502</v>
      </c>
      <c r="F110" s="68"/>
      <c r="G110" s="68"/>
      <c r="H110" s="66">
        <f t="shared" si="1"/>
        <v>1502</v>
      </c>
    </row>
    <row r="111" spans="1:11" ht="17.100000000000001" customHeight="1" x14ac:dyDescent="0.2">
      <c r="A111" s="51"/>
      <c r="B111" s="60"/>
      <c r="C111" s="60"/>
      <c r="D111" s="60" t="s">
        <v>60</v>
      </c>
      <c r="E111" s="61">
        <f>SUM(E4:E110)</f>
        <v>405350.39000000019</v>
      </c>
      <c r="F111" s="61">
        <f>SUM(F4:F110)</f>
        <v>61828.249999999985</v>
      </c>
      <c r="G111" s="61"/>
      <c r="H111" s="53">
        <f>SUM(H4:H110)</f>
        <v>337484.20000000007</v>
      </c>
    </row>
    <row r="112" spans="1:11" ht="17.100000000000001" customHeight="1" x14ac:dyDescent="0.2">
      <c r="A112" s="42"/>
      <c r="K112" s="85"/>
    </row>
    <row r="113" spans="2:7" ht="17.100000000000001" customHeight="1" x14ac:dyDescent="0.2">
      <c r="B113" s="42" t="s">
        <v>61</v>
      </c>
      <c r="C113" s="42"/>
      <c r="D113" s="42" t="s">
        <v>62</v>
      </c>
      <c r="E113" s="42"/>
      <c r="F113" s="49" t="s">
        <v>63</v>
      </c>
      <c r="G113" s="49"/>
    </row>
    <row r="114" spans="2:7" ht="17.100000000000001" customHeight="1" x14ac:dyDescent="0.2">
      <c r="B114" s="47" t="s">
        <v>64</v>
      </c>
      <c r="C114" s="42"/>
      <c r="D114" s="42" t="s">
        <v>65</v>
      </c>
      <c r="E114" s="42"/>
      <c r="F114" s="49" t="s">
        <v>66</v>
      </c>
      <c r="G114" s="49"/>
    </row>
    <row r="115" spans="2:7" ht="17.100000000000001" customHeight="1" x14ac:dyDescent="0.2"/>
  </sheetData>
  <autoFilter ref="A1:H111"/>
  <pageMargins left="0" right="0" top="0.74803149606299213" bottom="0" header="0" footer="0"/>
  <pageSetup paperSize="9" orientation="portrait" r:id="rId1"/>
  <headerFooter>
    <oddHeader>Sayfa &amp;P / &amp;N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tabSelected="1" topLeftCell="A22" workbookViewId="0">
      <selection activeCell="I28" sqref="I28"/>
    </sheetView>
  </sheetViews>
  <sheetFormatPr defaultColWidth="8.85546875" defaultRowHeight="12.75" x14ac:dyDescent="0.2"/>
  <cols>
    <col min="1" max="1" width="5.5703125" style="50" bestFit="1" customWidth="1"/>
    <col min="2" max="2" width="26.28515625" style="50" customWidth="1"/>
    <col min="3" max="3" width="14.85546875" style="50" customWidth="1"/>
    <col min="4" max="4" width="13.5703125" style="50" customWidth="1"/>
    <col min="5" max="5" width="13.5703125" style="50" bestFit="1" customWidth="1"/>
    <col min="6" max="7" width="13.7109375" style="50" customWidth="1"/>
    <col min="8" max="8" width="13.140625" style="50" customWidth="1"/>
    <col min="9" max="9" width="6.85546875" style="50" bestFit="1" customWidth="1"/>
    <col min="10" max="10" width="8.85546875" style="50"/>
    <col min="11" max="11" width="12.85546875" style="50" bestFit="1" customWidth="1"/>
    <col min="12" max="16384" width="8.85546875" style="50"/>
  </cols>
  <sheetData>
    <row r="1" spans="1:9" x14ac:dyDescent="0.2">
      <c r="A1" s="40"/>
      <c r="B1" s="41" t="s">
        <v>0</v>
      </c>
      <c r="C1" s="42" t="s">
        <v>1</v>
      </c>
      <c r="D1" s="42"/>
      <c r="E1" s="43"/>
      <c r="F1" s="43"/>
      <c r="G1" s="43"/>
      <c r="H1" s="44">
        <v>44191</v>
      </c>
    </row>
    <row r="2" spans="1:9" x14ac:dyDescent="0.2">
      <c r="A2" s="45"/>
      <c r="B2" s="46" t="s">
        <v>2</v>
      </c>
      <c r="C2" s="47" t="s">
        <v>3</v>
      </c>
      <c r="D2" s="47"/>
      <c r="E2" s="48"/>
      <c r="F2" s="48"/>
      <c r="G2" s="48"/>
      <c r="H2" s="48" t="s">
        <v>298</v>
      </c>
    </row>
    <row r="3" spans="1:9" ht="15" customHeight="1" x14ac:dyDescent="0.2">
      <c r="A3" s="51" t="s">
        <v>5</v>
      </c>
      <c r="B3" s="51" t="s">
        <v>6</v>
      </c>
      <c r="C3" s="51" t="s">
        <v>7</v>
      </c>
      <c r="D3" s="51" t="s">
        <v>8</v>
      </c>
      <c r="E3" s="51" t="s">
        <v>9</v>
      </c>
      <c r="F3" s="52" t="s">
        <v>10</v>
      </c>
      <c r="G3" s="52" t="s">
        <v>78</v>
      </c>
      <c r="H3" s="51" t="s">
        <v>11</v>
      </c>
    </row>
    <row r="4" spans="1:9" ht="15" customHeight="1" x14ac:dyDescent="0.2">
      <c r="A4" s="51">
        <v>1</v>
      </c>
      <c r="B4" s="51" t="s">
        <v>77</v>
      </c>
      <c r="C4" s="51"/>
      <c r="D4" s="51"/>
      <c r="E4" s="53">
        <v>352</v>
      </c>
      <c r="F4" s="52">
        <v>352</v>
      </c>
      <c r="G4" s="52"/>
      <c r="H4" s="53">
        <f>E4-F4-G4</f>
        <v>0</v>
      </c>
    </row>
    <row r="5" spans="1:9" ht="15" customHeight="1" x14ac:dyDescent="0.2">
      <c r="A5" s="51">
        <v>2</v>
      </c>
      <c r="B5" s="54" t="s">
        <v>12</v>
      </c>
      <c r="C5" s="55" t="s">
        <v>13</v>
      </c>
      <c r="D5" s="56">
        <v>44152</v>
      </c>
      <c r="E5" s="53">
        <v>600</v>
      </c>
      <c r="F5" s="53">
        <v>600</v>
      </c>
      <c r="G5" s="53"/>
      <c r="H5" s="53">
        <f t="shared" ref="H5:H92" si="0">E5-F5-G5</f>
        <v>0</v>
      </c>
    </row>
    <row r="6" spans="1:9" ht="15" customHeight="1" x14ac:dyDescent="0.2">
      <c r="A6" s="51">
        <v>3</v>
      </c>
      <c r="B6" s="54" t="s">
        <v>12</v>
      </c>
      <c r="C6" s="55" t="s">
        <v>13</v>
      </c>
      <c r="D6" s="56">
        <v>44173</v>
      </c>
      <c r="E6" s="53">
        <v>562.79999999999995</v>
      </c>
      <c r="F6" s="53"/>
      <c r="G6" s="53"/>
      <c r="H6" s="53">
        <f t="shared" si="0"/>
        <v>562.79999999999995</v>
      </c>
    </row>
    <row r="7" spans="1:9" ht="15" customHeight="1" x14ac:dyDescent="0.2">
      <c r="A7" s="51">
        <v>4</v>
      </c>
      <c r="B7" s="54" t="s">
        <v>12</v>
      </c>
      <c r="C7" s="55" t="s">
        <v>13</v>
      </c>
      <c r="D7" s="56">
        <v>44180</v>
      </c>
      <c r="E7" s="53">
        <v>572</v>
      </c>
      <c r="F7" s="53"/>
      <c r="G7" s="53"/>
      <c r="H7" s="53">
        <f t="shared" si="0"/>
        <v>572</v>
      </c>
    </row>
    <row r="8" spans="1:9" ht="15" customHeight="1" x14ac:dyDescent="0.2">
      <c r="A8" s="51">
        <v>5</v>
      </c>
      <c r="B8" s="54" t="s">
        <v>12</v>
      </c>
      <c r="C8" s="55" t="s">
        <v>13</v>
      </c>
      <c r="D8" s="56">
        <v>44194</v>
      </c>
      <c r="E8" s="53">
        <v>266.39999999999998</v>
      </c>
      <c r="F8" s="53"/>
      <c r="G8" s="53"/>
      <c r="H8" s="53">
        <f t="shared" si="0"/>
        <v>266.39999999999998</v>
      </c>
    </row>
    <row r="9" spans="1:9" ht="15" customHeight="1" x14ac:dyDescent="0.2">
      <c r="A9" s="62"/>
      <c r="B9" s="63" t="s">
        <v>12</v>
      </c>
      <c r="C9" s="64" t="s">
        <v>13</v>
      </c>
      <c r="D9" s="65">
        <v>44201</v>
      </c>
      <c r="E9" s="66">
        <v>392</v>
      </c>
      <c r="F9" s="66"/>
      <c r="G9" s="66"/>
      <c r="H9" s="66">
        <f t="shared" si="0"/>
        <v>392</v>
      </c>
    </row>
    <row r="10" spans="1:9" ht="15" customHeight="1" x14ac:dyDescent="0.2">
      <c r="A10" s="51">
        <v>6</v>
      </c>
      <c r="B10" s="54" t="s">
        <v>14</v>
      </c>
      <c r="C10" s="55" t="s">
        <v>13</v>
      </c>
      <c r="D10" s="56">
        <v>44173</v>
      </c>
      <c r="E10" s="53">
        <v>3685.3</v>
      </c>
      <c r="F10" s="53"/>
      <c r="G10" s="53"/>
      <c r="H10" s="53">
        <f t="shared" si="0"/>
        <v>3685.3</v>
      </c>
    </row>
    <row r="11" spans="1:9" ht="15" customHeight="1" x14ac:dyDescent="0.2">
      <c r="A11" s="51">
        <v>7</v>
      </c>
      <c r="B11" s="54" t="s">
        <v>14</v>
      </c>
      <c r="C11" s="55" t="s">
        <v>13</v>
      </c>
      <c r="D11" s="56">
        <v>44180</v>
      </c>
      <c r="E11" s="53">
        <v>2176.75</v>
      </c>
      <c r="F11" s="53">
        <v>1196.75</v>
      </c>
      <c r="G11" s="53">
        <v>980</v>
      </c>
      <c r="H11" s="53">
        <f t="shared" si="0"/>
        <v>0</v>
      </c>
      <c r="I11" s="50" t="s">
        <v>90</v>
      </c>
    </row>
    <row r="12" spans="1:9" ht="15" customHeight="1" x14ac:dyDescent="0.2">
      <c r="A12" s="51">
        <v>8</v>
      </c>
      <c r="B12" s="54" t="s">
        <v>14</v>
      </c>
      <c r="C12" s="55" t="s">
        <v>13</v>
      </c>
      <c r="D12" s="56">
        <v>44187</v>
      </c>
      <c r="E12" s="53">
        <v>2503.65</v>
      </c>
      <c r="F12" s="53"/>
      <c r="G12" s="53"/>
      <c r="H12" s="53">
        <f t="shared" si="0"/>
        <v>2503.65</v>
      </c>
    </row>
    <row r="13" spans="1:9" ht="15" customHeight="1" x14ac:dyDescent="0.2">
      <c r="A13" s="51">
        <v>9</v>
      </c>
      <c r="B13" s="54" t="s">
        <v>14</v>
      </c>
      <c r="C13" s="55" t="s">
        <v>13</v>
      </c>
      <c r="D13" s="56">
        <v>44194</v>
      </c>
      <c r="E13" s="53">
        <v>2581.5500000000002</v>
      </c>
      <c r="F13" s="53"/>
      <c r="G13" s="53"/>
      <c r="H13" s="53">
        <f t="shared" si="0"/>
        <v>2581.5500000000002</v>
      </c>
    </row>
    <row r="14" spans="1:9" ht="15" customHeight="1" x14ac:dyDescent="0.2">
      <c r="A14" s="62"/>
      <c r="B14" s="63" t="s">
        <v>14</v>
      </c>
      <c r="C14" s="64" t="s">
        <v>13</v>
      </c>
      <c r="D14" s="65">
        <v>44201</v>
      </c>
      <c r="E14" s="66">
        <v>3099</v>
      </c>
      <c r="F14" s="66"/>
      <c r="G14" s="66"/>
      <c r="H14" s="66">
        <f t="shared" si="0"/>
        <v>3099</v>
      </c>
    </row>
    <row r="15" spans="1:9" ht="15" customHeight="1" x14ac:dyDescent="0.2">
      <c r="A15" s="51">
        <v>10</v>
      </c>
      <c r="B15" s="54" t="s">
        <v>15</v>
      </c>
      <c r="C15" s="55" t="s">
        <v>13</v>
      </c>
      <c r="D15" s="56">
        <v>44160</v>
      </c>
      <c r="E15" s="53">
        <v>5650</v>
      </c>
      <c r="F15" s="53">
        <v>5650</v>
      </c>
      <c r="G15" s="53"/>
      <c r="H15" s="53">
        <f t="shared" si="0"/>
        <v>0</v>
      </c>
    </row>
    <row r="16" spans="1:9" ht="15" customHeight="1" x14ac:dyDescent="0.2">
      <c r="A16" s="51">
        <v>11</v>
      </c>
      <c r="B16" s="54" t="s">
        <v>15</v>
      </c>
      <c r="C16" s="55" t="s">
        <v>13</v>
      </c>
      <c r="D16" s="56">
        <v>44174</v>
      </c>
      <c r="E16" s="53">
        <v>13521.2</v>
      </c>
      <c r="F16" s="53"/>
      <c r="G16" s="53"/>
      <c r="H16" s="53">
        <f t="shared" si="0"/>
        <v>13521.2</v>
      </c>
    </row>
    <row r="17" spans="1:9" ht="15" customHeight="1" x14ac:dyDescent="0.2">
      <c r="A17" s="51">
        <v>12</v>
      </c>
      <c r="B17" s="54" t="s">
        <v>15</v>
      </c>
      <c r="C17" s="55" t="s">
        <v>13</v>
      </c>
      <c r="D17" s="56">
        <v>44181</v>
      </c>
      <c r="E17" s="53">
        <v>2733.2</v>
      </c>
      <c r="F17" s="53"/>
      <c r="G17" s="53"/>
      <c r="H17" s="53">
        <f t="shared" si="0"/>
        <v>2733.2</v>
      </c>
    </row>
    <row r="18" spans="1:9" ht="15" customHeight="1" x14ac:dyDescent="0.2">
      <c r="A18" s="51">
        <v>13</v>
      </c>
      <c r="B18" s="54" t="s">
        <v>15</v>
      </c>
      <c r="C18" s="55" t="s">
        <v>13</v>
      </c>
      <c r="D18" s="56">
        <v>44181</v>
      </c>
      <c r="E18" s="53">
        <v>4766.3999999999996</v>
      </c>
      <c r="F18" s="53"/>
      <c r="G18" s="53"/>
      <c r="H18" s="53">
        <f t="shared" si="0"/>
        <v>4766.3999999999996</v>
      </c>
    </row>
    <row r="19" spans="1:9" ht="15" customHeight="1" x14ac:dyDescent="0.2">
      <c r="A19" s="51">
        <v>14</v>
      </c>
      <c r="B19" s="54" t="s">
        <v>15</v>
      </c>
      <c r="C19" s="55" t="s">
        <v>13</v>
      </c>
      <c r="D19" s="56">
        <v>44187</v>
      </c>
      <c r="E19" s="53">
        <v>4906.8</v>
      </c>
      <c r="F19" s="53"/>
      <c r="G19" s="53"/>
      <c r="H19" s="53">
        <f t="shared" si="0"/>
        <v>4906.8</v>
      </c>
    </row>
    <row r="20" spans="1:9" ht="15" customHeight="1" x14ac:dyDescent="0.2">
      <c r="A20" s="51">
        <v>15</v>
      </c>
      <c r="B20" s="54" t="s">
        <v>15</v>
      </c>
      <c r="C20" s="55" t="s">
        <v>13</v>
      </c>
      <c r="D20" s="56">
        <v>44194</v>
      </c>
      <c r="E20" s="53">
        <v>3196.2</v>
      </c>
      <c r="F20" s="53"/>
      <c r="G20" s="53"/>
      <c r="H20" s="53">
        <f t="shared" si="0"/>
        <v>3196.2</v>
      </c>
    </row>
    <row r="21" spans="1:9" ht="15" customHeight="1" x14ac:dyDescent="0.2">
      <c r="A21" s="51">
        <v>16</v>
      </c>
      <c r="B21" s="54" t="s">
        <v>15</v>
      </c>
      <c r="C21" s="55" t="s">
        <v>13</v>
      </c>
      <c r="D21" s="56">
        <v>43834</v>
      </c>
      <c r="E21" s="53">
        <v>4276.51</v>
      </c>
      <c r="F21" s="53"/>
      <c r="G21" s="53"/>
      <c r="H21" s="53">
        <f t="shared" si="0"/>
        <v>4276.51</v>
      </c>
    </row>
    <row r="22" spans="1:9" ht="15" customHeight="1" x14ac:dyDescent="0.2">
      <c r="A22" s="62"/>
      <c r="B22" s="63" t="s">
        <v>15</v>
      </c>
      <c r="C22" s="64" t="s">
        <v>13</v>
      </c>
      <c r="D22" s="65">
        <v>44202</v>
      </c>
      <c r="E22" s="66">
        <v>3214.4</v>
      </c>
      <c r="F22" s="66"/>
      <c r="G22" s="66"/>
      <c r="H22" s="66">
        <f t="shared" si="0"/>
        <v>3214.4</v>
      </c>
    </row>
    <row r="23" spans="1:9" ht="15" customHeight="1" x14ac:dyDescent="0.2">
      <c r="A23" s="51">
        <v>17</v>
      </c>
      <c r="B23" s="54" t="s">
        <v>16</v>
      </c>
      <c r="C23" s="55" t="s">
        <v>13</v>
      </c>
      <c r="D23" s="56">
        <v>44180</v>
      </c>
      <c r="E23" s="53">
        <v>1675.7</v>
      </c>
      <c r="F23" s="53">
        <v>1675.7</v>
      </c>
      <c r="G23" s="53"/>
      <c r="H23" s="53">
        <f t="shared" si="0"/>
        <v>0</v>
      </c>
    </row>
    <row r="24" spans="1:9" ht="15" customHeight="1" x14ac:dyDescent="0.2">
      <c r="A24" s="51">
        <v>18</v>
      </c>
      <c r="B24" s="54" t="s">
        <v>16</v>
      </c>
      <c r="C24" s="55" t="s">
        <v>13</v>
      </c>
      <c r="D24" s="56">
        <v>44194</v>
      </c>
      <c r="E24" s="53">
        <v>1426.96</v>
      </c>
      <c r="F24" s="53"/>
      <c r="G24" s="53"/>
      <c r="H24" s="53">
        <f t="shared" si="0"/>
        <v>1426.96</v>
      </c>
    </row>
    <row r="25" spans="1:9" ht="15" customHeight="1" x14ac:dyDescent="0.2">
      <c r="A25" s="62"/>
      <c r="B25" s="63" t="s">
        <v>16</v>
      </c>
      <c r="C25" s="64" t="s">
        <v>13</v>
      </c>
      <c r="D25" s="65">
        <v>44201</v>
      </c>
      <c r="E25" s="66">
        <v>1742.4</v>
      </c>
      <c r="F25" s="66"/>
      <c r="G25" s="66"/>
      <c r="H25" s="66">
        <f t="shared" si="0"/>
        <v>1742.4</v>
      </c>
    </row>
    <row r="26" spans="1:9" ht="15" customHeight="1" x14ac:dyDescent="0.2">
      <c r="A26" s="51">
        <v>19</v>
      </c>
      <c r="B26" s="54" t="s">
        <v>18</v>
      </c>
      <c r="C26" s="55" t="s">
        <v>13</v>
      </c>
      <c r="D26" s="56">
        <v>44144</v>
      </c>
      <c r="E26" s="53">
        <v>2219.1499999999996</v>
      </c>
      <c r="F26" s="53">
        <v>2219.15</v>
      </c>
      <c r="G26" s="53"/>
      <c r="H26" s="53">
        <f t="shared" si="0"/>
        <v>-4.5474735088646412E-13</v>
      </c>
    </row>
    <row r="27" spans="1:9" ht="15" customHeight="1" x14ac:dyDescent="0.2">
      <c r="A27" s="51">
        <v>20</v>
      </c>
      <c r="B27" s="54" t="s">
        <v>19</v>
      </c>
      <c r="C27" s="55" t="s">
        <v>13</v>
      </c>
      <c r="D27" s="56">
        <v>44181</v>
      </c>
      <c r="E27" s="53">
        <v>791.62</v>
      </c>
      <c r="F27" s="53"/>
      <c r="G27" s="53">
        <v>791.62</v>
      </c>
      <c r="H27" s="53">
        <f t="shared" si="0"/>
        <v>0</v>
      </c>
      <c r="I27" s="50" t="s">
        <v>302</v>
      </c>
    </row>
    <row r="28" spans="1:9" ht="15" customHeight="1" x14ac:dyDescent="0.2">
      <c r="A28" s="51">
        <v>21</v>
      </c>
      <c r="B28" s="54" t="s">
        <v>19</v>
      </c>
      <c r="C28" s="55" t="s">
        <v>13</v>
      </c>
      <c r="D28" s="56">
        <v>44188</v>
      </c>
      <c r="E28" s="53">
        <v>2205.04</v>
      </c>
      <c r="F28" s="53"/>
      <c r="G28" s="53">
        <v>2205.04</v>
      </c>
      <c r="H28" s="53">
        <f t="shared" si="0"/>
        <v>0</v>
      </c>
    </row>
    <row r="29" spans="1:9" ht="15" customHeight="1" x14ac:dyDescent="0.2">
      <c r="A29" s="51">
        <v>22</v>
      </c>
      <c r="B29" s="54" t="s">
        <v>19</v>
      </c>
      <c r="C29" s="55" t="s">
        <v>13</v>
      </c>
      <c r="D29" s="56">
        <v>44195</v>
      </c>
      <c r="E29" s="53">
        <v>2107.4499999999998</v>
      </c>
      <c r="F29" s="53"/>
      <c r="G29" s="53">
        <v>2107.4499999999998</v>
      </c>
      <c r="H29" s="53">
        <f t="shared" si="0"/>
        <v>0</v>
      </c>
    </row>
    <row r="30" spans="1:9" ht="15" customHeight="1" x14ac:dyDescent="0.2">
      <c r="A30" s="62"/>
      <c r="B30" s="63" t="s">
        <v>19</v>
      </c>
      <c r="C30" s="64" t="s">
        <v>13</v>
      </c>
      <c r="D30" s="65">
        <v>44202</v>
      </c>
      <c r="E30" s="66">
        <v>2536.52</v>
      </c>
      <c r="F30" s="66"/>
      <c r="G30" s="66"/>
      <c r="H30" s="66">
        <f t="shared" si="0"/>
        <v>2536.52</v>
      </c>
    </row>
    <row r="31" spans="1:9" ht="15" customHeight="1" x14ac:dyDescent="0.2">
      <c r="A31" s="51">
        <v>23</v>
      </c>
      <c r="B31" s="54" t="s">
        <v>24</v>
      </c>
      <c r="C31" s="55" t="s">
        <v>13</v>
      </c>
      <c r="D31" s="56">
        <v>44160</v>
      </c>
      <c r="E31" s="53">
        <v>2130</v>
      </c>
      <c r="F31" s="81">
        <v>500</v>
      </c>
      <c r="G31" s="81"/>
      <c r="H31" s="53">
        <f t="shared" si="0"/>
        <v>1630</v>
      </c>
    </row>
    <row r="32" spans="1:9" ht="15" customHeight="1" x14ac:dyDescent="0.2">
      <c r="A32" s="62"/>
      <c r="B32" s="63" t="s">
        <v>24</v>
      </c>
      <c r="C32" s="64" t="s">
        <v>13</v>
      </c>
      <c r="D32" s="65">
        <v>44202</v>
      </c>
      <c r="E32" s="66">
        <v>3410.15</v>
      </c>
      <c r="F32" s="84"/>
      <c r="G32" s="84"/>
      <c r="H32" s="66">
        <f t="shared" si="0"/>
        <v>3410.15</v>
      </c>
    </row>
    <row r="33" spans="1:8" ht="15" customHeight="1" x14ac:dyDescent="0.2">
      <c r="A33" s="51">
        <v>24</v>
      </c>
      <c r="B33" s="54" t="s">
        <v>26</v>
      </c>
      <c r="C33" s="55" t="s">
        <v>13</v>
      </c>
      <c r="D33" s="56">
        <v>44186</v>
      </c>
      <c r="E33" s="53">
        <v>6062</v>
      </c>
      <c r="F33" s="53">
        <v>6062</v>
      </c>
      <c r="G33" s="53"/>
      <c r="H33" s="53">
        <f t="shared" si="0"/>
        <v>0</v>
      </c>
    </row>
    <row r="34" spans="1:8" ht="15" customHeight="1" x14ac:dyDescent="0.2">
      <c r="A34" s="51">
        <v>25</v>
      </c>
      <c r="B34" s="54" t="s">
        <v>26</v>
      </c>
      <c r="C34" s="55" t="s">
        <v>13</v>
      </c>
      <c r="D34" s="56">
        <v>44193</v>
      </c>
      <c r="E34" s="53">
        <v>8580.8799999999992</v>
      </c>
      <c r="F34" s="53"/>
      <c r="G34" s="53"/>
      <c r="H34" s="53">
        <f t="shared" si="0"/>
        <v>8580.8799999999992</v>
      </c>
    </row>
    <row r="35" spans="1:8" ht="15" customHeight="1" x14ac:dyDescent="0.2">
      <c r="A35" s="62"/>
      <c r="B35" s="63" t="s">
        <v>26</v>
      </c>
      <c r="C35" s="64" t="s">
        <v>13</v>
      </c>
      <c r="D35" s="65">
        <v>44200</v>
      </c>
      <c r="E35" s="66">
        <v>4115.6000000000004</v>
      </c>
      <c r="F35" s="66"/>
      <c r="G35" s="66"/>
      <c r="H35" s="66">
        <f t="shared" si="0"/>
        <v>4115.6000000000004</v>
      </c>
    </row>
    <row r="36" spans="1:8" ht="15" customHeight="1" x14ac:dyDescent="0.2">
      <c r="A36" s="51">
        <v>26</v>
      </c>
      <c r="B36" s="54" t="s">
        <v>27</v>
      </c>
      <c r="C36" s="55" t="s">
        <v>13</v>
      </c>
      <c r="D36" s="56">
        <v>44186</v>
      </c>
      <c r="E36" s="53">
        <v>2524</v>
      </c>
      <c r="F36" s="53">
        <v>2524</v>
      </c>
      <c r="G36" s="53"/>
      <c r="H36" s="53">
        <f t="shared" si="0"/>
        <v>0</v>
      </c>
    </row>
    <row r="37" spans="1:8" ht="15" customHeight="1" x14ac:dyDescent="0.2">
      <c r="A37" s="51">
        <v>27</v>
      </c>
      <c r="B37" s="54" t="s">
        <v>27</v>
      </c>
      <c r="C37" s="55" t="s">
        <v>13</v>
      </c>
      <c r="D37" s="56">
        <v>44193</v>
      </c>
      <c r="E37" s="53">
        <v>3066.3</v>
      </c>
      <c r="F37" s="53"/>
      <c r="G37" s="53"/>
      <c r="H37" s="53">
        <f t="shared" si="0"/>
        <v>3066.3</v>
      </c>
    </row>
    <row r="38" spans="1:8" ht="15" customHeight="1" x14ac:dyDescent="0.2">
      <c r="A38" s="62"/>
      <c r="B38" s="63" t="s">
        <v>27</v>
      </c>
      <c r="C38" s="64" t="s">
        <v>13</v>
      </c>
      <c r="D38" s="65">
        <v>44200</v>
      </c>
      <c r="E38" s="66">
        <v>3021.2</v>
      </c>
      <c r="F38" s="66"/>
      <c r="G38" s="66"/>
      <c r="H38" s="66">
        <f t="shared" si="0"/>
        <v>3021.2</v>
      </c>
    </row>
    <row r="39" spans="1:8" ht="15" customHeight="1" x14ac:dyDescent="0.2">
      <c r="A39" s="51">
        <v>28</v>
      </c>
      <c r="B39" s="54" t="s">
        <v>28</v>
      </c>
      <c r="C39" s="55" t="s">
        <v>13</v>
      </c>
      <c r="D39" s="56">
        <v>44165</v>
      </c>
      <c r="E39" s="53">
        <v>5647.75</v>
      </c>
      <c r="F39" s="53"/>
      <c r="G39" s="53"/>
      <c r="H39" s="53">
        <f t="shared" si="0"/>
        <v>5647.75</v>
      </c>
    </row>
    <row r="40" spans="1:8" ht="15" customHeight="1" x14ac:dyDescent="0.2">
      <c r="A40" s="51">
        <v>29</v>
      </c>
      <c r="B40" s="54" t="s">
        <v>28</v>
      </c>
      <c r="C40" s="55" t="s">
        <v>13</v>
      </c>
      <c r="D40" s="56">
        <v>44172</v>
      </c>
      <c r="E40" s="53">
        <v>1894.4</v>
      </c>
      <c r="F40" s="53"/>
      <c r="G40" s="53"/>
      <c r="H40" s="53">
        <f t="shared" si="0"/>
        <v>1894.4</v>
      </c>
    </row>
    <row r="41" spans="1:8" ht="15" customHeight="1" x14ac:dyDescent="0.2">
      <c r="A41" s="51">
        <v>30</v>
      </c>
      <c r="B41" s="54" t="s">
        <v>28</v>
      </c>
      <c r="C41" s="55" t="s">
        <v>13</v>
      </c>
      <c r="D41" s="56">
        <v>44179</v>
      </c>
      <c r="E41" s="53">
        <v>1408.2</v>
      </c>
      <c r="F41" s="53"/>
      <c r="G41" s="53"/>
      <c r="H41" s="53">
        <f t="shared" si="0"/>
        <v>1408.2</v>
      </c>
    </row>
    <row r="42" spans="1:8" ht="15" customHeight="1" x14ac:dyDescent="0.2">
      <c r="A42" s="62"/>
      <c r="B42" s="63" t="s">
        <v>28</v>
      </c>
      <c r="C42" s="64" t="s">
        <v>13</v>
      </c>
      <c r="D42" s="65">
        <v>44200</v>
      </c>
      <c r="E42" s="66">
        <v>2002</v>
      </c>
      <c r="F42" s="66"/>
      <c r="G42" s="66"/>
      <c r="H42" s="66">
        <f t="shared" si="0"/>
        <v>2002</v>
      </c>
    </row>
    <row r="43" spans="1:8" ht="15" customHeight="1" x14ac:dyDescent="0.2">
      <c r="A43" s="51">
        <v>31</v>
      </c>
      <c r="B43" s="54" t="s">
        <v>43</v>
      </c>
      <c r="C43" s="55" t="s">
        <v>13</v>
      </c>
      <c r="D43" s="56">
        <v>44067</v>
      </c>
      <c r="E43" s="53">
        <v>1489.92</v>
      </c>
      <c r="F43" s="53">
        <v>300</v>
      </c>
      <c r="G43" s="53"/>
      <c r="H43" s="53">
        <f t="shared" si="0"/>
        <v>1189.92</v>
      </c>
    </row>
    <row r="44" spans="1:8" ht="15" customHeight="1" x14ac:dyDescent="0.2">
      <c r="A44" s="51">
        <v>32</v>
      </c>
      <c r="B44" s="54" t="s">
        <v>43</v>
      </c>
      <c r="C44" s="55" t="s">
        <v>13</v>
      </c>
      <c r="D44" s="56">
        <v>44123</v>
      </c>
      <c r="E44" s="53">
        <v>1252.25</v>
      </c>
      <c r="F44" s="53"/>
      <c r="G44" s="53"/>
      <c r="H44" s="53">
        <f t="shared" si="0"/>
        <v>1252.25</v>
      </c>
    </row>
    <row r="45" spans="1:8" ht="15" customHeight="1" x14ac:dyDescent="0.2">
      <c r="A45" s="51">
        <v>33</v>
      </c>
      <c r="B45" s="54" t="s">
        <v>43</v>
      </c>
      <c r="C45" s="55" t="s">
        <v>13</v>
      </c>
      <c r="D45" s="56">
        <v>44130</v>
      </c>
      <c r="E45" s="53">
        <v>1059.8</v>
      </c>
      <c r="F45" s="53"/>
      <c r="G45" s="53"/>
      <c r="H45" s="53">
        <f t="shared" si="0"/>
        <v>1059.8</v>
      </c>
    </row>
    <row r="46" spans="1:8" ht="15" customHeight="1" x14ac:dyDescent="0.2">
      <c r="A46" s="51">
        <v>34</v>
      </c>
      <c r="B46" s="54" t="s">
        <v>29</v>
      </c>
      <c r="C46" s="55" t="s">
        <v>13</v>
      </c>
      <c r="D46" s="56">
        <v>44194</v>
      </c>
      <c r="E46" s="53">
        <v>11469.3</v>
      </c>
      <c r="F46" s="53">
        <v>6000</v>
      </c>
      <c r="G46" s="53"/>
      <c r="H46" s="53">
        <f t="shared" si="0"/>
        <v>5469.2999999999993</v>
      </c>
    </row>
    <row r="47" spans="1:8" ht="15" customHeight="1" x14ac:dyDescent="0.2">
      <c r="A47" s="62"/>
      <c r="B47" s="63" t="s">
        <v>29</v>
      </c>
      <c r="C47" s="64" t="s">
        <v>13</v>
      </c>
      <c r="D47" s="65">
        <v>44201</v>
      </c>
      <c r="E47" s="66">
        <v>3080.6</v>
      </c>
      <c r="F47" s="66"/>
      <c r="G47" s="66"/>
      <c r="H47" s="66">
        <f t="shared" si="0"/>
        <v>3080.6</v>
      </c>
    </row>
    <row r="48" spans="1:8" ht="15" customHeight="1" x14ac:dyDescent="0.2">
      <c r="A48" s="51">
        <v>35</v>
      </c>
      <c r="B48" s="54" t="s">
        <v>87</v>
      </c>
      <c r="C48" s="55" t="s">
        <v>13</v>
      </c>
      <c r="D48" s="56">
        <v>44181</v>
      </c>
      <c r="E48" s="53">
        <v>181.44</v>
      </c>
      <c r="F48" s="53"/>
      <c r="G48" s="53"/>
      <c r="H48" s="53">
        <f t="shared" si="0"/>
        <v>181.44</v>
      </c>
    </row>
    <row r="49" spans="1:8" ht="15" customHeight="1" x14ac:dyDescent="0.2">
      <c r="A49" s="51">
        <v>36</v>
      </c>
      <c r="B49" s="54" t="s">
        <v>87</v>
      </c>
      <c r="C49" s="55" t="s">
        <v>13</v>
      </c>
      <c r="D49" s="56">
        <v>44188</v>
      </c>
      <c r="E49" s="53">
        <v>443.2</v>
      </c>
      <c r="F49" s="53">
        <v>443.2</v>
      </c>
      <c r="G49" s="53"/>
      <c r="H49" s="53">
        <f t="shared" si="0"/>
        <v>0</v>
      </c>
    </row>
    <row r="50" spans="1:8" ht="15" customHeight="1" x14ac:dyDescent="0.2">
      <c r="A50" s="51">
        <v>37</v>
      </c>
      <c r="B50" s="54" t="s">
        <v>87</v>
      </c>
      <c r="C50" s="55" t="s">
        <v>13</v>
      </c>
      <c r="D50" s="56">
        <v>44195</v>
      </c>
      <c r="E50" s="53">
        <v>472.2</v>
      </c>
      <c r="F50" s="53"/>
      <c r="G50" s="53"/>
      <c r="H50" s="53">
        <f t="shared" si="0"/>
        <v>472.2</v>
      </c>
    </row>
    <row r="51" spans="1:8" ht="15" customHeight="1" x14ac:dyDescent="0.2">
      <c r="A51" s="51">
        <v>38</v>
      </c>
      <c r="B51" s="54" t="s">
        <v>32</v>
      </c>
      <c r="C51" s="55" t="s">
        <v>13</v>
      </c>
      <c r="D51" s="56">
        <v>44193</v>
      </c>
      <c r="E51" s="53">
        <v>383.6</v>
      </c>
      <c r="F51" s="53">
        <v>383.6</v>
      </c>
      <c r="G51" s="53"/>
      <c r="H51" s="53">
        <f t="shared" si="0"/>
        <v>0</v>
      </c>
    </row>
    <row r="52" spans="1:8" ht="15" customHeight="1" x14ac:dyDescent="0.2">
      <c r="A52" s="62"/>
      <c r="B52" s="63" t="s">
        <v>32</v>
      </c>
      <c r="C52" s="64" t="s">
        <v>13</v>
      </c>
      <c r="D52" s="65">
        <v>44200</v>
      </c>
      <c r="E52" s="66">
        <v>509.7</v>
      </c>
      <c r="F52" s="66"/>
      <c r="G52" s="66"/>
      <c r="H52" s="66">
        <f t="shared" si="0"/>
        <v>509.7</v>
      </c>
    </row>
    <row r="53" spans="1:8" ht="15" customHeight="1" x14ac:dyDescent="0.2">
      <c r="A53" s="51">
        <v>39</v>
      </c>
      <c r="B53" s="54" t="s">
        <v>36</v>
      </c>
      <c r="C53" s="55" t="s">
        <v>13</v>
      </c>
      <c r="D53" s="56">
        <v>44167</v>
      </c>
      <c r="E53" s="53">
        <v>500</v>
      </c>
      <c r="F53" s="53">
        <v>500</v>
      </c>
      <c r="G53" s="53"/>
      <c r="H53" s="53">
        <f t="shared" si="0"/>
        <v>0</v>
      </c>
    </row>
    <row r="54" spans="1:8" ht="15" customHeight="1" x14ac:dyDescent="0.2">
      <c r="A54" s="51">
        <v>40</v>
      </c>
      <c r="B54" s="54" t="s">
        <v>36</v>
      </c>
      <c r="C54" s="55" t="s">
        <v>13</v>
      </c>
      <c r="D54" s="56">
        <v>44173</v>
      </c>
      <c r="E54" s="53">
        <v>824</v>
      </c>
      <c r="F54" s="53"/>
      <c r="G54" s="53"/>
      <c r="H54" s="53">
        <f t="shared" si="0"/>
        <v>824</v>
      </c>
    </row>
    <row r="55" spans="1:8" ht="15" customHeight="1" x14ac:dyDescent="0.2">
      <c r="A55" s="51">
        <v>41</v>
      </c>
      <c r="B55" s="54" t="s">
        <v>36</v>
      </c>
      <c r="C55" s="55" t="s">
        <v>13</v>
      </c>
      <c r="D55" s="56">
        <v>44181</v>
      </c>
      <c r="E55" s="53">
        <v>1288</v>
      </c>
      <c r="F55" s="53"/>
      <c r="G55" s="53"/>
      <c r="H55" s="53">
        <f t="shared" si="0"/>
        <v>1288</v>
      </c>
    </row>
    <row r="56" spans="1:8" ht="15" customHeight="1" x14ac:dyDescent="0.2">
      <c r="A56" s="51">
        <v>42</v>
      </c>
      <c r="B56" s="54" t="s">
        <v>36</v>
      </c>
      <c r="C56" s="55" t="s">
        <v>13</v>
      </c>
      <c r="D56" s="56">
        <v>44188</v>
      </c>
      <c r="E56" s="53">
        <v>2086.6</v>
      </c>
      <c r="F56" s="53"/>
      <c r="G56" s="53"/>
      <c r="H56" s="53">
        <f t="shared" si="0"/>
        <v>2086.6</v>
      </c>
    </row>
    <row r="57" spans="1:8" ht="15" customHeight="1" x14ac:dyDescent="0.2">
      <c r="A57" s="51">
        <v>43</v>
      </c>
      <c r="B57" s="54" t="s">
        <v>36</v>
      </c>
      <c r="C57" s="55" t="s">
        <v>13</v>
      </c>
      <c r="D57" s="56">
        <v>44195</v>
      </c>
      <c r="E57" s="53">
        <v>755.6</v>
      </c>
      <c r="F57" s="53"/>
      <c r="G57" s="53"/>
      <c r="H57" s="53">
        <f t="shared" si="0"/>
        <v>755.6</v>
      </c>
    </row>
    <row r="58" spans="1:8" ht="15" customHeight="1" x14ac:dyDescent="0.2">
      <c r="A58" s="62"/>
      <c r="B58" s="63" t="s">
        <v>36</v>
      </c>
      <c r="C58" s="64" t="s">
        <v>13</v>
      </c>
      <c r="D58" s="65">
        <v>44202</v>
      </c>
      <c r="E58" s="66">
        <v>2544.4</v>
      </c>
      <c r="F58" s="66"/>
      <c r="G58" s="66"/>
      <c r="H58" s="66">
        <f t="shared" si="0"/>
        <v>2544.4</v>
      </c>
    </row>
    <row r="59" spans="1:8" ht="15" customHeight="1" x14ac:dyDescent="0.2">
      <c r="A59" s="51">
        <v>44</v>
      </c>
      <c r="B59" s="54" t="s">
        <v>206</v>
      </c>
      <c r="C59" s="55" t="s">
        <v>13</v>
      </c>
      <c r="D59" s="56">
        <v>44180</v>
      </c>
      <c r="E59" s="53">
        <v>478</v>
      </c>
      <c r="F59" s="53"/>
      <c r="G59" s="53"/>
      <c r="H59" s="53">
        <f t="shared" si="0"/>
        <v>478</v>
      </c>
    </row>
    <row r="60" spans="1:8" ht="15" customHeight="1" x14ac:dyDescent="0.2">
      <c r="A60" s="51">
        <v>45</v>
      </c>
      <c r="B60" s="54" t="s">
        <v>23</v>
      </c>
      <c r="C60" s="55" t="s">
        <v>13</v>
      </c>
      <c r="D60" s="56">
        <v>44187</v>
      </c>
      <c r="E60" s="53">
        <v>1430.5</v>
      </c>
      <c r="F60" s="53"/>
      <c r="G60" s="53"/>
      <c r="H60" s="53">
        <f t="shared" si="0"/>
        <v>1430.5</v>
      </c>
    </row>
    <row r="61" spans="1:8" ht="15" customHeight="1" x14ac:dyDescent="0.2">
      <c r="A61" s="51">
        <v>46</v>
      </c>
      <c r="B61" s="54" t="s">
        <v>23</v>
      </c>
      <c r="C61" s="55" t="s">
        <v>13</v>
      </c>
      <c r="D61" s="56">
        <v>44194</v>
      </c>
      <c r="E61" s="53">
        <v>731.1</v>
      </c>
      <c r="F61" s="53">
        <v>731.1</v>
      </c>
      <c r="G61" s="53"/>
      <c r="H61" s="53">
        <f t="shared" si="0"/>
        <v>0</v>
      </c>
    </row>
    <row r="62" spans="1:8" ht="15" customHeight="1" x14ac:dyDescent="0.2">
      <c r="A62" s="62"/>
      <c r="B62" s="63" t="s">
        <v>23</v>
      </c>
      <c r="C62" s="64" t="s">
        <v>13</v>
      </c>
      <c r="D62" s="65">
        <v>44201</v>
      </c>
      <c r="E62" s="66">
        <v>733.8</v>
      </c>
      <c r="F62" s="66"/>
      <c r="G62" s="66"/>
      <c r="H62" s="66">
        <f t="shared" si="0"/>
        <v>733.8</v>
      </c>
    </row>
    <row r="63" spans="1:8" ht="15" customHeight="1" x14ac:dyDescent="0.2">
      <c r="A63" s="51">
        <v>47</v>
      </c>
      <c r="B63" s="54" t="s">
        <v>126</v>
      </c>
      <c r="C63" s="55" t="s">
        <v>13</v>
      </c>
      <c r="D63" s="56">
        <v>44193</v>
      </c>
      <c r="E63" s="53">
        <v>1932.8</v>
      </c>
      <c r="F63" s="53"/>
      <c r="G63" s="53"/>
      <c r="H63" s="53">
        <f t="shared" si="0"/>
        <v>1932.8</v>
      </c>
    </row>
    <row r="64" spans="1:8" ht="15" customHeight="1" x14ac:dyDescent="0.2">
      <c r="A64" s="62"/>
      <c r="B64" s="63" t="s">
        <v>126</v>
      </c>
      <c r="C64" s="64" t="s">
        <v>13</v>
      </c>
      <c r="D64" s="65">
        <v>44200</v>
      </c>
      <c r="E64" s="66">
        <v>1648.8</v>
      </c>
      <c r="F64" s="66"/>
      <c r="G64" s="66"/>
      <c r="H64" s="66">
        <f t="shared" si="0"/>
        <v>1648.8</v>
      </c>
    </row>
    <row r="65" spans="1:8" ht="14.25" customHeight="1" x14ac:dyDescent="0.2">
      <c r="A65" s="51">
        <v>48</v>
      </c>
      <c r="B65" s="54" t="s">
        <v>42</v>
      </c>
      <c r="C65" s="55" t="s">
        <v>13</v>
      </c>
      <c r="D65" s="56">
        <v>44186</v>
      </c>
      <c r="E65" s="53">
        <v>915.80000000000018</v>
      </c>
      <c r="F65" s="53">
        <v>915.8</v>
      </c>
      <c r="G65" s="53"/>
      <c r="H65" s="53">
        <f t="shared" si="0"/>
        <v>2.2737367544323206E-13</v>
      </c>
    </row>
    <row r="66" spans="1:8" ht="15" customHeight="1" x14ac:dyDescent="0.2">
      <c r="A66" s="51">
        <v>49</v>
      </c>
      <c r="B66" s="54" t="s">
        <v>42</v>
      </c>
      <c r="C66" s="55" t="s">
        <v>13</v>
      </c>
      <c r="D66" s="56">
        <v>44193</v>
      </c>
      <c r="E66" s="53">
        <v>1923.5</v>
      </c>
      <c r="F66" s="53">
        <v>1923.5</v>
      </c>
      <c r="G66" s="53"/>
      <c r="H66" s="53">
        <f t="shared" si="0"/>
        <v>0</v>
      </c>
    </row>
    <row r="67" spans="1:8" ht="15" customHeight="1" x14ac:dyDescent="0.2">
      <c r="A67" s="62"/>
      <c r="B67" s="63" t="s">
        <v>42</v>
      </c>
      <c r="C67" s="64" t="s">
        <v>13</v>
      </c>
      <c r="D67" s="65">
        <v>44200</v>
      </c>
      <c r="E67" s="66">
        <v>1277.8</v>
      </c>
      <c r="F67" s="66"/>
      <c r="G67" s="66"/>
      <c r="H67" s="66">
        <f t="shared" si="0"/>
        <v>1277.8</v>
      </c>
    </row>
    <row r="68" spans="1:8" ht="15" customHeight="1" x14ac:dyDescent="0.2">
      <c r="A68" s="51">
        <v>50</v>
      </c>
      <c r="B68" s="54" t="s">
        <v>266</v>
      </c>
      <c r="C68" s="55" t="s">
        <v>13</v>
      </c>
      <c r="D68" s="56">
        <v>44181</v>
      </c>
      <c r="E68" s="53">
        <v>499.99999999999989</v>
      </c>
      <c r="F68" s="53"/>
      <c r="G68" s="53"/>
      <c r="H68" s="53">
        <f t="shared" si="0"/>
        <v>499.99999999999989</v>
      </c>
    </row>
    <row r="69" spans="1:8" ht="15" customHeight="1" x14ac:dyDescent="0.2">
      <c r="A69" s="62"/>
      <c r="B69" s="63" t="s">
        <v>266</v>
      </c>
      <c r="C69" s="64" t="s">
        <v>13</v>
      </c>
      <c r="D69" s="65">
        <v>44202</v>
      </c>
      <c r="E69" s="66">
        <v>1714.44</v>
      </c>
      <c r="F69" s="66"/>
      <c r="G69" s="66"/>
      <c r="H69" s="66">
        <f t="shared" si="0"/>
        <v>1714.44</v>
      </c>
    </row>
    <row r="70" spans="1:8" ht="15" customHeight="1" x14ac:dyDescent="0.2">
      <c r="A70" s="51">
        <v>51</v>
      </c>
      <c r="B70" s="54" t="s">
        <v>31</v>
      </c>
      <c r="C70" s="55" t="s">
        <v>13</v>
      </c>
      <c r="D70" s="56">
        <v>44193</v>
      </c>
      <c r="E70" s="53">
        <v>3880.6</v>
      </c>
      <c r="F70" s="53">
        <v>3880.6</v>
      </c>
      <c r="G70" s="53"/>
      <c r="H70" s="53">
        <f t="shared" si="0"/>
        <v>0</v>
      </c>
    </row>
    <row r="71" spans="1:8" ht="15" customHeight="1" x14ac:dyDescent="0.2">
      <c r="A71" s="62"/>
      <c r="B71" s="63" t="s">
        <v>31</v>
      </c>
      <c r="C71" s="64" t="s">
        <v>13</v>
      </c>
      <c r="D71" s="65">
        <v>44200</v>
      </c>
      <c r="E71" s="66">
        <v>4602.3</v>
      </c>
      <c r="F71" s="66"/>
      <c r="G71" s="66"/>
      <c r="H71" s="66">
        <f t="shared" si="0"/>
        <v>4602.3</v>
      </c>
    </row>
    <row r="72" spans="1:8" ht="15" customHeight="1" x14ac:dyDescent="0.2">
      <c r="A72" s="51">
        <v>52</v>
      </c>
      <c r="B72" s="54" t="s">
        <v>69</v>
      </c>
      <c r="C72" s="55" t="s">
        <v>13</v>
      </c>
      <c r="D72" s="56">
        <v>44194</v>
      </c>
      <c r="E72" s="53">
        <v>3587.2</v>
      </c>
      <c r="F72" s="53">
        <v>3587.2</v>
      </c>
      <c r="G72" s="53"/>
      <c r="H72" s="53">
        <f t="shared" si="0"/>
        <v>0</v>
      </c>
    </row>
    <row r="73" spans="1:8" ht="15" customHeight="1" x14ac:dyDescent="0.2">
      <c r="A73" s="62"/>
      <c r="B73" s="63" t="s">
        <v>69</v>
      </c>
      <c r="C73" s="64" t="s">
        <v>13</v>
      </c>
      <c r="D73" s="65">
        <v>44201</v>
      </c>
      <c r="E73" s="66">
        <v>2549</v>
      </c>
      <c r="F73" s="66"/>
      <c r="G73" s="66"/>
      <c r="H73" s="66">
        <f t="shared" si="0"/>
        <v>2549</v>
      </c>
    </row>
    <row r="74" spans="1:8" ht="15" customHeight="1" x14ac:dyDescent="0.2">
      <c r="A74" s="51">
        <v>53</v>
      </c>
      <c r="B74" s="54" t="s">
        <v>68</v>
      </c>
      <c r="C74" s="55" t="s">
        <v>13</v>
      </c>
      <c r="D74" s="56">
        <v>44181</v>
      </c>
      <c r="E74" s="53">
        <v>401.4</v>
      </c>
      <c r="F74" s="53"/>
      <c r="G74" s="53"/>
      <c r="H74" s="53">
        <f t="shared" si="0"/>
        <v>401.4</v>
      </c>
    </row>
    <row r="75" spans="1:8" ht="15" customHeight="1" x14ac:dyDescent="0.2">
      <c r="A75" s="51">
        <v>54</v>
      </c>
      <c r="B75" s="54" t="s">
        <v>194</v>
      </c>
      <c r="C75" s="55" t="s">
        <v>13</v>
      </c>
      <c r="D75" s="56">
        <v>44188</v>
      </c>
      <c r="E75" s="53">
        <v>2448.6</v>
      </c>
      <c r="F75" s="53">
        <v>2448.6</v>
      </c>
      <c r="G75" s="53"/>
      <c r="H75" s="53">
        <f t="shared" si="0"/>
        <v>0</v>
      </c>
    </row>
    <row r="76" spans="1:8" ht="15" customHeight="1" x14ac:dyDescent="0.2">
      <c r="A76" s="62"/>
      <c r="B76" s="63" t="s">
        <v>194</v>
      </c>
      <c r="C76" s="64" t="s">
        <v>13</v>
      </c>
      <c r="D76" s="65">
        <v>44202</v>
      </c>
      <c r="E76" s="66">
        <v>3150</v>
      </c>
      <c r="F76" s="66"/>
      <c r="G76" s="66"/>
      <c r="H76" s="66">
        <f t="shared" si="0"/>
        <v>3150</v>
      </c>
    </row>
    <row r="77" spans="1:8" ht="15" customHeight="1" x14ac:dyDescent="0.2">
      <c r="A77" s="51">
        <v>55</v>
      </c>
      <c r="B77" s="54" t="s">
        <v>160</v>
      </c>
      <c r="C77" s="55" t="s">
        <v>13</v>
      </c>
      <c r="D77" s="56">
        <v>44194</v>
      </c>
      <c r="E77" s="53">
        <v>1387.2</v>
      </c>
      <c r="F77" s="53">
        <v>1387.2</v>
      </c>
      <c r="G77" s="53"/>
      <c r="H77" s="53">
        <f t="shared" si="0"/>
        <v>0</v>
      </c>
    </row>
    <row r="78" spans="1:8" ht="15" customHeight="1" x14ac:dyDescent="0.2">
      <c r="A78" s="62"/>
      <c r="B78" s="63" t="s">
        <v>160</v>
      </c>
      <c r="C78" s="64" t="s">
        <v>13</v>
      </c>
      <c r="D78" s="65">
        <v>44201</v>
      </c>
      <c r="E78" s="66">
        <v>706.25</v>
      </c>
      <c r="F78" s="66"/>
      <c r="G78" s="66"/>
      <c r="H78" s="66">
        <f t="shared" si="0"/>
        <v>706.25</v>
      </c>
    </row>
    <row r="79" spans="1:8" ht="15" customHeight="1" x14ac:dyDescent="0.2">
      <c r="A79" s="51">
        <v>57</v>
      </c>
      <c r="B79" s="54" t="s">
        <v>285</v>
      </c>
      <c r="C79" s="55" t="s">
        <v>13</v>
      </c>
      <c r="D79" s="56">
        <v>44194</v>
      </c>
      <c r="E79" s="53">
        <v>1597.5</v>
      </c>
      <c r="F79" s="53"/>
      <c r="G79" s="53"/>
      <c r="H79" s="53">
        <f t="shared" si="0"/>
        <v>1597.5</v>
      </c>
    </row>
    <row r="80" spans="1:8" ht="15" customHeight="1" x14ac:dyDescent="0.2">
      <c r="A80" s="51">
        <v>58</v>
      </c>
      <c r="B80" s="54" t="s">
        <v>80</v>
      </c>
      <c r="C80" s="55" t="s">
        <v>13</v>
      </c>
      <c r="D80" s="56">
        <v>44193</v>
      </c>
      <c r="E80" s="53">
        <v>1054</v>
      </c>
      <c r="F80" s="53">
        <v>554</v>
      </c>
      <c r="G80" s="53"/>
      <c r="H80" s="53">
        <f t="shared" si="0"/>
        <v>500</v>
      </c>
    </row>
    <row r="81" spans="1:8" ht="15" customHeight="1" x14ac:dyDescent="0.2">
      <c r="A81" s="51">
        <v>59</v>
      </c>
      <c r="B81" s="54" t="s">
        <v>39</v>
      </c>
      <c r="C81" s="55" t="s">
        <v>13</v>
      </c>
      <c r="D81" s="56">
        <v>44195</v>
      </c>
      <c r="E81" s="53">
        <v>10079.799999999999</v>
      </c>
      <c r="F81" s="53"/>
      <c r="G81" s="53"/>
      <c r="H81" s="53">
        <f t="shared" si="0"/>
        <v>10079.799999999999</v>
      </c>
    </row>
    <row r="82" spans="1:8" ht="15" customHeight="1" x14ac:dyDescent="0.2">
      <c r="A82" s="51">
        <v>76</v>
      </c>
      <c r="B82" s="54" t="s">
        <v>21</v>
      </c>
      <c r="C82" s="55" t="s">
        <v>13</v>
      </c>
      <c r="D82" s="56">
        <v>44179</v>
      </c>
      <c r="E82" s="53">
        <v>999.99999999999977</v>
      </c>
      <c r="F82" s="53">
        <v>1000</v>
      </c>
      <c r="G82" s="53"/>
      <c r="H82" s="53">
        <f>E82-F82-G82</f>
        <v>-2.2737367544323206E-13</v>
      </c>
    </row>
    <row r="83" spans="1:8" ht="15" customHeight="1" x14ac:dyDescent="0.2">
      <c r="A83" s="51">
        <v>77</v>
      </c>
      <c r="B83" s="54" t="s">
        <v>21</v>
      </c>
      <c r="C83" s="55" t="s">
        <v>13</v>
      </c>
      <c r="D83" s="56">
        <v>44193</v>
      </c>
      <c r="E83" s="53">
        <v>2850</v>
      </c>
      <c r="F83" s="53"/>
      <c r="G83" s="53"/>
      <c r="H83" s="53">
        <f>E83-F83-G83</f>
        <v>2850</v>
      </c>
    </row>
    <row r="84" spans="1:8" ht="15" customHeight="1" x14ac:dyDescent="0.2">
      <c r="A84" s="62"/>
      <c r="B84" s="63" t="s">
        <v>41</v>
      </c>
      <c r="C84" s="64" t="s">
        <v>13</v>
      </c>
      <c r="D84" s="65">
        <v>44202</v>
      </c>
      <c r="E84" s="66">
        <v>1389.6</v>
      </c>
      <c r="F84" s="66"/>
      <c r="G84" s="66"/>
      <c r="H84" s="66">
        <f t="shared" si="0"/>
        <v>1389.6</v>
      </c>
    </row>
    <row r="85" spans="1:8" ht="15" customHeight="1" x14ac:dyDescent="0.2">
      <c r="A85" s="62"/>
      <c r="B85" s="63" t="s">
        <v>224</v>
      </c>
      <c r="C85" s="64" t="s">
        <v>13</v>
      </c>
      <c r="D85" s="65">
        <v>44200</v>
      </c>
      <c r="E85" s="66">
        <v>503.36</v>
      </c>
      <c r="F85" s="66"/>
      <c r="G85" s="66"/>
      <c r="H85" s="66">
        <f t="shared" si="0"/>
        <v>503.36</v>
      </c>
    </row>
    <row r="86" spans="1:8" ht="15" customHeight="1" x14ac:dyDescent="0.2">
      <c r="A86" s="51">
        <v>60</v>
      </c>
      <c r="B86" s="54" t="s">
        <v>44</v>
      </c>
      <c r="C86" s="55" t="s">
        <v>45</v>
      </c>
      <c r="D86" s="56"/>
      <c r="E86" s="53">
        <v>2550</v>
      </c>
      <c r="F86" s="53"/>
      <c r="G86" s="53"/>
      <c r="H86" s="53">
        <f t="shared" si="0"/>
        <v>2550</v>
      </c>
    </row>
    <row r="87" spans="1:8" ht="15" customHeight="1" x14ac:dyDescent="0.2">
      <c r="A87" s="51">
        <v>61</v>
      </c>
      <c r="B87" s="59" t="s">
        <v>46</v>
      </c>
      <c r="C87" s="55" t="s">
        <v>45</v>
      </c>
      <c r="D87" s="57">
        <v>44183</v>
      </c>
      <c r="E87" s="53">
        <v>1588.8</v>
      </c>
      <c r="F87" s="58">
        <v>1588.8</v>
      </c>
      <c r="G87" s="58"/>
      <c r="H87" s="53">
        <f t="shared" si="0"/>
        <v>0</v>
      </c>
    </row>
    <row r="88" spans="1:8" ht="15" customHeight="1" x14ac:dyDescent="0.2">
      <c r="A88" s="51">
        <v>62</v>
      </c>
      <c r="B88" s="59" t="s">
        <v>46</v>
      </c>
      <c r="C88" s="55" t="s">
        <v>45</v>
      </c>
      <c r="D88" s="57">
        <v>44197</v>
      </c>
      <c r="E88" s="53">
        <v>3172.9</v>
      </c>
      <c r="F88" s="58"/>
      <c r="G88" s="58"/>
      <c r="H88" s="53">
        <f t="shared" si="0"/>
        <v>3172.9</v>
      </c>
    </row>
    <row r="89" spans="1:8" ht="15" customHeight="1" x14ac:dyDescent="0.2">
      <c r="A89" s="51">
        <v>63</v>
      </c>
      <c r="B89" s="59" t="s">
        <v>49</v>
      </c>
      <c r="C89" s="55" t="s">
        <v>45</v>
      </c>
      <c r="D89" s="57">
        <v>44196</v>
      </c>
      <c r="E89" s="53">
        <v>5301.4</v>
      </c>
      <c r="F89" s="58">
        <v>2301.4</v>
      </c>
      <c r="G89" s="58"/>
      <c r="H89" s="53">
        <f t="shared" si="0"/>
        <v>2999.9999999999995</v>
      </c>
    </row>
    <row r="90" spans="1:8" ht="15" customHeight="1" x14ac:dyDescent="0.2">
      <c r="A90" s="62"/>
      <c r="B90" s="69" t="s">
        <v>49</v>
      </c>
      <c r="C90" s="64" t="s">
        <v>45</v>
      </c>
      <c r="D90" s="67">
        <v>44203</v>
      </c>
      <c r="E90" s="66">
        <v>719.2</v>
      </c>
      <c r="F90" s="68"/>
      <c r="G90" s="68"/>
      <c r="H90" s="66">
        <f t="shared" si="0"/>
        <v>719.2</v>
      </c>
    </row>
    <row r="91" spans="1:8" ht="15" customHeight="1" x14ac:dyDescent="0.2">
      <c r="A91" s="51">
        <v>64</v>
      </c>
      <c r="B91" s="59" t="s">
        <v>132</v>
      </c>
      <c r="C91" s="55" t="s">
        <v>45</v>
      </c>
      <c r="D91" s="57">
        <v>44189</v>
      </c>
      <c r="E91" s="53">
        <v>457.6</v>
      </c>
      <c r="F91" s="58"/>
      <c r="G91" s="58"/>
      <c r="H91" s="53">
        <f t="shared" si="0"/>
        <v>457.6</v>
      </c>
    </row>
    <row r="92" spans="1:8" ht="15" customHeight="1" x14ac:dyDescent="0.2">
      <c r="A92" s="51">
        <v>65</v>
      </c>
      <c r="B92" s="59" t="s">
        <v>132</v>
      </c>
      <c r="C92" s="55" t="s">
        <v>45</v>
      </c>
      <c r="D92" s="57">
        <v>44196</v>
      </c>
      <c r="E92" s="53">
        <v>355.9</v>
      </c>
      <c r="F92" s="58">
        <v>355.9</v>
      </c>
      <c r="G92" s="58"/>
      <c r="H92" s="53">
        <f t="shared" si="0"/>
        <v>0</v>
      </c>
    </row>
    <row r="93" spans="1:8" ht="15" customHeight="1" x14ac:dyDescent="0.2">
      <c r="A93" s="51">
        <v>66</v>
      </c>
      <c r="B93" s="59" t="s">
        <v>198</v>
      </c>
      <c r="C93" s="55" t="s">
        <v>45</v>
      </c>
      <c r="D93" s="57">
        <v>44175</v>
      </c>
      <c r="E93" s="53">
        <v>23277.200000000001</v>
      </c>
      <c r="F93" s="58">
        <v>3500</v>
      </c>
      <c r="G93" s="58"/>
      <c r="H93" s="53">
        <f t="shared" ref="H93:H114" si="1">E93-F93-G93</f>
        <v>19777.2</v>
      </c>
    </row>
    <row r="94" spans="1:8" ht="15" customHeight="1" x14ac:dyDescent="0.2">
      <c r="A94" s="51">
        <v>67</v>
      </c>
      <c r="B94" s="59" t="s">
        <v>201</v>
      </c>
      <c r="C94" s="55" t="s">
        <v>45</v>
      </c>
      <c r="D94" s="57">
        <v>44169</v>
      </c>
      <c r="E94" s="53">
        <v>810.18</v>
      </c>
      <c r="F94" s="58">
        <v>660</v>
      </c>
      <c r="G94" s="58"/>
      <c r="H94" s="53">
        <f t="shared" si="1"/>
        <v>150.17999999999995</v>
      </c>
    </row>
    <row r="95" spans="1:8" ht="15" customHeight="1" x14ac:dyDescent="0.2">
      <c r="A95" s="51">
        <v>68</v>
      </c>
      <c r="B95" s="59" t="s">
        <v>201</v>
      </c>
      <c r="C95" s="55" t="s">
        <v>45</v>
      </c>
      <c r="D95" s="57">
        <v>44189</v>
      </c>
      <c r="E95" s="53">
        <v>1211</v>
      </c>
      <c r="F95" s="58"/>
      <c r="G95" s="58"/>
      <c r="H95" s="53">
        <f t="shared" si="1"/>
        <v>1211</v>
      </c>
    </row>
    <row r="96" spans="1:8" ht="15" customHeight="1" x14ac:dyDescent="0.2">
      <c r="A96" s="62"/>
      <c r="B96" s="69" t="s">
        <v>201</v>
      </c>
      <c r="C96" s="64" t="s">
        <v>45</v>
      </c>
      <c r="D96" s="67">
        <v>44203</v>
      </c>
      <c r="E96" s="66">
        <v>491</v>
      </c>
      <c r="F96" s="68"/>
      <c r="G96" s="68"/>
      <c r="H96" s="66">
        <f t="shared" si="1"/>
        <v>491</v>
      </c>
    </row>
    <row r="97" spans="1:9" ht="15" customHeight="1" x14ac:dyDescent="0.2">
      <c r="A97" s="51">
        <v>69</v>
      </c>
      <c r="B97" s="59" t="s">
        <v>227</v>
      </c>
      <c r="C97" s="55" t="s">
        <v>45</v>
      </c>
      <c r="D97" s="57">
        <v>44189</v>
      </c>
      <c r="E97" s="53">
        <v>1583.1999999999998</v>
      </c>
      <c r="F97" s="58">
        <v>1583.2</v>
      </c>
      <c r="G97" s="58"/>
      <c r="H97" s="53">
        <f t="shared" si="1"/>
        <v>-2.2737367544323206E-13</v>
      </c>
    </row>
    <row r="98" spans="1:9" ht="15" customHeight="1" x14ac:dyDescent="0.2">
      <c r="A98" s="51">
        <v>70</v>
      </c>
      <c r="B98" s="59" t="s">
        <v>227</v>
      </c>
      <c r="C98" s="55" t="s">
        <v>45</v>
      </c>
      <c r="D98" s="57">
        <v>44196</v>
      </c>
      <c r="E98" s="53">
        <v>3073.5</v>
      </c>
      <c r="F98" s="58">
        <v>3073.5</v>
      </c>
      <c r="G98" s="58"/>
      <c r="H98" s="53">
        <f t="shared" si="1"/>
        <v>0</v>
      </c>
    </row>
    <row r="99" spans="1:9" ht="15" customHeight="1" x14ac:dyDescent="0.2">
      <c r="A99" s="62"/>
      <c r="B99" s="69" t="s">
        <v>227</v>
      </c>
      <c r="C99" s="64" t="s">
        <v>45</v>
      </c>
      <c r="D99" s="67">
        <v>44203</v>
      </c>
      <c r="E99" s="66">
        <v>7981.7</v>
      </c>
      <c r="F99" s="68"/>
      <c r="G99" s="68"/>
      <c r="H99" s="66">
        <f t="shared" si="1"/>
        <v>7981.7</v>
      </c>
    </row>
    <row r="100" spans="1:9" ht="15" customHeight="1" x14ac:dyDescent="0.2">
      <c r="A100" s="51">
        <v>56</v>
      </c>
      <c r="B100" s="54" t="s">
        <v>296</v>
      </c>
      <c r="C100" s="55" t="s">
        <v>45</v>
      </c>
      <c r="D100" s="56">
        <v>44196</v>
      </c>
      <c r="E100" s="53">
        <v>13666</v>
      </c>
      <c r="F100" s="53"/>
      <c r="G100" s="53"/>
      <c r="H100" s="53">
        <f>E100-F100-G100</f>
        <v>13666</v>
      </c>
    </row>
    <row r="101" spans="1:9" ht="15" customHeight="1" x14ac:dyDescent="0.2">
      <c r="A101" s="51">
        <v>71</v>
      </c>
      <c r="B101" s="59" t="s">
        <v>277</v>
      </c>
      <c r="C101" s="55" t="s">
        <v>45</v>
      </c>
      <c r="D101" s="57">
        <v>44182</v>
      </c>
      <c r="E101" s="53">
        <v>57603.7</v>
      </c>
      <c r="F101" s="58">
        <v>25853.7</v>
      </c>
      <c r="G101" s="58">
        <v>31750</v>
      </c>
      <c r="H101" s="53">
        <f t="shared" si="1"/>
        <v>0</v>
      </c>
      <c r="I101" s="50" t="s">
        <v>301</v>
      </c>
    </row>
    <row r="102" spans="1:9" ht="15" customHeight="1" x14ac:dyDescent="0.2">
      <c r="A102" s="51">
        <v>72</v>
      </c>
      <c r="B102" s="59" t="s">
        <v>277</v>
      </c>
      <c r="C102" s="55" t="s">
        <v>45</v>
      </c>
      <c r="D102" s="57">
        <v>44189</v>
      </c>
      <c r="E102" s="53">
        <v>43265.7</v>
      </c>
      <c r="F102" s="58"/>
      <c r="G102" s="58"/>
      <c r="H102" s="53">
        <f t="shared" si="1"/>
        <v>43265.7</v>
      </c>
    </row>
    <row r="103" spans="1:9" ht="15" customHeight="1" x14ac:dyDescent="0.2">
      <c r="A103" s="51">
        <v>73</v>
      </c>
      <c r="B103" s="59" t="s">
        <v>277</v>
      </c>
      <c r="C103" s="55" t="s">
        <v>45</v>
      </c>
      <c r="D103" s="57">
        <v>44189</v>
      </c>
      <c r="E103" s="53">
        <v>18623.900000000001</v>
      </c>
      <c r="F103" s="58"/>
      <c r="G103" s="58"/>
      <c r="H103" s="53">
        <f t="shared" si="1"/>
        <v>18623.900000000001</v>
      </c>
    </row>
    <row r="104" spans="1:9" ht="15" customHeight="1" x14ac:dyDescent="0.2">
      <c r="A104" s="51">
        <v>74</v>
      </c>
      <c r="B104" s="59" t="s">
        <v>293</v>
      </c>
      <c r="C104" s="55" t="s">
        <v>45</v>
      </c>
      <c r="D104" s="57">
        <v>44190</v>
      </c>
      <c r="E104" s="53">
        <v>2653.4</v>
      </c>
      <c r="F104" s="58">
        <v>500</v>
      </c>
      <c r="G104" s="58"/>
      <c r="H104" s="53">
        <f t="shared" si="1"/>
        <v>2153.4</v>
      </c>
    </row>
    <row r="105" spans="1:9" ht="15" customHeight="1" x14ac:dyDescent="0.2">
      <c r="A105" s="51">
        <v>75</v>
      </c>
      <c r="B105" s="59" t="s">
        <v>56</v>
      </c>
      <c r="C105" s="55" t="s">
        <v>45</v>
      </c>
      <c r="D105" s="57">
        <v>44189</v>
      </c>
      <c r="E105" s="53">
        <v>3059.6000000000004</v>
      </c>
      <c r="F105" s="58"/>
      <c r="G105" s="58"/>
      <c r="H105" s="53">
        <f t="shared" si="1"/>
        <v>3059.6000000000004</v>
      </c>
    </row>
    <row r="106" spans="1:9" ht="15" customHeight="1" x14ac:dyDescent="0.2">
      <c r="A106" s="51">
        <v>78</v>
      </c>
      <c r="B106" s="59" t="s">
        <v>59</v>
      </c>
      <c r="C106" s="55" t="s">
        <v>45</v>
      </c>
      <c r="D106" s="57">
        <v>44196</v>
      </c>
      <c r="E106" s="53">
        <v>775.4</v>
      </c>
      <c r="F106" s="58">
        <v>775.4</v>
      </c>
      <c r="G106" s="58"/>
      <c r="H106" s="53">
        <f t="shared" si="1"/>
        <v>0</v>
      </c>
    </row>
    <row r="107" spans="1:9" ht="15" customHeight="1" x14ac:dyDescent="0.2">
      <c r="A107" s="62"/>
      <c r="B107" s="69" t="s">
        <v>59</v>
      </c>
      <c r="C107" s="64" t="s">
        <v>45</v>
      </c>
      <c r="D107" s="67">
        <v>44203</v>
      </c>
      <c r="E107" s="66">
        <v>1296.5999999999999</v>
      </c>
      <c r="F107" s="68"/>
      <c r="G107" s="68"/>
      <c r="H107" s="66">
        <f t="shared" si="1"/>
        <v>1296.5999999999999</v>
      </c>
    </row>
    <row r="108" spans="1:9" ht="15" customHeight="1" x14ac:dyDescent="0.2">
      <c r="A108" s="51">
        <v>79</v>
      </c>
      <c r="B108" s="59" t="s">
        <v>289</v>
      </c>
      <c r="C108" s="55" t="s">
        <v>45</v>
      </c>
      <c r="D108" s="57">
        <v>44196</v>
      </c>
      <c r="E108" s="53">
        <v>810.7</v>
      </c>
      <c r="F108" s="58">
        <v>810.7</v>
      </c>
      <c r="G108" s="58"/>
      <c r="H108" s="53">
        <f t="shared" si="1"/>
        <v>0</v>
      </c>
    </row>
    <row r="109" spans="1:9" ht="15" customHeight="1" x14ac:dyDescent="0.2">
      <c r="A109" s="62"/>
      <c r="B109" s="69" t="s">
        <v>289</v>
      </c>
      <c r="C109" s="64" t="s">
        <v>45</v>
      </c>
      <c r="D109" s="67">
        <v>44203</v>
      </c>
      <c r="E109" s="66">
        <v>446.4</v>
      </c>
      <c r="F109" s="68"/>
      <c r="G109" s="68"/>
      <c r="H109" s="66">
        <f t="shared" si="1"/>
        <v>446.4</v>
      </c>
    </row>
    <row r="110" spans="1:9" ht="15" customHeight="1" x14ac:dyDescent="0.2">
      <c r="A110" s="51">
        <v>80</v>
      </c>
      <c r="B110" s="59" t="s">
        <v>57</v>
      </c>
      <c r="C110" s="55" t="s">
        <v>45</v>
      </c>
      <c r="D110" s="57">
        <v>44197</v>
      </c>
      <c r="E110" s="53">
        <v>1502</v>
      </c>
      <c r="F110" s="58"/>
      <c r="G110" s="58"/>
      <c r="H110" s="53">
        <f t="shared" si="1"/>
        <v>1502</v>
      </c>
    </row>
    <row r="111" spans="1:9" ht="15" customHeight="1" x14ac:dyDescent="0.2">
      <c r="A111" s="62"/>
      <c r="B111" s="69" t="s">
        <v>300</v>
      </c>
      <c r="C111" s="64" t="s">
        <v>45</v>
      </c>
      <c r="D111" s="67">
        <v>44203</v>
      </c>
      <c r="E111" s="68">
        <v>34779</v>
      </c>
      <c r="F111" s="68"/>
      <c r="G111" s="68"/>
      <c r="H111" s="66">
        <f t="shared" si="1"/>
        <v>34779</v>
      </c>
    </row>
    <row r="112" spans="1:9" ht="15" customHeight="1" x14ac:dyDescent="0.2">
      <c r="A112" s="62"/>
      <c r="B112" s="69" t="s">
        <v>58</v>
      </c>
      <c r="C112" s="64" t="s">
        <v>45</v>
      </c>
      <c r="D112" s="67">
        <v>44203</v>
      </c>
      <c r="E112" s="68">
        <v>3861.4</v>
      </c>
      <c r="F112" s="68"/>
      <c r="G112" s="68"/>
      <c r="H112" s="66">
        <f t="shared" si="1"/>
        <v>3861.4</v>
      </c>
    </row>
    <row r="113" spans="1:11" ht="15" customHeight="1" x14ac:dyDescent="0.2">
      <c r="A113" s="62"/>
      <c r="B113" s="69" t="s">
        <v>81</v>
      </c>
      <c r="C113" s="64" t="s">
        <v>45</v>
      </c>
      <c r="D113" s="67">
        <v>44203</v>
      </c>
      <c r="E113" s="68">
        <v>894.2</v>
      </c>
      <c r="F113" s="68"/>
      <c r="G113" s="68"/>
      <c r="H113" s="66">
        <f t="shared" si="1"/>
        <v>894.2</v>
      </c>
    </row>
    <row r="114" spans="1:11" ht="15" customHeight="1" x14ac:dyDescent="0.2">
      <c r="A114" s="62"/>
      <c r="B114" s="69" t="s">
        <v>51</v>
      </c>
      <c r="C114" s="64" t="s">
        <v>45</v>
      </c>
      <c r="D114" s="67">
        <v>44204</v>
      </c>
      <c r="E114" s="68">
        <v>2295.3000000000002</v>
      </c>
      <c r="F114" s="68"/>
      <c r="G114" s="68"/>
      <c r="H114" s="66">
        <f t="shared" si="1"/>
        <v>2295.3000000000002</v>
      </c>
    </row>
    <row r="115" spans="1:11" ht="15" customHeight="1" x14ac:dyDescent="0.2">
      <c r="A115" s="51"/>
      <c r="B115" s="60"/>
      <c r="C115" s="60"/>
      <c r="D115" s="60" t="s">
        <v>60</v>
      </c>
      <c r="E115" s="61">
        <f>SUM(E4:E114)</f>
        <v>438544.32000000012</v>
      </c>
      <c r="F115" s="61">
        <f>SUM(F4:F114)</f>
        <v>85836.999999999985</v>
      </c>
      <c r="G115" s="61"/>
      <c r="H115" s="53">
        <f>SUM(H4:H114)</f>
        <v>314873.21000000008</v>
      </c>
    </row>
    <row r="116" spans="1:11" ht="17.100000000000001" customHeight="1" x14ac:dyDescent="0.2">
      <c r="A116" s="42"/>
      <c r="K116" s="85"/>
    </row>
    <row r="117" spans="1:11" ht="17.100000000000001" customHeight="1" x14ac:dyDescent="0.2">
      <c r="B117" s="42" t="s">
        <v>61</v>
      </c>
      <c r="C117" s="42"/>
      <c r="D117" s="42" t="s">
        <v>62</v>
      </c>
      <c r="E117" s="42"/>
      <c r="F117" s="49" t="s">
        <v>63</v>
      </c>
      <c r="G117" s="49"/>
    </row>
    <row r="118" spans="1:11" ht="17.100000000000001" customHeight="1" x14ac:dyDescent="0.2">
      <c r="B118" s="47" t="s">
        <v>64</v>
      </c>
      <c r="C118" s="42"/>
      <c r="D118" s="42" t="s">
        <v>299</v>
      </c>
      <c r="E118" s="42"/>
      <c r="F118" s="49" t="s">
        <v>66</v>
      </c>
      <c r="G118" s="49"/>
    </row>
    <row r="119" spans="1:11" ht="17.100000000000001" customHeight="1" x14ac:dyDescent="0.2"/>
  </sheetData>
  <autoFilter ref="A1:H115"/>
  <pageMargins left="0" right="0" top="0.74803149606299213" bottom="0" header="0" footer="0.31496062992125984"/>
  <pageSetup paperSize="9" orientation="portrait" r:id="rId1"/>
  <headerFooter>
    <oddHeader>Sayfa &amp;P /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52</vt:i4>
      </vt:variant>
    </vt:vector>
  </HeadingPairs>
  <TitlesOfParts>
    <vt:vector size="52" baseType="lpstr">
      <vt:lpstr>28.12</vt:lpstr>
      <vt:lpstr>04.01</vt:lpstr>
      <vt:lpstr>11.01</vt:lpstr>
      <vt:lpstr>18.01</vt:lpstr>
      <vt:lpstr>25.01</vt:lpstr>
      <vt:lpstr>01.02</vt:lpstr>
      <vt:lpstr>08.02</vt:lpstr>
      <vt:lpstr>15.02</vt:lpstr>
      <vt:lpstr>22.02</vt:lpstr>
      <vt:lpstr>29.02</vt:lpstr>
      <vt:lpstr>07.03</vt:lpstr>
      <vt:lpstr>14.03</vt:lpstr>
      <vt:lpstr>21.03</vt:lpstr>
      <vt:lpstr>28.03</vt:lpstr>
      <vt:lpstr>04.04.</vt:lpstr>
      <vt:lpstr>13.04</vt:lpstr>
      <vt:lpstr>17.04</vt:lpstr>
      <vt:lpstr>27.04</vt:lpstr>
      <vt:lpstr>04.05</vt:lpstr>
      <vt:lpstr>09.05</vt:lpstr>
      <vt:lpstr>16.05</vt:lpstr>
      <vt:lpstr>22.05</vt:lpstr>
      <vt:lpstr>30.05</vt:lpstr>
      <vt:lpstr>06.06</vt:lpstr>
      <vt:lpstr>13.06</vt:lpstr>
      <vt:lpstr>20.06</vt:lpstr>
      <vt:lpstr>27.06</vt:lpstr>
      <vt:lpstr>04.07</vt:lpstr>
      <vt:lpstr>11.07</vt:lpstr>
      <vt:lpstr>18.07</vt:lpstr>
      <vt:lpstr>25.07</vt:lpstr>
      <vt:lpstr>08.08</vt:lpstr>
      <vt:lpstr>15.08</vt:lpstr>
      <vt:lpstr>22.08</vt:lpstr>
      <vt:lpstr>29.08</vt:lpstr>
      <vt:lpstr>05.09</vt:lpstr>
      <vt:lpstr>12.09</vt:lpstr>
      <vt:lpstr>19.09</vt:lpstr>
      <vt:lpstr>26.09</vt:lpstr>
      <vt:lpstr>03.10</vt:lpstr>
      <vt:lpstr>10.10</vt:lpstr>
      <vt:lpstr>17.10</vt:lpstr>
      <vt:lpstr>24.10</vt:lpstr>
      <vt:lpstr>31.10</vt:lpstr>
      <vt:lpstr>07.11</vt:lpstr>
      <vt:lpstr>14.11</vt:lpstr>
      <vt:lpstr>21.11</vt:lpstr>
      <vt:lpstr>28.11</vt:lpstr>
      <vt:lpstr>04.12</vt:lpstr>
      <vt:lpstr>12.12</vt:lpstr>
      <vt:lpstr>19.12</vt:lpstr>
      <vt:lpstr>26.12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2021-01-02T12:31:32Z</dcterms:modified>
</cp:coreProperties>
</file>